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6575" windowHeight="7950" activeTab="4"/>
  </bookViews>
  <sheets>
    <sheet name="Moisture content " sheetId="1" r:id="rId1"/>
    <sheet name="Soil mass" sheetId="2" r:id="rId2"/>
    <sheet name="C and N stocks" sheetId="3" r:id="rId3"/>
    <sheet name="ESM calculations (C)" sheetId="4" r:id="rId4"/>
    <sheet name="ESM calculations (N)" sheetId="5" r:id="rId5"/>
  </sheets>
  <definedNames>
    <definedName name="_xlnm._FilterDatabase" localSheetId="2" hidden="1">'C and N stocks'!$A$1:$P$714</definedName>
    <definedName name="_xlnm._FilterDatabase" localSheetId="3" hidden="1">'ESM calculations (C)'!$A$2:$L$669</definedName>
    <definedName name="_xlnm._FilterDatabase" localSheetId="4" hidden="1">'ESM calculations (N)'!$A$1:$L$603</definedName>
    <definedName name="_xlnm._FilterDatabase" localSheetId="0" hidden="1">'Moisture content '!$A$1:$F$601</definedName>
    <definedName name="_xlnm._FilterDatabase" localSheetId="1" hidden="1">'Soil mass'!$A$1:$J$723</definedName>
  </definedNames>
  <calcPr calcId="145621"/>
</workbook>
</file>

<file path=xl/calcChain.xml><?xml version="1.0" encoding="utf-8"?>
<calcChain xmlns="http://schemas.openxmlformats.org/spreadsheetml/2006/main">
  <c r="E601" i="3" l="1"/>
  <c r="E600" i="3"/>
  <c r="E599" i="3"/>
  <c r="E598" i="3"/>
  <c r="E597" i="3"/>
  <c r="E595" i="3"/>
  <c r="E594" i="3"/>
  <c r="E593" i="3"/>
  <c r="E592" i="3"/>
  <c r="E591" i="3"/>
  <c r="E589" i="3"/>
  <c r="E588" i="3"/>
  <c r="E587" i="3"/>
  <c r="E586" i="3"/>
  <c r="E585" i="3"/>
  <c r="E583" i="3"/>
  <c r="E582" i="3"/>
  <c r="E581" i="3"/>
  <c r="E580" i="3"/>
  <c r="E579" i="3"/>
  <c r="E577" i="3"/>
  <c r="E576" i="3"/>
  <c r="E575" i="3"/>
  <c r="E574" i="3"/>
  <c r="E573" i="3"/>
  <c r="E571" i="3"/>
  <c r="E570" i="3"/>
  <c r="E569" i="3"/>
  <c r="E568" i="3"/>
  <c r="E567" i="3"/>
  <c r="E565" i="3"/>
  <c r="E564" i="3"/>
  <c r="E563" i="3"/>
  <c r="E562" i="3"/>
  <c r="E561" i="3"/>
  <c r="E559" i="3"/>
  <c r="E558" i="3"/>
  <c r="E557" i="3"/>
  <c r="E556" i="3"/>
  <c r="E555" i="3"/>
  <c r="E553" i="3"/>
  <c r="E552" i="3"/>
  <c r="E551" i="3"/>
  <c r="E550" i="3"/>
  <c r="E549" i="3"/>
  <c r="E547" i="3"/>
  <c r="E546" i="3"/>
  <c r="E545" i="3"/>
  <c r="E544" i="3"/>
  <c r="E543" i="3"/>
  <c r="E541" i="3"/>
  <c r="E540" i="3"/>
  <c r="E539" i="3"/>
  <c r="E538" i="3"/>
  <c r="E537" i="3"/>
  <c r="E535" i="3"/>
  <c r="E534" i="3"/>
  <c r="E533" i="3"/>
  <c r="E532" i="3"/>
  <c r="E531" i="3"/>
  <c r="E529" i="3"/>
  <c r="E528" i="3"/>
  <c r="E527" i="3"/>
  <c r="E526" i="3"/>
  <c r="E525" i="3"/>
  <c r="E523" i="3"/>
  <c r="E522" i="3"/>
  <c r="E521" i="3"/>
  <c r="E520" i="3"/>
  <c r="E519" i="3"/>
  <c r="E517" i="3"/>
  <c r="E516" i="3"/>
  <c r="E515" i="3"/>
  <c r="E514" i="3"/>
  <c r="E513" i="3"/>
  <c r="E511" i="3"/>
  <c r="E510" i="3"/>
  <c r="E509" i="3"/>
  <c r="E508" i="3"/>
  <c r="E507" i="3"/>
  <c r="E505" i="3"/>
  <c r="E504" i="3"/>
  <c r="E503" i="3"/>
  <c r="E502" i="3"/>
  <c r="E501" i="3"/>
  <c r="E499" i="3"/>
  <c r="E498" i="3"/>
  <c r="E497" i="3"/>
  <c r="E496" i="3"/>
  <c r="E495" i="3"/>
  <c r="E493" i="3"/>
  <c r="E492" i="3"/>
  <c r="E491" i="3"/>
  <c r="E490" i="3"/>
  <c r="E489" i="3"/>
  <c r="E487" i="3"/>
  <c r="E486" i="3"/>
  <c r="E485" i="3"/>
  <c r="E484" i="3"/>
  <c r="E483" i="3"/>
  <c r="E481" i="3"/>
  <c r="E480" i="3"/>
  <c r="E479" i="3"/>
  <c r="E478" i="3"/>
  <c r="E477" i="3"/>
  <c r="E475" i="3"/>
  <c r="E474" i="3"/>
  <c r="E473" i="3"/>
  <c r="E472" i="3"/>
  <c r="E471" i="3"/>
  <c r="E469" i="3"/>
  <c r="E468" i="3"/>
  <c r="E467" i="3"/>
  <c r="E466" i="3"/>
  <c r="E465" i="3"/>
  <c r="E463" i="3"/>
  <c r="E462" i="3"/>
  <c r="E461" i="3"/>
  <c r="E460" i="3"/>
  <c r="E459" i="3"/>
  <c r="E457" i="3"/>
  <c r="E456" i="3"/>
  <c r="E455" i="3"/>
  <c r="E454" i="3"/>
  <c r="E453" i="3"/>
  <c r="E451" i="3"/>
  <c r="E450" i="3"/>
  <c r="E449" i="3"/>
  <c r="E448" i="3"/>
  <c r="E447" i="3"/>
  <c r="E445" i="3"/>
  <c r="E444" i="3"/>
  <c r="E443" i="3"/>
  <c r="E442" i="3"/>
  <c r="E441" i="3"/>
  <c r="E439" i="3"/>
  <c r="E438" i="3"/>
  <c r="E437" i="3"/>
  <c r="E436" i="3"/>
  <c r="E435" i="3"/>
  <c r="E433" i="3"/>
  <c r="E432" i="3"/>
  <c r="E431" i="3"/>
  <c r="E430" i="3"/>
  <c r="E429" i="3"/>
  <c r="E427" i="3"/>
  <c r="E426" i="3"/>
  <c r="E425" i="3"/>
  <c r="E424" i="3"/>
  <c r="E423" i="3"/>
  <c r="E421" i="3"/>
  <c r="E420" i="3"/>
  <c r="E419" i="3"/>
  <c r="E418" i="3"/>
  <c r="E417" i="3"/>
  <c r="E415" i="3"/>
  <c r="E414" i="3"/>
  <c r="E413" i="3"/>
  <c r="E412" i="3"/>
  <c r="E411" i="3"/>
  <c r="E409" i="3"/>
  <c r="E408" i="3"/>
  <c r="E407" i="3"/>
  <c r="E406" i="3"/>
  <c r="E405" i="3"/>
  <c r="E403" i="3"/>
  <c r="E402" i="3"/>
  <c r="E401" i="3"/>
  <c r="E400" i="3"/>
  <c r="E399" i="3"/>
  <c r="E397" i="3"/>
  <c r="E396" i="3"/>
  <c r="E395" i="3"/>
  <c r="E394" i="3"/>
  <c r="E393" i="3"/>
  <c r="E391" i="3"/>
  <c r="E390" i="3"/>
  <c r="E389" i="3"/>
  <c r="E388" i="3"/>
  <c r="E387" i="3"/>
  <c r="E385" i="3"/>
  <c r="E384" i="3"/>
  <c r="E383" i="3"/>
  <c r="E382" i="3"/>
  <c r="E381" i="3"/>
  <c r="E379" i="3"/>
  <c r="E378" i="3"/>
  <c r="E377" i="3"/>
  <c r="E376" i="3"/>
  <c r="E375" i="3"/>
  <c r="E373" i="3"/>
  <c r="E372" i="3"/>
  <c r="E371" i="3"/>
  <c r="E370" i="3"/>
  <c r="E369" i="3"/>
  <c r="E367" i="3"/>
  <c r="E366" i="3"/>
  <c r="E365" i="3"/>
  <c r="E364" i="3"/>
  <c r="E363" i="3"/>
  <c r="E361" i="3"/>
  <c r="E360" i="3"/>
  <c r="E359" i="3"/>
  <c r="E358" i="3"/>
  <c r="E357" i="3"/>
  <c r="E355" i="3"/>
  <c r="E354" i="3"/>
  <c r="E353" i="3"/>
  <c r="E352" i="3"/>
  <c r="E351" i="3"/>
  <c r="E349" i="3"/>
  <c r="E348" i="3"/>
  <c r="E347" i="3"/>
  <c r="E346" i="3"/>
  <c r="E345" i="3"/>
  <c r="E343" i="3"/>
  <c r="E342" i="3"/>
  <c r="E341" i="3"/>
  <c r="E340" i="3"/>
  <c r="E339" i="3"/>
  <c r="E337" i="3"/>
  <c r="E336" i="3"/>
  <c r="E335" i="3"/>
  <c r="E334" i="3"/>
  <c r="E333" i="3"/>
  <c r="E331" i="3"/>
  <c r="E330" i="3"/>
  <c r="E329" i="3"/>
  <c r="E328" i="3"/>
  <c r="E327" i="3"/>
  <c r="E325" i="3"/>
  <c r="E324" i="3"/>
  <c r="E323" i="3"/>
  <c r="E322" i="3"/>
  <c r="E321" i="3"/>
  <c r="E319" i="3"/>
  <c r="E318" i="3"/>
  <c r="E317" i="3"/>
  <c r="E316" i="3"/>
  <c r="E315" i="3"/>
  <c r="E313" i="3"/>
  <c r="E312" i="3"/>
  <c r="E311" i="3"/>
  <c r="E310" i="3"/>
  <c r="E309" i="3"/>
  <c r="E307" i="3"/>
  <c r="E306" i="3"/>
  <c r="E305" i="3"/>
  <c r="E304" i="3"/>
  <c r="E303" i="3"/>
  <c r="E301" i="3"/>
  <c r="E300" i="3"/>
  <c r="E299" i="3"/>
  <c r="E298" i="3"/>
  <c r="E297" i="3"/>
  <c r="E295" i="3"/>
  <c r="E294" i="3"/>
  <c r="E293" i="3"/>
  <c r="E292" i="3"/>
  <c r="E291" i="3"/>
  <c r="E289" i="3"/>
  <c r="E288" i="3"/>
  <c r="E287" i="3"/>
  <c r="E286" i="3"/>
  <c r="E285" i="3"/>
  <c r="E283" i="3"/>
  <c r="E282" i="3"/>
  <c r="E281" i="3"/>
  <c r="E280" i="3"/>
  <c r="E279" i="3"/>
  <c r="E277" i="3"/>
  <c r="E276" i="3"/>
  <c r="E275" i="3"/>
  <c r="E274" i="3"/>
  <c r="E273" i="3"/>
  <c r="E271" i="3"/>
  <c r="E270" i="3"/>
  <c r="E269" i="3"/>
  <c r="E268" i="3"/>
  <c r="E267" i="3"/>
  <c r="E265" i="3"/>
  <c r="E264" i="3"/>
  <c r="E263" i="3"/>
  <c r="E262" i="3"/>
  <c r="E261" i="3"/>
  <c r="E259" i="3"/>
  <c r="E258" i="3"/>
  <c r="E257" i="3"/>
  <c r="E256" i="3"/>
  <c r="E255" i="3"/>
  <c r="E253" i="3"/>
  <c r="E252" i="3"/>
  <c r="E251" i="3"/>
  <c r="E250" i="3"/>
  <c r="E249" i="3"/>
  <c r="E247" i="3"/>
  <c r="E246" i="3"/>
  <c r="E245" i="3"/>
  <c r="E244" i="3"/>
  <c r="E243" i="3"/>
  <c r="E241" i="3"/>
  <c r="E240" i="3"/>
  <c r="E239" i="3"/>
  <c r="E238" i="3"/>
  <c r="E237" i="3"/>
  <c r="E235" i="3"/>
  <c r="E234" i="3"/>
  <c r="E233" i="3"/>
  <c r="E232" i="3"/>
  <c r="E231" i="3"/>
  <c r="E229" i="3"/>
  <c r="E228" i="3"/>
  <c r="E227" i="3"/>
  <c r="E226" i="3"/>
  <c r="E225" i="3"/>
  <c r="E223" i="3"/>
  <c r="E222" i="3"/>
  <c r="E221" i="3"/>
  <c r="E220" i="3"/>
  <c r="E219" i="3"/>
  <c r="E193" i="3"/>
  <c r="E192" i="3"/>
  <c r="E191" i="3"/>
  <c r="E190" i="3"/>
  <c r="E189" i="3"/>
  <c r="E187" i="3"/>
  <c r="E186" i="3"/>
  <c r="E185" i="3"/>
  <c r="E184" i="3"/>
  <c r="E183" i="3"/>
  <c r="E181" i="3"/>
  <c r="E180" i="3"/>
  <c r="E179" i="3"/>
  <c r="E178" i="3"/>
  <c r="E177" i="3"/>
  <c r="E175" i="3"/>
  <c r="E174" i="3"/>
  <c r="E173" i="3"/>
  <c r="E172" i="3"/>
  <c r="E171" i="3"/>
  <c r="E169" i="3"/>
  <c r="E168" i="3"/>
  <c r="E167" i="3"/>
  <c r="E166" i="3"/>
  <c r="E165" i="3"/>
  <c r="E163" i="3"/>
  <c r="E162" i="3"/>
  <c r="E161" i="3"/>
  <c r="E160" i="3"/>
  <c r="E159" i="3"/>
  <c r="E157" i="3"/>
  <c r="E156" i="3"/>
  <c r="E155" i="3"/>
  <c r="E154" i="3"/>
  <c r="E153" i="3"/>
  <c r="E151" i="3"/>
  <c r="E150" i="3"/>
  <c r="E149" i="3"/>
  <c r="E148" i="3"/>
  <c r="E147" i="3"/>
  <c r="E145" i="3"/>
  <c r="E144" i="3"/>
  <c r="E143" i="3"/>
  <c r="E142" i="3"/>
  <c r="E141" i="3"/>
  <c r="E139" i="3"/>
  <c r="E138" i="3"/>
  <c r="E137" i="3"/>
  <c r="E136" i="3"/>
  <c r="E135" i="3"/>
  <c r="E133" i="3"/>
  <c r="E132" i="3"/>
  <c r="E131" i="3"/>
  <c r="E130" i="3"/>
  <c r="E129" i="3"/>
  <c r="E127" i="3"/>
  <c r="E126" i="3"/>
  <c r="E125" i="3"/>
  <c r="E124" i="3"/>
  <c r="E123" i="3"/>
  <c r="E121" i="3"/>
  <c r="E120" i="3"/>
  <c r="E119" i="3"/>
  <c r="E118" i="3"/>
  <c r="E117" i="3"/>
  <c r="E115" i="3"/>
  <c r="E114" i="3"/>
  <c r="E113" i="3"/>
  <c r="E112" i="3"/>
  <c r="E111" i="3"/>
  <c r="E109" i="3"/>
  <c r="E108" i="3"/>
  <c r="E107" i="3"/>
  <c r="E106" i="3"/>
  <c r="E105" i="3"/>
  <c r="E103" i="3"/>
  <c r="E102" i="3"/>
  <c r="E101" i="3"/>
  <c r="E100" i="3"/>
  <c r="E99" i="3"/>
  <c r="E97" i="3"/>
  <c r="E96" i="3"/>
  <c r="E95" i="3"/>
  <c r="E94" i="3"/>
  <c r="E93" i="3"/>
  <c r="E91" i="3"/>
  <c r="E90" i="3"/>
  <c r="E89" i="3"/>
  <c r="E88" i="3"/>
  <c r="E87" i="3"/>
  <c r="E85" i="3"/>
  <c r="E84" i="3"/>
  <c r="E83" i="3"/>
  <c r="E82" i="3"/>
  <c r="E81" i="3"/>
  <c r="E79" i="3"/>
  <c r="E78" i="3"/>
  <c r="E77" i="3"/>
  <c r="E76" i="3"/>
  <c r="E75" i="3"/>
  <c r="E73" i="3"/>
  <c r="E72" i="3"/>
  <c r="E71" i="3"/>
  <c r="E70" i="3"/>
  <c r="E69" i="3"/>
  <c r="E67" i="3"/>
  <c r="E66" i="3"/>
  <c r="E65" i="3"/>
  <c r="E64" i="3"/>
  <c r="E63" i="3"/>
  <c r="E61" i="3"/>
  <c r="E60" i="3"/>
  <c r="E59" i="3"/>
  <c r="E58" i="3"/>
  <c r="E57" i="3"/>
  <c r="E55" i="3"/>
  <c r="E54" i="3"/>
  <c r="E53" i="3"/>
  <c r="E52" i="3"/>
  <c r="E51" i="3"/>
  <c r="E49" i="3"/>
  <c r="E48" i="3"/>
  <c r="E47" i="3"/>
  <c r="E46" i="3"/>
  <c r="E45" i="3"/>
  <c r="E43" i="3"/>
  <c r="E42" i="3"/>
  <c r="E41" i="3"/>
  <c r="E40" i="3"/>
  <c r="E39" i="3"/>
  <c r="E37" i="3"/>
  <c r="E36" i="3"/>
  <c r="E35" i="3"/>
  <c r="E34" i="3"/>
  <c r="E33" i="3"/>
  <c r="E28" i="3"/>
  <c r="E29" i="3"/>
  <c r="E30" i="3"/>
  <c r="E31" i="3"/>
  <c r="E27" i="3"/>
  <c r="K601" i="2"/>
  <c r="K600" i="2"/>
  <c r="K599" i="2"/>
  <c r="K598" i="2"/>
  <c r="K597" i="2"/>
  <c r="K595" i="2"/>
  <c r="K594" i="2"/>
  <c r="K593" i="2"/>
  <c r="K592" i="2"/>
  <c r="K591" i="2"/>
  <c r="K589" i="2"/>
  <c r="K588" i="2"/>
  <c r="K587" i="2"/>
  <c r="K586" i="2"/>
  <c r="K585" i="2"/>
  <c r="K583" i="2"/>
  <c r="K582" i="2"/>
  <c r="K581" i="2"/>
  <c r="K580" i="2"/>
  <c r="K579" i="2"/>
  <c r="K577" i="2"/>
  <c r="K576" i="2"/>
  <c r="K575" i="2"/>
  <c r="K574" i="2"/>
  <c r="K573" i="2"/>
  <c r="K571" i="2"/>
  <c r="K570" i="2"/>
  <c r="K569" i="2"/>
  <c r="K568" i="2"/>
  <c r="K567" i="2"/>
  <c r="K565" i="2"/>
  <c r="K564" i="2"/>
  <c r="K563" i="2"/>
  <c r="K562" i="2"/>
  <c r="K561" i="2"/>
  <c r="K559" i="2"/>
  <c r="K558" i="2"/>
  <c r="K557" i="2"/>
  <c r="K556" i="2"/>
  <c r="K555" i="2"/>
  <c r="K553" i="2"/>
  <c r="K552" i="2"/>
  <c r="K551" i="2"/>
  <c r="K550" i="2"/>
  <c r="K549" i="2"/>
  <c r="K547" i="2"/>
  <c r="K546" i="2"/>
  <c r="K545" i="2"/>
  <c r="K544" i="2"/>
  <c r="K543" i="2"/>
  <c r="K541" i="2"/>
  <c r="K540" i="2"/>
  <c r="K539" i="2"/>
  <c r="K538" i="2"/>
  <c r="K537" i="2"/>
  <c r="K535" i="2"/>
  <c r="K534" i="2"/>
  <c r="K533" i="2"/>
  <c r="K532" i="2"/>
  <c r="K531" i="2"/>
  <c r="K529" i="2"/>
  <c r="K528" i="2"/>
  <c r="K527" i="2"/>
  <c r="K526" i="2"/>
  <c r="K525" i="2"/>
  <c r="K523" i="2"/>
  <c r="K522" i="2"/>
  <c r="K521" i="2"/>
  <c r="K520" i="2"/>
  <c r="K519" i="2"/>
  <c r="K517" i="2"/>
  <c r="K516" i="2"/>
  <c r="K515" i="2"/>
  <c r="K514" i="2"/>
  <c r="K513" i="2"/>
  <c r="K511" i="2"/>
  <c r="K510" i="2"/>
  <c r="K509" i="2"/>
  <c r="K508" i="2"/>
  <c r="K507" i="2"/>
  <c r="K505" i="2"/>
  <c r="K504" i="2"/>
  <c r="K503" i="2"/>
  <c r="K502" i="2"/>
  <c r="K501" i="2"/>
  <c r="K499" i="2"/>
  <c r="K498" i="2"/>
  <c r="K497" i="2"/>
  <c r="K496" i="2"/>
  <c r="K495" i="2"/>
  <c r="K493" i="2"/>
  <c r="K492" i="2"/>
  <c r="K491" i="2"/>
  <c r="K490" i="2"/>
  <c r="K489" i="2"/>
  <c r="K487" i="2"/>
  <c r="K486" i="2"/>
  <c r="K485" i="2"/>
  <c r="K484" i="2"/>
  <c r="K483" i="2"/>
  <c r="K481" i="2"/>
  <c r="K480" i="2"/>
  <c r="K479" i="2"/>
  <c r="K478" i="2"/>
  <c r="K477" i="2"/>
  <c r="K475" i="2"/>
  <c r="K474" i="2"/>
  <c r="K473" i="2"/>
  <c r="K472" i="2"/>
  <c r="K471" i="2"/>
  <c r="K469" i="2"/>
  <c r="K468" i="2"/>
  <c r="K467" i="2"/>
  <c r="K466" i="2"/>
  <c r="K465" i="2"/>
  <c r="K463" i="2"/>
  <c r="K462" i="2"/>
  <c r="K461" i="2"/>
  <c r="K460" i="2"/>
  <c r="K459" i="2"/>
  <c r="K457" i="2"/>
  <c r="K456" i="2"/>
  <c r="K455" i="2"/>
  <c r="K454" i="2"/>
  <c r="K453" i="2"/>
  <c r="K451" i="2"/>
  <c r="K450" i="2"/>
  <c r="K449" i="2"/>
  <c r="K448" i="2"/>
  <c r="K447" i="2"/>
  <c r="K445" i="2"/>
  <c r="K444" i="2"/>
  <c r="K443" i="2"/>
  <c r="K442" i="2"/>
  <c r="K441" i="2"/>
  <c r="K439" i="2"/>
  <c r="K438" i="2"/>
  <c r="K437" i="2"/>
  <c r="K436" i="2"/>
  <c r="K435" i="2"/>
  <c r="K433" i="2"/>
  <c r="K432" i="2"/>
  <c r="K431" i="2"/>
  <c r="K430" i="2"/>
  <c r="K429" i="2"/>
  <c r="K427" i="2"/>
  <c r="K426" i="2"/>
  <c r="K425" i="2"/>
  <c r="K424" i="2"/>
  <c r="K423" i="2"/>
  <c r="K421" i="2"/>
  <c r="K420" i="2"/>
  <c r="K419" i="2"/>
  <c r="K418" i="2"/>
  <c r="K417" i="2"/>
  <c r="K415" i="2"/>
  <c r="K414" i="2"/>
  <c r="K413" i="2"/>
  <c r="K412" i="2"/>
  <c r="K411" i="2"/>
  <c r="K409" i="2"/>
  <c r="K408" i="2"/>
  <c r="K407" i="2"/>
  <c r="K406" i="2"/>
  <c r="K405" i="2"/>
  <c r="K403" i="2"/>
  <c r="K402" i="2"/>
  <c r="K401" i="2"/>
  <c r="K400" i="2"/>
  <c r="K399" i="2"/>
  <c r="K397" i="2"/>
  <c r="K396" i="2"/>
  <c r="K395" i="2"/>
  <c r="K394" i="2"/>
  <c r="K393" i="2"/>
  <c r="K391" i="2"/>
  <c r="K390" i="2"/>
  <c r="K389" i="2"/>
  <c r="K388" i="2"/>
  <c r="K387" i="2"/>
  <c r="K385" i="2"/>
  <c r="K384" i="2"/>
  <c r="K383" i="2"/>
  <c r="K382" i="2"/>
  <c r="K381" i="2"/>
  <c r="K379" i="2"/>
  <c r="K378" i="2"/>
  <c r="K377" i="2"/>
  <c r="K376" i="2"/>
  <c r="K375" i="2"/>
  <c r="K373" i="2"/>
  <c r="K372" i="2"/>
  <c r="K371" i="2"/>
  <c r="K370" i="2"/>
  <c r="K369" i="2"/>
  <c r="K367" i="2"/>
  <c r="K366" i="2"/>
  <c r="K365" i="2"/>
  <c r="K364" i="2"/>
  <c r="K363" i="2"/>
  <c r="K361" i="2"/>
  <c r="K360" i="2"/>
  <c r="K359" i="2"/>
  <c r="K358" i="2"/>
  <c r="K357" i="2"/>
  <c r="K355" i="2"/>
  <c r="K354" i="2"/>
  <c r="K353" i="2"/>
  <c r="K352" i="2"/>
  <c r="K351" i="2"/>
  <c r="K349" i="2"/>
  <c r="K348" i="2"/>
  <c r="K347" i="2"/>
  <c r="K346" i="2"/>
  <c r="K345" i="2"/>
  <c r="K343" i="2"/>
  <c r="K342" i="2"/>
  <c r="K341" i="2"/>
  <c r="K340" i="2"/>
  <c r="K339" i="2"/>
  <c r="K337" i="2"/>
  <c r="K336" i="2"/>
  <c r="K335" i="2"/>
  <c r="K334" i="2"/>
  <c r="K333" i="2"/>
  <c r="K331" i="2"/>
  <c r="K330" i="2"/>
  <c r="K329" i="2"/>
  <c r="K328" i="2"/>
  <c r="K327" i="2"/>
  <c r="K325" i="2"/>
  <c r="K324" i="2"/>
  <c r="K323" i="2"/>
  <c r="K322" i="2"/>
  <c r="K321" i="2"/>
  <c r="K319" i="2"/>
  <c r="K318" i="2"/>
  <c r="K317" i="2"/>
  <c r="K316" i="2"/>
  <c r="K315" i="2"/>
  <c r="K313" i="2"/>
  <c r="K312" i="2"/>
  <c r="K311" i="2"/>
  <c r="K310" i="2"/>
  <c r="K309" i="2"/>
  <c r="K307" i="2"/>
  <c r="K306" i="2"/>
  <c r="K305" i="2"/>
  <c r="K304" i="2"/>
  <c r="K303" i="2"/>
  <c r="K301" i="2"/>
  <c r="K300" i="2"/>
  <c r="K299" i="2"/>
  <c r="K298" i="2"/>
  <c r="K297" i="2"/>
  <c r="K295" i="2"/>
  <c r="K294" i="2"/>
  <c r="K293" i="2"/>
  <c r="K292" i="2"/>
  <c r="K291" i="2"/>
  <c r="K289" i="2"/>
  <c r="K288" i="2"/>
  <c r="K287" i="2"/>
  <c r="K286" i="2"/>
  <c r="K285" i="2"/>
  <c r="K283" i="2"/>
  <c r="K282" i="2"/>
  <c r="K281" i="2"/>
  <c r="K280" i="2"/>
  <c r="K279" i="2"/>
  <c r="K277" i="2"/>
  <c r="K276" i="2"/>
  <c r="K275" i="2"/>
  <c r="K274" i="2"/>
  <c r="K273" i="2"/>
  <c r="K271" i="2"/>
  <c r="K270" i="2"/>
  <c r="K269" i="2"/>
  <c r="K268" i="2"/>
  <c r="K267" i="2"/>
  <c r="K265" i="2"/>
  <c r="K264" i="2"/>
  <c r="K263" i="2"/>
  <c r="K262" i="2"/>
  <c r="K261" i="2"/>
  <c r="K259" i="2"/>
  <c r="K258" i="2"/>
  <c r="K257" i="2"/>
  <c r="K256" i="2"/>
  <c r="K255" i="2"/>
  <c r="K253" i="2"/>
  <c r="K252" i="2"/>
  <c r="K251" i="2"/>
  <c r="K250" i="2"/>
  <c r="K249" i="2"/>
  <c r="K247" i="2"/>
  <c r="K246" i="2"/>
  <c r="K245" i="2"/>
  <c r="K244" i="2"/>
  <c r="K243" i="2"/>
  <c r="K241" i="2"/>
  <c r="K240" i="2"/>
  <c r="K239" i="2"/>
  <c r="K238" i="2"/>
  <c r="K237" i="2"/>
  <c r="K235" i="2"/>
  <c r="K234" i="2"/>
  <c r="K233" i="2"/>
  <c r="K232" i="2"/>
  <c r="K231" i="2"/>
  <c r="K229" i="2"/>
  <c r="K228" i="2"/>
  <c r="K227" i="2"/>
  <c r="K226" i="2"/>
  <c r="K225" i="2"/>
  <c r="K223" i="2"/>
  <c r="K222" i="2"/>
  <c r="K221" i="2"/>
  <c r="K220" i="2"/>
  <c r="K219" i="2"/>
  <c r="K193" i="2"/>
  <c r="K192" i="2"/>
  <c r="K191" i="2"/>
  <c r="K190" i="2"/>
  <c r="K189" i="2"/>
  <c r="K187" i="2"/>
  <c r="K186" i="2"/>
  <c r="K185" i="2"/>
  <c r="K184" i="2"/>
  <c r="K183" i="2"/>
  <c r="K181" i="2"/>
  <c r="K180" i="2"/>
  <c r="K179" i="2"/>
  <c r="K178" i="2"/>
  <c r="K177" i="2"/>
  <c r="K175" i="2"/>
  <c r="K174" i="2"/>
  <c r="K173" i="2"/>
  <c r="K172" i="2"/>
  <c r="K171" i="2"/>
  <c r="K169" i="2"/>
  <c r="K168" i="2"/>
  <c r="K167" i="2"/>
  <c r="K166" i="2"/>
  <c r="K165" i="2"/>
  <c r="K163" i="2"/>
  <c r="K162" i="2"/>
  <c r="K161" i="2"/>
  <c r="K160" i="2"/>
  <c r="K159" i="2"/>
  <c r="K157" i="2"/>
  <c r="K156" i="2"/>
  <c r="K155" i="2"/>
  <c r="K154" i="2"/>
  <c r="K153" i="2"/>
  <c r="K151" i="2"/>
  <c r="K150" i="2"/>
  <c r="K149" i="2"/>
  <c r="K148" i="2"/>
  <c r="K147" i="2"/>
  <c r="K145" i="2"/>
  <c r="K144" i="2"/>
  <c r="K143" i="2"/>
  <c r="K142" i="2"/>
  <c r="K141" i="2"/>
  <c r="K139" i="2"/>
  <c r="K138" i="2"/>
  <c r="K137" i="2"/>
  <c r="K136" i="2"/>
  <c r="K135" i="2"/>
  <c r="K133" i="2"/>
  <c r="K132" i="2"/>
  <c r="K131" i="2"/>
  <c r="K130" i="2"/>
  <c r="K129" i="2"/>
  <c r="K127" i="2"/>
  <c r="K126" i="2"/>
  <c r="K125" i="2"/>
  <c r="K124" i="2"/>
  <c r="K123" i="2"/>
  <c r="K121" i="2"/>
  <c r="K120" i="2"/>
  <c r="K119" i="2"/>
  <c r="K118" i="2"/>
  <c r="K117" i="2"/>
  <c r="K115" i="2"/>
  <c r="K114" i="2"/>
  <c r="K113" i="2"/>
  <c r="K112" i="2"/>
  <c r="K111" i="2"/>
  <c r="K109" i="2"/>
  <c r="K108" i="2"/>
  <c r="K107" i="2"/>
  <c r="K106" i="2"/>
  <c r="K105" i="2"/>
  <c r="K103" i="2"/>
  <c r="K102" i="2"/>
  <c r="K101" i="2"/>
  <c r="K100" i="2"/>
  <c r="K99" i="2"/>
  <c r="K97" i="2"/>
  <c r="K96" i="2"/>
  <c r="K95" i="2"/>
  <c r="K94" i="2"/>
  <c r="K93" i="2"/>
  <c r="K91" i="2"/>
  <c r="K90" i="2"/>
  <c r="K89" i="2"/>
  <c r="K88" i="2"/>
  <c r="K87" i="2"/>
  <c r="K85" i="2"/>
  <c r="K84" i="2"/>
  <c r="K83" i="2"/>
  <c r="K82" i="2"/>
  <c r="K81" i="2"/>
  <c r="K79" i="2"/>
  <c r="K78" i="2"/>
  <c r="K77" i="2"/>
  <c r="K76" i="2"/>
  <c r="K75" i="2"/>
  <c r="K73" i="2"/>
  <c r="K72" i="2"/>
  <c r="K71" i="2"/>
  <c r="K70" i="2"/>
  <c r="K69" i="2"/>
  <c r="K67" i="2"/>
  <c r="K66" i="2"/>
  <c r="K65" i="2"/>
  <c r="K64" i="2"/>
  <c r="K63" i="2"/>
  <c r="K61" i="2"/>
  <c r="K60" i="2"/>
  <c r="K59" i="2"/>
  <c r="K58" i="2"/>
  <c r="K57" i="2"/>
  <c r="K55" i="2"/>
  <c r="K54" i="2"/>
  <c r="K53" i="2"/>
  <c r="K52" i="2"/>
  <c r="K51" i="2"/>
  <c r="K49" i="2"/>
  <c r="K48" i="2"/>
  <c r="K47" i="2"/>
  <c r="K46" i="2"/>
  <c r="K45" i="2"/>
  <c r="K43" i="2"/>
  <c r="K42" i="2"/>
  <c r="K41" i="2"/>
  <c r="K40" i="2"/>
  <c r="K39" i="2"/>
  <c r="K37" i="2"/>
  <c r="K36" i="2"/>
  <c r="K35" i="2"/>
  <c r="K34" i="2"/>
  <c r="K33" i="2"/>
  <c r="K31" i="2"/>
  <c r="K30" i="2"/>
  <c r="K29" i="2"/>
  <c r="K28" i="2"/>
  <c r="K27" i="2"/>
  <c r="K28" i="4"/>
  <c r="F27" i="1" l="1"/>
  <c r="E217" i="5" l="1"/>
  <c r="E216" i="5"/>
  <c r="E215" i="5"/>
  <c r="E214" i="5"/>
  <c r="E213" i="5"/>
  <c r="E211" i="5"/>
  <c r="E210" i="5"/>
  <c r="E209" i="5"/>
  <c r="E208" i="5"/>
  <c r="E207" i="5"/>
  <c r="E205" i="5"/>
  <c r="E204" i="5"/>
  <c r="E203" i="5"/>
  <c r="E202" i="5"/>
  <c r="E201" i="5"/>
  <c r="E199" i="5"/>
  <c r="E198" i="5"/>
  <c r="E197" i="5"/>
  <c r="E196" i="5"/>
  <c r="E195" i="5"/>
  <c r="F73" i="2" l="1"/>
  <c r="F72" i="2"/>
  <c r="F71" i="2"/>
  <c r="F70" i="2"/>
  <c r="F69" i="2"/>
  <c r="F67" i="2"/>
  <c r="F66" i="2"/>
  <c r="F65" i="2"/>
  <c r="F64" i="2"/>
  <c r="F63" i="2"/>
  <c r="F61" i="2"/>
  <c r="F60" i="2"/>
  <c r="F59" i="2"/>
  <c r="F58" i="2"/>
  <c r="F57" i="2"/>
  <c r="F55" i="2"/>
  <c r="F54" i="2"/>
  <c r="F53" i="2"/>
  <c r="F52" i="2"/>
  <c r="F51" i="2"/>
  <c r="F553" i="1"/>
  <c r="F552" i="1"/>
  <c r="F551" i="1"/>
  <c r="F550" i="1"/>
  <c r="F549" i="1"/>
  <c r="F547" i="1"/>
  <c r="F546" i="1"/>
  <c r="F545" i="1"/>
  <c r="F544" i="1"/>
  <c r="F543" i="1"/>
  <c r="F541" i="1"/>
  <c r="F540" i="1"/>
  <c r="F539" i="1"/>
  <c r="F538" i="1"/>
  <c r="F537" i="1"/>
  <c r="F535" i="1"/>
  <c r="F534" i="1"/>
  <c r="F533" i="1"/>
  <c r="F532" i="1"/>
  <c r="F531" i="1"/>
  <c r="F73" i="1"/>
  <c r="F72" i="1"/>
  <c r="F71" i="1"/>
  <c r="F70" i="1"/>
  <c r="F69" i="1"/>
  <c r="F67" i="1"/>
  <c r="F66" i="1"/>
  <c r="F65" i="1"/>
  <c r="F64" i="1"/>
  <c r="F63" i="1"/>
  <c r="F61" i="1"/>
  <c r="F60" i="1"/>
  <c r="F59" i="1"/>
  <c r="F58" i="1"/>
  <c r="F57" i="1"/>
  <c r="F55" i="1"/>
  <c r="F54" i="1"/>
  <c r="F53" i="1"/>
  <c r="F52" i="1"/>
  <c r="F51" i="1"/>
  <c r="P54" i="3" l="1"/>
  <c r="K54" i="3"/>
  <c r="P59" i="3"/>
  <c r="K59" i="3"/>
  <c r="P61" i="3"/>
  <c r="K61" i="3"/>
  <c r="P66" i="3"/>
  <c r="K66" i="3"/>
  <c r="P71" i="3"/>
  <c r="K71" i="3"/>
  <c r="P532" i="3"/>
  <c r="K532" i="3"/>
  <c r="P537" i="3"/>
  <c r="K537" i="3"/>
  <c r="P539" i="3"/>
  <c r="K539" i="3"/>
  <c r="P541" i="3"/>
  <c r="K541" i="3"/>
  <c r="P546" i="3"/>
  <c r="K546" i="3"/>
  <c r="P549" i="3"/>
  <c r="K549" i="3"/>
  <c r="P551" i="3"/>
  <c r="K551" i="3"/>
  <c r="H52" i="2"/>
  <c r="H54" i="2"/>
  <c r="H59" i="2"/>
  <c r="H61" i="2"/>
  <c r="H66" i="2"/>
  <c r="H71" i="2"/>
  <c r="P51" i="3"/>
  <c r="K51" i="3"/>
  <c r="P53" i="3"/>
  <c r="K53" i="3"/>
  <c r="P55" i="3"/>
  <c r="K55" i="3"/>
  <c r="P58" i="3"/>
  <c r="K58" i="3"/>
  <c r="P60" i="3"/>
  <c r="K60" i="3"/>
  <c r="P63" i="3"/>
  <c r="K63" i="3"/>
  <c r="P65" i="3"/>
  <c r="K65" i="3"/>
  <c r="P67" i="3"/>
  <c r="K67" i="3"/>
  <c r="P70" i="3"/>
  <c r="K70" i="3"/>
  <c r="P72" i="3"/>
  <c r="K72" i="3"/>
  <c r="P531" i="3"/>
  <c r="K531" i="3"/>
  <c r="P533" i="3"/>
  <c r="K533" i="3"/>
  <c r="P535" i="3"/>
  <c r="K535" i="3"/>
  <c r="P538" i="3"/>
  <c r="K538" i="3"/>
  <c r="P540" i="3"/>
  <c r="K540" i="3"/>
  <c r="P543" i="3"/>
  <c r="K543" i="3"/>
  <c r="P545" i="3"/>
  <c r="K545" i="3"/>
  <c r="P547" i="3"/>
  <c r="K547" i="3"/>
  <c r="P550" i="3"/>
  <c r="K550" i="3"/>
  <c r="P552" i="3"/>
  <c r="K552" i="3"/>
  <c r="H51" i="2"/>
  <c r="H53" i="2"/>
  <c r="H55" i="2"/>
  <c r="H58" i="2"/>
  <c r="H60" i="2"/>
  <c r="H63" i="2"/>
  <c r="H65" i="2"/>
  <c r="H67" i="2"/>
  <c r="H70" i="2"/>
  <c r="H72" i="2"/>
  <c r="P52" i="3"/>
  <c r="K52" i="3"/>
  <c r="P57" i="3"/>
  <c r="K57" i="3"/>
  <c r="P64" i="3"/>
  <c r="K64" i="3"/>
  <c r="P69" i="3"/>
  <c r="K69" i="3"/>
  <c r="P73" i="3"/>
  <c r="K73" i="3"/>
  <c r="P534" i="3"/>
  <c r="K534" i="3"/>
  <c r="P544" i="3"/>
  <c r="K544" i="3"/>
  <c r="P553" i="3"/>
  <c r="K553" i="3"/>
  <c r="H57" i="2"/>
  <c r="H64" i="2"/>
  <c r="H69" i="2"/>
  <c r="H73" i="2"/>
  <c r="F577" i="2"/>
  <c r="F576" i="2"/>
  <c r="F575" i="2"/>
  <c r="F574" i="2"/>
  <c r="F573" i="2"/>
  <c r="F571" i="2"/>
  <c r="F570" i="2"/>
  <c r="F569" i="2"/>
  <c r="F568" i="2"/>
  <c r="F567" i="2"/>
  <c r="F565" i="2"/>
  <c r="F564" i="2"/>
  <c r="F563" i="2"/>
  <c r="F562" i="2"/>
  <c r="F561" i="2"/>
  <c r="F559" i="2"/>
  <c r="F558" i="2"/>
  <c r="F557" i="2"/>
  <c r="F556" i="2"/>
  <c r="F555" i="2"/>
  <c r="F553" i="2"/>
  <c r="H553" i="2" s="1"/>
  <c r="F552" i="2"/>
  <c r="H552" i="2" s="1"/>
  <c r="F551" i="2"/>
  <c r="H551" i="2" s="1"/>
  <c r="F550" i="2"/>
  <c r="H550" i="2" s="1"/>
  <c r="F549" i="2"/>
  <c r="H549" i="2" s="1"/>
  <c r="F547" i="2"/>
  <c r="H547" i="2" s="1"/>
  <c r="F546" i="2"/>
  <c r="H546" i="2" s="1"/>
  <c r="F545" i="2"/>
  <c r="H545" i="2" s="1"/>
  <c r="F544" i="2"/>
  <c r="H544" i="2" s="1"/>
  <c r="F543" i="2"/>
  <c r="H543" i="2" s="1"/>
  <c r="F541" i="2"/>
  <c r="H541" i="2" s="1"/>
  <c r="F540" i="2"/>
  <c r="H540" i="2" s="1"/>
  <c r="F539" i="2"/>
  <c r="H539" i="2" s="1"/>
  <c r="F538" i="2"/>
  <c r="H538" i="2" s="1"/>
  <c r="F537" i="2"/>
  <c r="H537" i="2" s="1"/>
  <c r="F535" i="2"/>
  <c r="H535" i="2" s="1"/>
  <c r="F534" i="2"/>
  <c r="H534" i="2" s="1"/>
  <c r="F533" i="2"/>
  <c r="H533" i="2" s="1"/>
  <c r="F532" i="2"/>
  <c r="H532" i="2" s="1"/>
  <c r="F531" i="2"/>
  <c r="H531" i="2" s="1"/>
  <c r="F481" i="2"/>
  <c r="F480" i="2"/>
  <c r="F479" i="2"/>
  <c r="F478" i="2"/>
  <c r="F477" i="2"/>
  <c r="F475" i="2"/>
  <c r="F474" i="2"/>
  <c r="F473" i="2"/>
  <c r="F472" i="2"/>
  <c r="F471" i="2"/>
  <c r="F469" i="2"/>
  <c r="F468" i="2"/>
  <c r="F467" i="2"/>
  <c r="F466" i="2"/>
  <c r="F465" i="2"/>
  <c r="F463" i="2"/>
  <c r="F462" i="2"/>
  <c r="F461" i="2"/>
  <c r="F460" i="2"/>
  <c r="F459" i="2"/>
  <c r="F337" i="2"/>
  <c r="F336" i="2"/>
  <c r="F335" i="2"/>
  <c r="F334" i="2"/>
  <c r="F333" i="2"/>
  <c r="F331" i="2"/>
  <c r="F330" i="2"/>
  <c r="F329" i="2"/>
  <c r="F328" i="2"/>
  <c r="F327" i="2"/>
  <c r="F325" i="2"/>
  <c r="F324" i="2"/>
  <c r="F323" i="2"/>
  <c r="F322" i="2"/>
  <c r="F321" i="2"/>
  <c r="F319" i="2"/>
  <c r="F318" i="2"/>
  <c r="F317" i="2"/>
  <c r="F316" i="2"/>
  <c r="F315" i="2"/>
  <c r="F97" i="2"/>
  <c r="F96" i="2"/>
  <c r="F95" i="2"/>
  <c r="F94" i="2"/>
  <c r="F93" i="2"/>
  <c r="F91" i="2"/>
  <c r="F90" i="2"/>
  <c r="F89" i="2"/>
  <c r="F88" i="2"/>
  <c r="F87" i="2"/>
  <c r="F85" i="2"/>
  <c r="F84" i="2"/>
  <c r="F83" i="2"/>
  <c r="F82" i="2"/>
  <c r="F81" i="2"/>
  <c r="F79" i="2"/>
  <c r="F78" i="2"/>
  <c r="F77" i="2"/>
  <c r="F76" i="2"/>
  <c r="F75" i="2"/>
  <c r="F39" i="2"/>
  <c r="F27" i="2"/>
  <c r="F49" i="2"/>
  <c r="F48" i="2"/>
  <c r="F47" i="2"/>
  <c r="F46" i="2"/>
  <c r="F45" i="2"/>
  <c r="F43" i="2"/>
  <c r="F42" i="2"/>
  <c r="F41" i="2"/>
  <c r="F40" i="2"/>
  <c r="F37" i="2"/>
  <c r="F36" i="2"/>
  <c r="F35" i="2"/>
  <c r="F34" i="2"/>
  <c r="F33" i="2"/>
  <c r="F31" i="2"/>
  <c r="F30" i="2"/>
  <c r="F29" i="2"/>
  <c r="F28" i="2"/>
  <c r="F577" i="1"/>
  <c r="F576" i="1"/>
  <c r="F575" i="1"/>
  <c r="F574" i="1"/>
  <c r="F573" i="1"/>
  <c r="F571" i="1"/>
  <c r="F570" i="1"/>
  <c r="F569" i="1"/>
  <c r="F568" i="1"/>
  <c r="F567" i="1"/>
  <c r="F565" i="1"/>
  <c r="F564" i="1"/>
  <c r="F563" i="1"/>
  <c r="F562" i="1"/>
  <c r="F561" i="1"/>
  <c r="F559" i="1"/>
  <c r="F558" i="1"/>
  <c r="F557" i="1"/>
  <c r="F556" i="1"/>
  <c r="F555" i="1"/>
  <c r="F481" i="1"/>
  <c r="F480" i="1"/>
  <c r="F479" i="1"/>
  <c r="F478" i="1"/>
  <c r="F477" i="1"/>
  <c r="F475" i="1"/>
  <c r="F474" i="1"/>
  <c r="F473" i="1"/>
  <c r="F472" i="1"/>
  <c r="F471" i="1"/>
  <c r="F469" i="1"/>
  <c r="F468" i="1"/>
  <c r="F467" i="1"/>
  <c r="F466" i="1"/>
  <c r="F465" i="1"/>
  <c r="F463" i="1"/>
  <c r="F462" i="1"/>
  <c r="F461" i="1"/>
  <c r="F460" i="1"/>
  <c r="F459" i="1"/>
  <c r="F337" i="1"/>
  <c r="F336" i="1"/>
  <c r="F335" i="1"/>
  <c r="F334" i="1"/>
  <c r="F333" i="1"/>
  <c r="F331" i="1"/>
  <c r="F330" i="1"/>
  <c r="F329" i="1"/>
  <c r="F328" i="1"/>
  <c r="F327" i="1"/>
  <c r="F325" i="1"/>
  <c r="F324" i="1"/>
  <c r="F323" i="1"/>
  <c r="F322" i="1"/>
  <c r="F321" i="1"/>
  <c r="F319" i="1"/>
  <c r="F318" i="1"/>
  <c r="F317" i="1"/>
  <c r="F316" i="1"/>
  <c r="F315" i="1"/>
  <c r="F97" i="1"/>
  <c r="P97" i="3" s="1"/>
  <c r="F96" i="1"/>
  <c r="P96" i="3" s="1"/>
  <c r="F95" i="1"/>
  <c r="P95" i="3" s="1"/>
  <c r="F94" i="1"/>
  <c r="P94" i="3" s="1"/>
  <c r="F93" i="1"/>
  <c r="P93" i="3" s="1"/>
  <c r="F91" i="1"/>
  <c r="P91" i="3" s="1"/>
  <c r="F90" i="1"/>
  <c r="P90" i="3" s="1"/>
  <c r="F89" i="1"/>
  <c r="P89" i="3" s="1"/>
  <c r="F88" i="1"/>
  <c r="P88" i="3" s="1"/>
  <c r="F87" i="1"/>
  <c r="P87" i="3" s="1"/>
  <c r="F85" i="1"/>
  <c r="P85" i="3" s="1"/>
  <c r="F84" i="1"/>
  <c r="P84" i="3" s="1"/>
  <c r="F83" i="1"/>
  <c r="P83" i="3" s="1"/>
  <c r="F82" i="1"/>
  <c r="P82" i="3" s="1"/>
  <c r="F81" i="1"/>
  <c r="P81" i="3" s="1"/>
  <c r="F79" i="1"/>
  <c r="P79" i="3" s="1"/>
  <c r="F78" i="1"/>
  <c r="P78" i="3" s="1"/>
  <c r="F77" i="1"/>
  <c r="P77" i="3" s="1"/>
  <c r="F76" i="1"/>
  <c r="P76" i="3" s="1"/>
  <c r="F75" i="1"/>
  <c r="P75" i="3" s="1"/>
  <c r="F49" i="1"/>
  <c r="F48" i="1"/>
  <c r="F47" i="1"/>
  <c r="F46" i="1"/>
  <c r="F45" i="1"/>
  <c r="F43" i="1"/>
  <c r="F42" i="1"/>
  <c r="F41" i="1"/>
  <c r="F40" i="1"/>
  <c r="F39" i="1"/>
  <c r="F37" i="1"/>
  <c r="F36" i="1"/>
  <c r="F35" i="1"/>
  <c r="F34" i="1"/>
  <c r="F33" i="1"/>
  <c r="F31" i="1"/>
  <c r="F30" i="1"/>
  <c r="F29" i="1"/>
  <c r="F28" i="1"/>
  <c r="P28" i="3" l="1"/>
  <c r="K28" i="3"/>
  <c r="P33" i="3"/>
  <c r="K33" i="3"/>
  <c r="P37" i="3"/>
  <c r="K37" i="3"/>
  <c r="P40" i="3"/>
  <c r="K40" i="3"/>
  <c r="P45" i="3"/>
  <c r="K45" i="3"/>
  <c r="P49" i="3"/>
  <c r="K49" i="3"/>
  <c r="P27" i="3"/>
  <c r="K27" i="3"/>
  <c r="P29" i="3"/>
  <c r="K29" i="3"/>
  <c r="P31" i="3"/>
  <c r="K31" i="3"/>
  <c r="P34" i="3"/>
  <c r="K34" i="3"/>
  <c r="P36" i="3"/>
  <c r="K36" i="3"/>
  <c r="P39" i="3"/>
  <c r="K39" i="3"/>
  <c r="P41" i="3"/>
  <c r="K41" i="3"/>
  <c r="P43" i="3"/>
  <c r="K43" i="3"/>
  <c r="P46" i="3"/>
  <c r="K46" i="3"/>
  <c r="P48" i="3"/>
  <c r="K48" i="3"/>
  <c r="P315" i="3"/>
  <c r="K315" i="3"/>
  <c r="P317" i="3"/>
  <c r="K317" i="3"/>
  <c r="P319" i="3"/>
  <c r="K319" i="3"/>
  <c r="P322" i="3"/>
  <c r="K322" i="3"/>
  <c r="P324" i="3"/>
  <c r="K324" i="3"/>
  <c r="P327" i="3"/>
  <c r="K327" i="3"/>
  <c r="P329" i="3"/>
  <c r="K329" i="3"/>
  <c r="P331" i="3"/>
  <c r="K331" i="3"/>
  <c r="P334" i="3"/>
  <c r="K334" i="3"/>
  <c r="P336" i="3"/>
  <c r="K336" i="3"/>
  <c r="P459" i="3"/>
  <c r="K459" i="3"/>
  <c r="P461" i="3"/>
  <c r="K461" i="3"/>
  <c r="P463" i="3"/>
  <c r="K463" i="3"/>
  <c r="P466" i="3"/>
  <c r="K466" i="3"/>
  <c r="P468" i="3"/>
  <c r="K468" i="3"/>
  <c r="P471" i="3"/>
  <c r="K471" i="3"/>
  <c r="P473" i="3"/>
  <c r="K473" i="3"/>
  <c r="P475" i="3"/>
  <c r="K475" i="3"/>
  <c r="P478" i="3"/>
  <c r="K478" i="3"/>
  <c r="P480" i="3"/>
  <c r="K480" i="3"/>
  <c r="P555" i="3"/>
  <c r="K555" i="3"/>
  <c r="P557" i="3"/>
  <c r="K557" i="3"/>
  <c r="P559" i="3"/>
  <c r="K559" i="3"/>
  <c r="P562" i="3"/>
  <c r="K562" i="3"/>
  <c r="P564" i="3"/>
  <c r="K564" i="3"/>
  <c r="P567" i="3"/>
  <c r="K567" i="3"/>
  <c r="P569" i="3"/>
  <c r="K569" i="3"/>
  <c r="P571" i="3"/>
  <c r="K571" i="3"/>
  <c r="P574" i="3"/>
  <c r="K574" i="3"/>
  <c r="P576" i="3"/>
  <c r="K576" i="3"/>
  <c r="H28" i="2"/>
  <c r="H30" i="2"/>
  <c r="H33" i="2"/>
  <c r="H35" i="2"/>
  <c r="H37" i="2"/>
  <c r="H41" i="2"/>
  <c r="H43" i="2"/>
  <c r="H46" i="2"/>
  <c r="H48" i="2"/>
  <c r="H27" i="2"/>
  <c r="H75" i="2"/>
  <c r="H77" i="2"/>
  <c r="H79" i="2"/>
  <c r="H82" i="2"/>
  <c r="H84" i="2"/>
  <c r="H87" i="2"/>
  <c r="H89" i="2"/>
  <c r="H91" i="2"/>
  <c r="H94" i="2"/>
  <c r="H96" i="2"/>
  <c r="H315" i="2"/>
  <c r="H317" i="2"/>
  <c r="H319" i="2"/>
  <c r="H322" i="2"/>
  <c r="H324" i="2"/>
  <c r="H327" i="2"/>
  <c r="H329" i="2"/>
  <c r="H331" i="2"/>
  <c r="H334" i="2"/>
  <c r="H336" i="2"/>
  <c r="H459" i="2"/>
  <c r="H461" i="2"/>
  <c r="H463" i="2"/>
  <c r="H466" i="2"/>
  <c r="H468" i="2"/>
  <c r="H471" i="2"/>
  <c r="H473" i="2"/>
  <c r="H475" i="2"/>
  <c r="H478" i="2"/>
  <c r="H480" i="2"/>
  <c r="H555" i="2"/>
  <c r="H557" i="2"/>
  <c r="H559" i="2"/>
  <c r="H562" i="2"/>
  <c r="H564" i="2"/>
  <c r="H567" i="2"/>
  <c r="H569" i="2"/>
  <c r="H571" i="2"/>
  <c r="H574" i="2"/>
  <c r="H576" i="2"/>
  <c r="K75" i="3"/>
  <c r="K77" i="3"/>
  <c r="K79" i="3"/>
  <c r="K82" i="3"/>
  <c r="K84" i="3"/>
  <c r="K87" i="3"/>
  <c r="K89" i="3"/>
  <c r="K91" i="3"/>
  <c r="K94" i="3"/>
  <c r="K96" i="3"/>
  <c r="P30" i="3"/>
  <c r="K30" i="3"/>
  <c r="P35" i="3"/>
  <c r="K35" i="3"/>
  <c r="P42" i="3"/>
  <c r="K42" i="3"/>
  <c r="P47" i="3"/>
  <c r="K47" i="3"/>
  <c r="P316" i="3"/>
  <c r="K316" i="3"/>
  <c r="P318" i="3"/>
  <c r="K318" i="3"/>
  <c r="P321" i="3"/>
  <c r="K321" i="3"/>
  <c r="P323" i="3"/>
  <c r="K323" i="3"/>
  <c r="P325" i="3"/>
  <c r="K325" i="3"/>
  <c r="P328" i="3"/>
  <c r="K328" i="3"/>
  <c r="P330" i="3"/>
  <c r="K330" i="3"/>
  <c r="P333" i="3"/>
  <c r="K333" i="3"/>
  <c r="P335" i="3"/>
  <c r="K335" i="3"/>
  <c r="P337" i="3"/>
  <c r="K337" i="3"/>
  <c r="P460" i="3"/>
  <c r="K460" i="3"/>
  <c r="P462" i="3"/>
  <c r="K462" i="3"/>
  <c r="P465" i="3"/>
  <c r="K465" i="3"/>
  <c r="P467" i="3"/>
  <c r="K467" i="3"/>
  <c r="P469" i="3"/>
  <c r="K469" i="3"/>
  <c r="P472" i="3"/>
  <c r="K472" i="3"/>
  <c r="P474" i="3"/>
  <c r="K474" i="3"/>
  <c r="P477" i="3"/>
  <c r="K477" i="3"/>
  <c r="P479" i="3"/>
  <c r="K479" i="3"/>
  <c r="P481" i="3"/>
  <c r="K481" i="3"/>
  <c r="P556" i="3"/>
  <c r="K556" i="3"/>
  <c r="P558" i="3"/>
  <c r="K558" i="3"/>
  <c r="P561" i="3"/>
  <c r="K561" i="3"/>
  <c r="P563" i="3"/>
  <c r="K563" i="3"/>
  <c r="P565" i="3"/>
  <c r="K565" i="3"/>
  <c r="P568" i="3"/>
  <c r="K568" i="3"/>
  <c r="P570" i="3"/>
  <c r="K570" i="3"/>
  <c r="P573" i="3"/>
  <c r="K573" i="3"/>
  <c r="P575" i="3"/>
  <c r="K575" i="3"/>
  <c r="P577" i="3"/>
  <c r="K577" i="3"/>
  <c r="H29" i="2"/>
  <c r="H31" i="2"/>
  <c r="H34" i="2"/>
  <c r="H36" i="2"/>
  <c r="H40" i="2"/>
  <c r="H42" i="2"/>
  <c r="H45" i="2"/>
  <c r="H47" i="2"/>
  <c r="H49" i="2"/>
  <c r="H39" i="2"/>
  <c r="H76" i="2"/>
  <c r="H78" i="2"/>
  <c r="H81" i="2"/>
  <c r="H83" i="2"/>
  <c r="H85" i="2"/>
  <c r="H88" i="2"/>
  <c r="H90" i="2"/>
  <c r="H93" i="2"/>
  <c r="H95" i="2"/>
  <c r="H97" i="2"/>
  <c r="H316" i="2"/>
  <c r="H318" i="2"/>
  <c r="H321" i="2"/>
  <c r="H323" i="2"/>
  <c r="H325" i="2"/>
  <c r="H328" i="2"/>
  <c r="H330" i="2"/>
  <c r="H333" i="2"/>
  <c r="H335" i="2"/>
  <c r="H337" i="2"/>
  <c r="H460" i="2"/>
  <c r="H462" i="2"/>
  <c r="H465" i="2"/>
  <c r="H467" i="2"/>
  <c r="H469" i="2"/>
  <c r="H472" i="2"/>
  <c r="H474" i="2"/>
  <c r="H477" i="2"/>
  <c r="H479" i="2"/>
  <c r="H481" i="2"/>
  <c r="H556" i="2"/>
  <c r="H558" i="2"/>
  <c r="H561" i="2"/>
  <c r="H563" i="2"/>
  <c r="H565" i="2"/>
  <c r="H568" i="2"/>
  <c r="H570" i="2"/>
  <c r="H573" i="2"/>
  <c r="H575" i="2"/>
  <c r="H577" i="2"/>
  <c r="K76" i="3"/>
  <c r="K78" i="3"/>
  <c r="K81" i="3"/>
  <c r="K83" i="3"/>
  <c r="K85" i="3"/>
  <c r="K88" i="3"/>
  <c r="K90" i="3"/>
  <c r="K93" i="3"/>
  <c r="K95" i="3"/>
  <c r="K97" i="3"/>
  <c r="F145" i="2" l="1"/>
  <c r="F144" i="2"/>
  <c r="F143" i="2"/>
  <c r="F142" i="2"/>
  <c r="F141" i="2"/>
  <c r="F139" i="2"/>
  <c r="F138" i="2"/>
  <c r="F137" i="2"/>
  <c r="F136" i="2"/>
  <c r="F135" i="2"/>
  <c r="F133" i="2"/>
  <c r="F132" i="2"/>
  <c r="F131" i="2"/>
  <c r="F130" i="2"/>
  <c r="F129" i="2"/>
  <c r="F127" i="2"/>
  <c r="F126" i="2"/>
  <c r="F125" i="2"/>
  <c r="F124" i="2"/>
  <c r="F123" i="2"/>
  <c r="F145" i="1"/>
  <c r="F144" i="1"/>
  <c r="F143" i="1"/>
  <c r="F142" i="1"/>
  <c r="F141" i="1"/>
  <c r="F139" i="1"/>
  <c r="F138" i="1"/>
  <c r="F137" i="1"/>
  <c r="F136" i="1"/>
  <c r="F135" i="1"/>
  <c r="F133" i="1"/>
  <c r="F132" i="1"/>
  <c r="F131" i="1"/>
  <c r="F130" i="1"/>
  <c r="F129" i="1"/>
  <c r="F127" i="1"/>
  <c r="F126" i="1"/>
  <c r="F125" i="1"/>
  <c r="F124" i="1"/>
  <c r="F123" i="1"/>
  <c r="P126" i="3" l="1"/>
  <c r="K126" i="3"/>
  <c r="P129" i="3"/>
  <c r="K129" i="3"/>
  <c r="P133" i="3"/>
  <c r="K133" i="3"/>
  <c r="P136" i="3"/>
  <c r="K136" i="3"/>
  <c r="P141" i="3"/>
  <c r="K141" i="3"/>
  <c r="P143" i="3"/>
  <c r="K143" i="3"/>
  <c r="P145" i="3"/>
  <c r="K145" i="3"/>
  <c r="H124" i="2"/>
  <c r="H126" i="2"/>
  <c r="H129" i="2"/>
  <c r="H131" i="2"/>
  <c r="H133" i="2"/>
  <c r="H138" i="2"/>
  <c r="H141" i="2"/>
  <c r="H143" i="2"/>
  <c r="H145" i="2"/>
  <c r="P123" i="3"/>
  <c r="K123" i="3"/>
  <c r="P125" i="3"/>
  <c r="K125" i="3"/>
  <c r="P127" i="3"/>
  <c r="K127" i="3"/>
  <c r="P130" i="3"/>
  <c r="K130" i="3"/>
  <c r="P132" i="3"/>
  <c r="K132" i="3"/>
  <c r="P135" i="3"/>
  <c r="K135" i="3"/>
  <c r="P137" i="3"/>
  <c r="K137" i="3"/>
  <c r="P139" i="3"/>
  <c r="K139" i="3"/>
  <c r="P142" i="3"/>
  <c r="K142" i="3"/>
  <c r="P144" i="3"/>
  <c r="K144" i="3"/>
  <c r="H123" i="2"/>
  <c r="H125" i="2"/>
  <c r="H127" i="2"/>
  <c r="H130" i="2"/>
  <c r="H132" i="2"/>
  <c r="H135" i="2"/>
  <c r="H137" i="2"/>
  <c r="H139" i="2"/>
  <c r="H142" i="2"/>
  <c r="H144" i="2"/>
  <c r="P124" i="3"/>
  <c r="K124" i="3"/>
  <c r="P131" i="3"/>
  <c r="K131" i="3"/>
  <c r="P138" i="3"/>
  <c r="K138" i="3"/>
  <c r="H136" i="2"/>
  <c r="Q141" i="3"/>
  <c r="R141" i="3" s="1"/>
  <c r="F289" i="2"/>
  <c r="F288" i="2"/>
  <c r="F287" i="2"/>
  <c r="F286" i="2"/>
  <c r="F285" i="2"/>
  <c r="F283" i="2"/>
  <c r="F282" i="2"/>
  <c r="F281" i="2"/>
  <c r="F280" i="2"/>
  <c r="F279" i="2"/>
  <c r="F277" i="2"/>
  <c r="F276" i="2"/>
  <c r="F275" i="2"/>
  <c r="F274" i="2"/>
  <c r="F273" i="2"/>
  <c r="F271" i="2"/>
  <c r="F270" i="2"/>
  <c r="F269" i="2"/>
  <c r="F268" i="2"/>
  <c r="F267" i="2"/>
  <c r="F529" i="1"/>
  <c r="F528" i="1"/>
  <c r="F527" i="1"/>
  <c r="F526" i="1"/>
  <c r="F525" i="1"/>
  <c r="F523" i="1"/>
  <c r="F522" i="1"/>
  <c r="F521" i="1"/>
  <c r="F520" i="1"/>
  <c r="F519" i="1"/>
  <c r="F517" i="1"/>
  <c r="F516" i="1"/>
  <c r="F515" i="1"/>
  <c r="F514" i="1"/>
  <c r="F513" i="1"/>
  <c r="F511" i="1"/>
  <c r="F510" i="1"/>
  <c r="F509" i="1"/>
  <c r="F508" i="1"/>
  <c r="F507" i="1"/>
  <c r="F289" i="1"/>
  <c r="F288" i="1"/>
  <c r="F287" i="1"/>
  <c r="F286" i="1"/>
  <c r="F285" i="1"/>
  <c r="F283" i="1"/>
  <c r="F282" i="1"/>
  <c r="F281" i="1"/>
  <c r="F280" i="1"/>
  <c r="F279" i="1"/>
  <c r="F277" i="1"/>
  <c r="F276" i="1"/>
  <c r="F275" i="1"/>
  <c r="F274" i="1"/>
  <c r="F273" i="1"/>
  <c r="F271" i="1"/>
  <c r="F270" i="1"/>
  <c r="F269" i="1"/>
  <c r="F268" i="1"/>
  <c r="F267" i="1"/>
  <c r="Q130" i="3" l="1"/>
  <c r="Q133" i="3"/>
  <c r="Q142" i="3"/>
  <c r="R142" i="3" s="1"/>
  <c r="Q124" i="3"/>
  <c r="Q139" i="3"/>
  <c r="L145" i="3"/>
  <c r="L137" i="3"/>
  <c r="Q127" i="3"/>
  <c r="Q143" i="3"/>
  <c r="Q144" i="3"/>
  <c r="H137" i="3"/>
  <c r="Q125" i="3"/>
  <c r="L142" i="3"/>
  <c r="Q129" i="3"/>
  <c r="R129" i="3" s="1"/>
  <c r="P267" i="3"/>
  <c r="K267" i="3"/>
  <c r="P271" i="3"/>
  <c r="K271" i="3"/>
  <c r="P276" i="3"/>
  <c r="K276" i="3"/>
  <c r="P281" i="3"/>
  <c r="K281" i="3"/>
  <c r="P283" i="3"/>
  <c r="K283" i="3"/>
  <c r="P288" i="3"/>
  <c r="K288" i="3"/>
  <c r="P509" i="3"/>
  <c r="K509" i="3"/>
  <c r="P514" i="3"/>
  <c r="K514" i="3"/>
  <c r="P519" i="3"/>
  <c r="K519" i="3"/>
  <c r="P521" i="3"/>
  <c r="K521" i="3"/>
  <c r="P523" i="3"/>
  <c r="K523" i="3"/>
  <c r="P528" i="3"/>
  <c r="K528" i="3"/>
  <c r="P268" i="3"/>
  <c r="K268" i="3"/>
  <c r="P270" i="3"/>
  <c r="K270" i="3"/>
  <c r="P273" i="3"/>
  <c r="K273" i="3"/>
  <c r="P275" i="3"/>
  <c r="K275" i="3"/>
  <c r="P277" i="3"/>
  <c r="K277" i="3"/>
  <c r="P280" i="3"/>
  <c r="K280" i="3"/>
  <c r="P282" i="3"/>
  <c r="K282" i="3"/>
  <c r="P285" i="3"/>
  <c r="K285" i="3"/>
  <c r="P287" i="3"/>
  <c r="K287" i="3"/>
  <c r="P289" i="3"/>
  <c r="K289" i="3"/>
  <c r="P508" i="3"/>
  <c r="K508" i="3"/>
  <c r="P510" i="3"/>
  <c r="K510" i="3"/>
  <c r="P513" i="3"/>
  <c r="K513" i="3"/>
  <c r="P515" i="3"/>
  <c r="K515" i="3"/>
  <c r="P517" i="3"/>
  <c r="K517" i="3"/>
  <c r="P520" i="3"/>
  <c r="K520" i="3"/>
  <c r="P522" i="3"/>
  <c r="K522" i="3"/>
  <c r="P525" i="3"/>
  <c r="K525" i="3"/>
  <c r="P527" i="3"/>
  <c r="K527" i="3"/>
  <c r="P529" i="3"/>
  <c r="K529" i="3"/>
  <c r="P269" i="3"/>
  <c r="K269" i="3"/>
  <c r="P274" i="3"/>
  <c r="K274" i="3"/>
  <c r="P279" i="3"/>
  <c r="K279" i="3"/>
  <c r="P286" i="3"/>
  <c r="K286" i="3"/>
  <c r="P507" i="3"/>
  <c r="K507" i="3"/>
  <c r="P511" i="3"/>
  <c r="K511" i="3"/>
  <c r="P516" i="3"/>
  <c r="K516" i="3"/>
  <c r="P526" i="3"/>
  <c r="K526" i="3"/>
  <c r="L126" i="3"/>
  <c r="Q126" i="3"/>
  <c r="L131" i="3"/>
  <c r="Q131" i="3"/>
  <c r="L136" i="3"/>
  <c r="Q136" i="3"/>
  <c r="L138" i="3"/>
  <c r="Q138" i="3"/>
  <c r="H141" i="3"/>
  <c r="L141" i="3"/>
  <c r="M141" i="3" s="1"/>
  <c r="F529" i="2"/>
  <c r="H529" i="2" s="1"/>
  <c r="F528" i="2"/>
  <c r="H528" i="2" s="1"/>
  <c r="F527" i="2"/>
  <c r="H527" i="2" s="1"/>
  <c r="F526" i="2"/>
  <c r="H526" i="2" s="1"/>
  <c r="F525" i="2"/>
  <c r="H525" i="2" s="1"/>
  <c r="F523" i="2"/>
  <c r="H523" i="2" s="1"/>
  <c r="F522" i="2"/>
  <c r="H522" i="2" s="1"/>
  <c r="F521" i="2"/>
  <c r="H521" i="2" s="1"/>
  <c r="F520" i="2"/>
  <c r="H520" i="2" s="1"/>
  <c r="F519" i="2"/>
  <c r="H519" i="2" s="1"/>
  <c r="F517" i="2"/>
  <c r="H517" i="2" s="1"/>
  <c r="F516" i="2"/>
  <c r="H516" i="2" s="1"/>
  <c r="F515" i="2"/>
  <c r="H515" i="2" s="1"/>
  <c r="F514" i="2"/>
  <c r="H514" i="2" s="1"/>
  <c r="F513" i="2"/>
  <c r="H513" i="2" s="1"/>
  <c r="F511" i="2"/>
  <c r="H511" i="2" s="1"/>
  <c r="F510" i="2"/>
  <c r="H510" i="2" s="1"/>
  <c r="F509" i="2"/>
  <c r="H509" i="2" s="1"/>
  <c r="F508" i="2"/>
  <c r="H508" i="2" s="1"/>
  <c r="F507" i="2"/>
  <c r="H507" i="2" s="1"/>
  <c r="H289" i="2"/>
  <c r="H288" i="2"/>
  <c r="H287" i="2"/>
  <c r="H286" i="2"/>
  <c r="H285" i="2"/>
  <c r="H283" i="2"/>
  <c r="H282" i="2"/>
  <c r="H281" i="2"/>
  <c r="H280" i="2"/>
  <c r="H279" i="2"/>
  <c r="H277" i="2"/>
  <c r="H276" i="2"/>
  <c r="H275" i="2"/>
  <c r="H274" i="2"/>
  <c r="H273" i="2"/>
  <c r="H271" i="2"/>
  <c r="H270" i="2"/>
  <c r="H269" i="2"/>
  <c r="H268" i="2"/>
  <c r="H267" i="2"/>
  <c r="F265" i="2"/>
  <c r="F264" i="2"/>
  <c r="F263" i="2"/>
  <c r="F262" i="2"/>
  <c r="F261" i="2"/>
  <c r="F259" i="2"/>
  <c r="F258" i="2"/>
  <c r="F257" i="2"/>
  <c r="F256" i="2"/>
  <c r="F255" i="2"/>
  <c r="F253" i="2"/>
  <c r="F252" i="2"/>
  <c r="F251" i="2"/>
  <c r="F250" i="2"/>
  <c r="F249" i="2"/>
  <c r="F247" i="2"/>
  <c r="F246" i="2"/>
  <c r="F245" i="2"/>
  <c r="F244" i="2"/>
  <c r="F243" i="2"/>
  <c r="F265" i="1"/>
  <c r="F264" i="1"/>
  <c r="F263" i="1"/>
  <c r="F262" i="1"/>
  <c r="F261" i="1"/>
  <c r="F259" i="1"/>
  <c r="F258" i="1"/>
  <c r="F257" i="1"/>
  <c r="F256" i="1"/>
  <c r="F255" i="1"/>
  <c r="F253" i="1"/>
  <c r="F252" i="1"/>
  <c r="F251" i="1"/>
  <c r="F250" i="1"/>
  <c r="F249" i="1"/>
  <c r="F247" i="1"/>
  <c r="F246" i="1"/>
  <c r="F245" i="1"/>
  <c r="F244" i="1"/>
  <c r="F243" i="1"/>
  <c r="H127" i="3" l="1"/>
  <c r="H127" i="5" s="1"/>
  <c r="H133" i="3"/>
  <c r="H133" i="5" s="1"/>
  <c r="H124" i="3"/>
  <c r="H125" i="4" s="1"/>
  <c r="M142" i="3"/>
  <c r="L124" i="3"/>
  <c r="Q145" i="3"/>
  <c r="H132" i="3"/>
  <c r="H132" i="5" s="1"/>
  <c r="L133" i="3"/>
  <c r="L125" i="3"/>
  <c r="L127" i="3"/>
  <c r="H145" i="3"/>
  <c r="H146" i="4" s="1"/>
  <c r="R130" i="3"/>
  <c r="R131" i="3" s="1"/>
  <c r="H138" i="3"/>
  <c r="H139" i="4" s="1"/>
  <c r="L130" i="3"/>
  <c r="H131" i="3"/>
  <c r="H132" i="4" s="1"/>
  <c r="H139" i="3"/>
  <c r="H139" i="5" s="1"/>
  <c r="H126" i="3"/>
  <c r="H126" i="5" s="1"/>
  <c r="H129" i="3"/>
  <c r="H130" i="4" s="1"/>
  <c r="H125" i="3"/>
  <c r="H126" i="4" s="1"/>
  <c r="H143" i="3"/>
  <c r="H143" i="5" s="1"/>
  <c r="H135" i="3"/>
  <c r="H136" i="4" s="1"/>
  <c r="Q137" i="3"/>
  <c r="H130" i="3"/>
  <c r="H131" i="4" s="1"/>
  <c r="H136" i="3"/>
  <c r="H136" i="5" s="1"/>
  <c r="H142" i="3"/>
  <c r="H143" i="4" s="1"/>
  <c r="L143" i="3"/>
  <c r="M143" i="3" s="1"/>
  <c r="L135" i="3"/>
  <c r="M135" i="3" s="1"/>
  <c r="M136" i="3" s="1"/>
  <c r="M137" i="3" s="1"/>
  <c r="M138" i="3" s="1"/>
  <c r="Q135" i="3"/>
  <c r="R135" i="3" s="1"/>
  <c r="R136" i="3" s="1"/>
  <c r="L139" i="3"/>
  <c r="L123" i="3"/>
  <c r="M123" i="3" s="1"/>
  <c r="L129" i="3"/>
  <c r="M129" i="3" s="1"/>
  <c r="H144" i="3"/>
  <c r="H144" i="5" s="1"/>
  <c r="L144" i="3"/>
  <c r="L132" i="3"/>
  <c r="Q132" i="3"/>
  <c r="Q123" i="3"/>
  <c r="R123" i="3" s="1"/>
  <c r="R124" i="3" s="1"/>
  <c r="R125" i="3" s="1"/>
  <c r="R126" i="3" s="1"/>
  <c r="R127" i="3" s="1"/>
  <c r="H123" i="3"/>
  <c r="R143" i="3"/>
  <c r="R144" i="3" s="1"/>
  <c r="R145" i="3" s="1"/>
  <c r="P244" i="3"/>
  <c r="K244" i="3"/>
  <c r="P251" i="3"/>
  <c r="K251" i="3"/>
  <c r="P256" i="3"/>
  <c r="K256" i="3"/>
  <c r="P261" i="3"/>
  <c r="K261" i="3"/>
  <c r="P263" i="3"/>
  <c r="K263" i="3"/>
  <c r="H244" i="2"/>
  <c r="H249" i="2"/>
  <c r="H251" i="2"/>
  <c r="H256" i="2"/>
  <c r="H258" i="2"/>
  <c r="H261" i="2"/>
  <c r="H263" i="2"/>
  <c r="P243" i="3"/>
  <c r="K243" i="3"/>
  <c r="P245" i="3"/>
  <c r="K245" i="3"/>
  <c r="P247" i="3"/>
  <c r="K247" i="3"/>
  <c r="P250" i="3"/>
  <c r="K250" i="3"/>
  <c r="P252" i="3"/>
  <c r="K252" i="3"/>
  <c r="P255" i="3"/>
  <c r="K255" i="3"/>
  <c r="P257" i="3"/>
  <c r="K257" i="3"/>
  <c r="P259" i="3"/>
  <c r="K259" i="3"/>
  <c r="P262" i="3"/>
  <c r="K262" i="3"/>
  <c r="P264" i="3"/>
  <c r="K264" i="3"/>
  <c r="H243" i="2"/>
  <c r="H245" i="2"/>
  <c r="H247" i="2"/>
  <c r="H250" i="2"/>
  <c r="H252" i="2"/>
  <c r="H255" i="2"/>
  <c r="H257" i="2"/>
  <c r="H259" i="2"/>
  <c r="H262" i="2"/>
  <c r="H264" i="2"/>
  <c r="P246" i="3"/>
  <c r="K246" i="3"/>
  <c r="P249" i="3"/>
  <c r="K249" i="3"/>
  <c r="P253" i="3"/>
  <c r="K253" i="3"/>
  <c r="P258" i="3"/>
  <c r="K258" i="3"/>
  <c r="P265" i="3"/>
  <c r="K265" i="3"/>
  <c r="H246" i="2"/>
  <c r="H253" i="2"/>
  <c r="H265" i="2"/>
  <c r="H137" i="5"/>
  <c r="H138" i="4"/>
  <c r="H141" i="5"/>
  <c r="H142" i="4"/>
  <c r="H145" i="5"/>
  <c r="H140" i="4"/>
  <c r="H128" i="4"/>
  <c r="H144" i="4"/>
  <c r="F601" i="2"/>
  <c r="F600" i="2"/>
  <c r="F599" i="2"/>
  <c r="F598" i="2"/>
  <c r="F597" i="2"/>
  <c r="F595" i="2"/>
  <c r="F594" i="2"/>
  <c r="F593" i="2"/>
  <c r="F592" i="2"/>
  <c r="F591" i="2"/>
  <c r="F589" i="2"/>
  <c r="F588" i="2"/>
  <c r="F587" i="2"/>
  <c r="F586" i="2"/>
  <c r="F585" i="2"/>
  <c r="F583" i="2"/>
  <c r="F582" i="2"/>
  <c r="F581" i="2"/>
  <c r="F580" i="2"/>
  <c r="F579" i="2"/>
  <c r="F601" i="1"/>
  <c r="F600" i="1"/>
  <c r="F599" i="1"/>
  <c r="F598" i="1"/>
  <c r="F597" i="1"/>
  <c r="F595" i="1"/>
  <c r="F594" i="1"/>
  <c r="F593" i="1"/>
  <c r="F592" i="1"/>
  <c r="F591" i="1"/>
  <c r="F589" i="1"/>
  <c r="F588" i="1"/>
  <c r="F587" i="1"/>
  <c r="F586" i="1"/>
  <c r="F585" i="1"/>
  <c r="F583" i="1"/>
  <c r="F582" i="1"/>
  <c r="F581" i="1"/>
  <c r="F580" i="1"/>
  <c r="F579" i="1"/>
  <c r="F385" i="2"/>
  <c r="F384" i="2"/>
  <c r="F383" i="2"/>
  <c r="F382" i="2"/>
  <c r="F381" i="2"/>
  <c r="F379" i="2"/>
  <c r="F378" i="2"/>
  <c r="F377" i="2"/>
  <c r="F376" i="2"/>
  <c r="F375" i="2"/>
  <c r="F373" i="2"/>
  <c r="F372" i="2"/>
  <c r="F371" i="2"/>
  <c r="F370" i="2"/>
  <c r="F369" i="2"/>
  <c r="F367" i="2"/>
  <c r="F366" i="2"/>
  <c r="F365" i="2"/>
  <c r="F364" i="2"/>
  <c r="F363" i="2"/>
  <c r="F385" i="1"/>
  <c r="F384" i="1"/>
  <c r="F383" i="1"/>
  <c r="F382" i="1"/>
  <c r="F381" i="1"/>
  <c r="F379" i="1"/>
  <c r="F378" i="1"/>
  <c r="F377" i="1"/>
  <c r="F376" i="1"/>
  <c r="F375" i="1"/>
  <c r="F373" i="1"/>
  <c r="F372" i="1"/>
  <c r="F371" i="1"/>
  <c r="F370" i="1"/>
  <c r="F369" i="1"/>
  <c r="F367" i="1"/>
  <c r="F366" i="1"/>
  <c r="F365" i="1"/>
  <c r="F364" i="1"/>
  <c r="F363" i="1"/>
  <c r="F241" i="2"/>
  <c r="F240" i="2"/>
  <c r="F239" i="2"/>
  <c r="F238" i="2"/>
  <c r="F237" i="2"/>
  <c r="F235" i="2"/>
  <c r="F234" i="2"/>
  <c r="F233" i="2"/>
  <c r="F232" i="2"/>
  <c r="F231" i="2"/>
  <c r="F229" i="2"/>
  <c r="F228" i="2"/>
  <c r="F227" i="2"/>
  <c r="F226" i="2"/>
  <c r="F225" i="2"/>
  <c r="F223" i="2"/>
  <c r="F222" i="2"/>
  <c r="F221" i="2"/>
  <c r="F220" i="2"/>
  <c r="F219" i="2"/>
  <c r="F241" i="1"/>
  <c r="F240" i="1"/>
  <c r="F239" i="1"/>
  <c r="F238" i="1"/>
  <c r="F237" i="1"/>
  <c r="F235" i="1"/>
  <c r="F234" i="1"/>
  <c r="F233" i="1"/>
  <c r="F232" i="1"/>
  <c r="F231" i="1"/>
  <c r="F229" i="1"/>
  <c r="F228" i="1"/>
  <c r="F227" i="1"/>
  <c r="F226" i="1"/>
  <c r="F225" i="1"/>
  <c r="F223" i="1"/>
  <c r="F222" i="1"/>
  <c r="F221" i="1"/>
  <c r="F220" i="1"/>
  <c r="F219" i="1"/>
  <c r="F169" i="2"/>
  <c r="F168" i="2"/>
  <c r="F167" i="2"/>
  <c r="F166" i="2"/>
  <c r="F165" i="2"/>
  <c r="F163" i="2"/>
  <c r="F162" i="2"/>
  <c r="F161" i="2"/>
  <c r="F160" i="2"/>
  <c r="F159" i="2"/>
  <c r="F157" i="2"/>
  <c r="F156" i="2"/>
  <c r="F155" i="2"/>
  <c r="F154" i="2"/>
  <c r="F153" i="2"/>
  <c r="F151" i="2"/>
  <c r="F150" i="2"/>
  <c r="F149" i="2"/>
  <c r="F148" i="2"/>
  <c r="F147" i="2"/>
  <c r="F169" i="1"/>
  <c r="F168" i="1"/>
  <c r="F167" i="1"/>
  <c r="F166" i="1"/>
  <c r="F165" i="1"/>
  <c r="F163" i="1"/>
  <c r="F162" i="1"/>
  <c r="F161" i="1"/>
  <c r="F160" i="1"/>
  <c r="F159" i="1"/>
  <c r="F157" i="1"/>
  <c r="F156" i="1"/>
  <c r="F155" i="1"/>
  <c r="F154" i="1"/>
  <c r="F153" i="1"/>
  <c r="F151" i="1"/>
  <c r="F150" i="1"/>
  <c r="F149" i="1"/>
  <c r="F148" i="1"/>
  <c r="F147" i="1"/>
  <c r="H124" i="5" l="1"/>
  <c r="H134" i="4"/>
  <c r="H129" i="5"/>
  <c r="H145" i="4"/>
  <c r="H138" i="5"/>
  <c r="M130" i="3"/>
  <c r="M131" i="3" s="1"/>
  <c r="M132" i="3" s="1"/>
  <c r="M139" i="3"/>
  <c r="H142" i="5"/>
  <c r="H127" i="4"/>
  <c r="H133" i="4"/>
  <c r="J139" i="4" s="1"/>
  <c r="M124" i="3"/>
  <c r="M125" i="3" s="1"/>
  <c r="M126" i="3" s="1"/>
  <c r="M127" i="3" s="1"/>
  <c r="H131" i="5"/>
  <c r="H137" i="4"/>
  <c r="H130" i="5"/>
  <c r="J136" i="5" s="1"/>
  <c r="H125" i="5"/>
  <c r="J125" i="5" s="1"/>
  <c r="R137" i="3"/>
  <c r="R138" i="3" s="1"/>
  <c r="R139" i="3" s="1"/>
  <c r="M144" i="3"/>
  <c r="M145" i="3" s="1"/>
  <c r="M133" i="3"/>
  <c r="H135" i="5"/>
  <c r="R132" i="3"/>
  <c r="R133" i="3" s="1"/>
  <c r="H124" i="4"/>
  <c r="J142" i="4" s="1"/>
  <c r="H123" i="5"/>
  <c r="J129" i="5" s="1"/>
  <c r="P148" i="3"/>
  <c r="K148" i="3"/>
  <c r="P150" i="3"/>
  <c r="K150" i="3"/>
  <c r="P153" i="3"/>
  <c r="K153" i="3"/>
  <c r="P155" i="3"/>
  <c r="K155" i="3"/>
  <c r="P157" i="3"/>
  <c r="K157" i="3"/>
  <c r="P160" i="3"/>
  <c r="K160" i="3"/>
  <c r="P162" i="3"/>
  <c r="K162" i="3"/>
  <c r="P165" i="3"/>
  <c r="K165" i="3"/>
  <c r="P167" i="3"/>
  <c r="K167" i="3"/>
  <c r="P169" i="3"/>
  <c r="K169" i="3"/>
  <c r="H148" i="2"/>
  <c r="H150" i="2"/>
  <c r="H153" i="2"/>
  <c r="H155" i="2"/>
  <c r="H157" i="2"/>
  <c r="H160" i="2"/>
  <c r="H162" i="2"/>
  <c r="H165" i="2"/>
  <c r="H167" i="2"/>
  <c r="H169" i="2"/>
  <c r="P220" i="3"/>
  <c r="K220" i="3"/>
  <c r="P222" i="3"/>
  <c r="K222" i="3"/>
  <c r="P225" i="3"/>
  <c r="K225" i="3"/>
  <c r="P227" i="3"/>
  <c r="K227" i="3"/>
  <c r="P229" i="3"/>
  <c r="K229" i="3"/>
  <c r="P232" i="3"/>
  <c r="K232" i="3"/>
  <c r="P234" i="3"/>
  <c r="K234" i="3"/>
  <c r="P237" i="3"/>
  <c r="K237" i="3"/>
  <c r="P239" i="3"/>
  <c r="K239" i="3"/>
  <c r="P241" i="3"/>
  <c r="K241" i="3"/>
  <c r="H220" i="2"/>
  <c r="H222" i="2"/>
  <c r="H225" i="2"/>
  <c r="H227" i="2"/>
  <c r="H229" i="2"/>
  <c r="H232" i="2"/>
  <c r="H234" i="2"/>
  <c r="H237" i="2"/>
  <c r="H239" i="2"/>
  <c r="H241" i="2"/>
  <c r="P364" i="3"/>
  <c r="K364" i="3"/>
  <c r="P366" i="3"/>
  <c r="K366" i="3"/>
  <c r="P369" i="3"/>
  <c r="K369" i="3"/>
  <c r="P371" i="3"/>
  <c r="K371" i="3"/>
  <c r="P373" i="3"/>
  <c r="K373" i="3"/>
  <c r="P376" i="3"/>
  <c r="K376" i="3"/>
  <c r="P378" i="3"/>
  <c r="K378" i="3"/>
  <c r="P381" i="3"/>
  <c r="K381" i="3"/>
  <c r="P383" i="3"/>
  <c r="K383" i="3"/>
  <c r="P385" i="3"/>
  <c r="K385" i="3"/>
  <c r="H364" i="2"/>
  <c r="H366" i="2"/>
  <c r="H369" i="2"/>
  <c r="H371" i="2"/>
  <c r="H373" i="2"/>
  <c r="H376" i="2"/>
  <c r="H378" i="2"/>
  <c r="H381" i="2"/>
  <c r="H383" i="2"/>
  <c r="H385" i="2"/>
  <c r="P580" i="3"/>
  <c r="K580" i="3"/>
  <c r="P582" i="3"/>
  <c r="K582" i="3"/>
  <c r="P585" i="3"/>
  <c r="K585" i="3"/>
  <c r="P587" i="3"/>
  <c r="K587" i="3"/>
  <c r="P589" i="3"/>
  <c r="K589" i="3"/>
  <c r="P592" i="3"/>
  <c r="K592" i="3"/>
  <c r="P594" i="3"/>
  <c r="K594" i="3"/>
  <c r="P597" i="3"/>
  <c r="K597" i="3"/>
  <c r="P599" i="3"/>
  <c r="K599" i="3"/>
  <c r="P601" i="3"/>
  <c r="K601" i="3"/>
  <c r="H580" i="2"/>
  <c r="H582" i="2"/>
  <c r="H585" i="2"/>
  <c r="H587" i="2"/>
  <c r="H589" i="2"/>
  <c r="H592" i="2"/>
  <c r="H594" i="2"/>
  <c r="H597" i="2"/>
  <c r="H599" i="2"/>
  <c r="H601" i="2"/>
  <c r="P147" i="3"/>
  <c r="K147" i="3"/>
  <c r="P149" i="3"/>
  <c r="K149" i="3"/>
  <c r="P151" i="3"/>
  <c r="K151" i="3"/>
  <c r="P154" i="3"/>
  <c r="K154" i="3"/>
  <c r="P156" i="3"/>
  <c r="K156" i="3"/>
  <c r="P159" i="3"/>
  <c r="K159" i="3"/>
  <c r="P161" i="3"/>
  <c r="K161" i="3"/>
  <c r="P163" i="3"/>
  <c r="K163" i="3"/>
  <c r="P166" i="3"/>
  <c r="K166" i="3"/>
  <c r="P168" i="3"/>
  <c r="K168" i="3"/>
  <c r="H147" i="2"/>
  <c r="H149" i="2"/>
  <c r="H151" i="2"/>
  <c r="H154" i="2"/>
  <c r="H156" i="2"/>
  <c r="H159" i="2"/>
  <c r="H161" i="2"/>
  <c r="H163" i="2"/>
  <c r="H166" i="2"/>
  <c r="H168" i="2"/>
  <c r="P219" i="3"/>
  <c r="K219" i="3"/>
  <c r="P221" i="3"/>
  <c r="K221" i="3"/>
  <c r="P223" i="3"/>
  <c r="K223" i="3"/>
  <c r="P226" i="3"/>
  <c r="K226" i="3"/>
  <c r="P228" i="3"/>
  <c r="K228" i="3"/>
  <c r="P231" i="3"/>
  <c r="K231" i="3"/>
  <c r="P233" i="3"/>
  <c r="K233" i="3"/>
  <c r="P235" i="3"/>
  <c r="K235" i="3"/>
  <c r="P238" i="3"/>
  <c r="K238" i="3"/>
  <c r="P240" i="3"/>
  <c r="K240" i="3"/>
  <c r="H219" i="2"/>
  <c r="H221" i="2"/>
  <c r="H223" i="2"/>
  <c r="H226" i="2"/>
  <c r="H228" i="2"/>
  <c r="H231" i="2"/>
  <c r="H233" i="2"/>
  <c r="H235" i="2"/>
  <c r="H238" i="2"/>
  <c r="H240" i="2"/>
  <c r="P363" i="3"/>
  <c r="K363" i="3"/>
  <c r="P365" i="3"/>
  <c r="K365" i="3"/>
  <c r="P367" i="3"/>
  <c r="K367" i="3"/>
  <c r="P370" i="3"/>
  <c r="K370" i="3"/>
  <c r="P372" i="3"/>
  <c r="K372" i="3"/>
  <c r="P375" i="3"/>
  <c r="K375" i="3"/>
  <c r="P377" i="3"/>
  <c r="K377" i="3"/>
  <c r="P379" i="3"/>
  <c r="K379" i="3"/>
  <c r="P382" i="3"/>
  <c r="K382" i="3"/>
  <c r="P384" i="3"/>
  <c r="K384" i="3"/>
  <c r="H363" i="2"/>
  <c r="H365" i="2"/>
  <c r="H367" i="2"/>
  <c r="H370" i="2"/>
  <c r="H372" i="2"/>
  <c r="H375" i="2"/>
  <c r="H377" i="2"/>
  <c r="H379" i="2"/>
  <c r="H382" i="2"/>
  <c r="H384" i="2"/>
  <c r="P579" i="3"/>
  <c r="K579" i="3"/>
  <c r="P581" i="3"/>
  <c r="K581" i="3"/>
  <c r="P583" i="3"/>
  <c r="K583" i="3"/>
  <c r="P586" i="3"/>
  <c r="K586" i="3"/>
  <c r="P588" i="3"/>
  <c r="K588" i="3"/>
  <c r="P591" i="3"/>
  <c r="K591" i="3"/>
  <c r="P593" i="3"/>
  <c r="K593" i="3"/>
  <c r="P595" i="3"/>
  <c r="K595" i="3"/>
  <c r="P598" i="3"/>
  <c r="K598" i="3"/>
  <c r="P600" i="3"/>
  <c r="K600" i="3"/>
  <c r="H579" i="2"/>
  <c r="H581" i="2"/>
  <c r="H583" i="2"/>
  <c r="H586" i="2"/>
  <c r="H588" i="2"/>
  <c r="H591" i="2"/>
  <c r="H593" i="2"/>
  <c r="H595" i="2"/>
  <c r="H598" i="2"/>
  <c r="H600" i="2"/>
  <c r="J141" i="5"/>
  <c r="J143" i="4"/>
  <c r="J137" i="4"/>
  <c r="J131" i="4"/>
  <c r="J125" i="4"/>
  <c r="J144" i="4"/>
  <c r="J138" i="4"/>
  <c r="J132" i="4"/>
  <c r="J126" i="4"/>
  <c r="J130" i="4"/>
  <c r="J136" i="4"/>
  <c r="J124" i="4"/>
  <c r="J135" i="5"/>
  <c r="J133" i="4"/>
  <c r="J127" i="4"/>
  <c r="J142" i="5"/>
  <c r="J124" i="5"/>
  <c r="J143" i="5"/>
  <c r="J131" i="5"/>
  <c r="J144" i="5"/>
  <c r="J138" i="5"/>
  <c r="J132" i="5"/>
  <c r="J126" i="5"/>
  <c r="F457" i="2"/>
  <c r="F456" i="2"/>
  <c r="F455" i="2"/>
  <c r="F454" i="2"/>
  <c r="F453" i="2"/>
  <c r="F451" i="2"/>
  <c r="F450" i="2"/>
  <c r="F449" i="2"/>
  <c r="F448" i="2"/>
  <c r="F447" i="2"/>
  <c r="F445" i="2"/>
  <c r="F444" i="2"/>
  <c r="F443" i="2"/>
  <c r="F442" i="2"/>
  <c r="F441" i="2"/>
  <c r="F439" i="2"/>
  <c r="F438" i="2"/>
  <c r="F437" i="2"/>
  <c r="F436" i="2"/>
  <c r="F435" i="2"/>
  <c r="F457" i="1"/>
  <c r="F456" i="1"/>
  <c r="F455" i="1"/>
  <c r="F454" i="1"/>
  <c r="F453" i="1"/>
  <c r="F451" i="1"/>
  <c r="F450" i="1"/>
  <c r="F449" i="1"/>
  <c r="F448" i="1"/>
  <c r="F447" i="1"/>
  <c r="F445" i="1"/>
  <c r="F444" i="1"/>
  <c r="F443" i="1"/>
  <c r="F442" i="1"/>
  <c r="F441" i="1"/>
  <c r="F439" i="1"/>
  <c r="F438" i="1"/>
  <c r="F437" i="1"/>
  <c r="F436" i="1"/>
  <c r="F435" i="1"/>
  <c r="J130" i="5" l="1"/>
  <c r="J145" i="4"/>
  <c r="J137" i="5"/>
  <c r="J123" i="5"/>
  <c r="P437" i="3"/>
  <c r="K437" i="3"/>
  <c r="P442" i="3"/>
  <c r="K442" i="3"/>
  <c r="P447" i="3"/>
  <c r="K447" i="3"/>
  <c r="P451" i="3"/>
  <c r="K451" i="3"/>
  <c r="P456" i="3"/>
  <c r="K456" i="3"/>
  <c r="H435" i="2"/>
  <c r="H439" i="2"/>
  <c r="H442" i="2"/>
  <c r="H444" i="2"/>
  <c r="H447" i="2"/>
  <c r="H451" i="2"/>
  <c r="H454" i="2"/>
  <c r="H456" i="2"/>
  <c r="P436" i="3"/>
  <c r="K436" i="3"/>
  <c r="P438" i="3"/>
  <c r="K438" i="3"/>
  <c r="P441" i="3"/>
  <c r="K441" i="3"/>
  <c r="P443" i="3"/>
  <c r="K443" i="3"/>
  <c r="P445" i="3"/>
  <c r="K445" i="3"/>
  <c r="P448" i="3"/>
  <c r="K448" i="3"/>
  <c r="P450" i="3"/>
  <c r="K450" i="3"/>
  <c r="P453" i="3"/>
  <c r="K453" i="3"/>
  <c r="P455" i="3"/>
  <c r="K455" i="3"/>
  <c r="P457" i="3"/>
  <c r="K457" i="3"/>
  <c r="H436" i="2"/>
  <c r="H438" i="2"/>
  <c r="H441" i="2"/>
  <c r="H443" i="2"/>
  <c r="H445" i="2"/>
  <c r="H448" i="2"/>
  <c r="H450" i="2"/>
  <c r="H453" i="2"/>
  <c r="H455" i="2"/>
  <c r="H457" i="2"/>
  <c r="P435" i="3"/>
  <c r="K435" i="3"/>
  <c r="P439" i="3"/>
  <c r="K439" i="3"/>
  <c r="P444" i="3"/>
  <c r="K444" i="3"/>
  <c r="P449" i="3"/>
  <c r="K449" i="3"/>
  <c r="P454" i="3"/>
  <c r="K454" i="3"/>
  <c r="H437" i="2"/>
  <c r="H449" i="2"/>
  <c r="D25" i="5" l="1"/>
  <c r="D24" i="5"/>
  <c r="D23" i="5"/>
  <c r="D22" i="5"/>
  <c r="D21" i="5"/>
  <c r="D19" i="5"/>
  <c r="D18" i="5"/>
  <c r="D17" i="5"/>
  <c r="D16" i="5"/>
  <c r="D15" i="5"/>
  <c r="D13" i="5"/>
  <c r="D12" i="5"/>
  <c r="D11" i="5"/>
  <c r="D10" i="5"/>
  <c r="D9" i="5"/>
  <c r="D7" i="5"/>
  <c r="D6" i="5"/>
  <c r="D5" i="5"/>
  <c r="D4" i="5"/>
  <c r="D3" i="5"/>
  <c r="C601" i="3" l="1"/>
  <c r="C600" i="3"/>
  <c r="C599" i="3"/>
  <c r="C598" i="3"/>
  <c r="C597" i="3"/>
  <c r="C595" i="3"/>
  <c r="C594" i="3"/>
  <c r="C593" i="3"/>
  <c r="C592" i="3"/>
  <c r="C591" i="3"/>
  <c r="C589" i="3"/>
  <c r="C588" i="3"/>
  <c r="C587" i="3"/>
  <c r="C586" i="3"/>
  <c r="C585" i="3"/>
  <c r="C583" i="3"/>
  <c r="C582" i="3"/>
  <c r="C581" i="3"/>
  <c r="C580" i="3"/>
  <c r="C579" i="3"/>
  <c r="C577" i="3"/>
  <c r="D577" i="3" s="1"/>
  <c r="D577" i="5" s="1"/>
  <c r="C576" i="3"/>
  <c r="D576" i="3" s="1"/>
  <c r="D576" i="5" s="1"/>
  <c r="C575" i="3"/>
  <c r="D575" i="3" s="1"/>
  <c r="D575" i="5" s="1"/>
  <c r="C574" i="3"/>
  <c r="D574" i="3" s="1"/>
  <c r="D574" i="5" s="1"/>
  <c r="C573" i="3"/>
  <c r="D573" i="3" s="1"/>
  <c r="D573" i="5" s="1"/>
  <c r="C571" i="3"/>
  <c r="D571" i="3" s="1"/>
  <c r="D571" i="5" s="1"/>
  <c r="C570" i="3"/>
  <c r="D570" i="3" s="1"/>
  <c r="D570" i="5" s="1"/>
  <c r="C569" i="3"/>
  <c r="D569" i="3" s="1"/>
  <c r="D569" i="5" s="1"/>
  <c r="C568" i="3"/>
  <c r="D568" i="3" s="1"/>
  <c r="D568" i="5" s="1"/>
  <c r="C567" i="3"/>
  <c r="D567" i="3" s="1"/>
  <c r="D567" i="5" s="1"/>
  <c r="C565" i="3"/>
  <c r="D565" i="3" s="1"/>
  <c r="D565" i="5" s="1"/>
  <c r="C564" i="3"/>
  <c r="D564" i="3" s="1"/>
  <c r="D564" i="5" s="1"/>
  <c r="C563" i="3"/>
  <c r="D563" i="3" s="1"/>
  <c r="D563" i="5" s="1"/>
  <c r="C562" i="3"/>
  <c r="D562" i="3" s="1"/>
  <c r="D562" i="5" s="1"/>
  <c r="C561" i="3"/>
  <c r="D561" i="3" s="1"/>
  <c r="D561" i="5" s="1"/>
  <c r="C559" i="3"/>
  <c r="D559" i="3" s="1"/>
  <c r="D559" i="5" s="1"/>
  <c r="C558" i="3"/>
  <c r="D558" i="3" s="1"/>
  <c r="D558" i="5" s="1"/>
  <c r="C557" i="3"/>
  <c r="D557" i="3" s="1"/>
  <c r="D557" i="5" s="1"/>
  <c r="C556" i="3"/>
  <c r="D556" i="3" s="1"/>
  <c r="D556" i="5" s="1"/>
  <c r="C555" i="3"/>
  <c r="D555" i="3" s="1"/>
  <c r="D555" i="5" s="1"/>
  <c r="C553" i="3"/>
  <c r="D553" i="3" s="1"/>
  <c r="D553" i="5" s="1"/>
  <c r="C552" i="3"/>
  <c r="D552" i="3" s="1"/>
  <c r="D552" i="5" s="1"/>
  <c r="C551" i="3"/>
  <c r="D551" i="3" s="1"/>
  <c r="D551" i="5" s="1"/>
  <c r="C550" i="3"/>
  <c r="D550" i="3" s="1"/>
  <c r="D550" i="5" s="1"/>
  <c r="C549" i="3"/>
  <c r="D549" i="3" s="1"/>
  <c r="D549" i="5" s="1"/>
  <c r="C547" i="3"/>
  <c r="D547" i="3" s="1"/>
  <c r="D547" i="5" s="1"/>
  <c r="C546" i="3"/>
  <c r="D546" i="3" s="1"/>
  <c r="D546" i="5" s="1"/>
  <c r="C545" i="3"/>
  <c r="D545" i="3" s="1"/>
  <c r="D545" i="5" s="1"/>
  <c r="C544" i="3"/>
  <c r="D544" i="3" s="1"/>
  <c r="D544" i="5" s="1"/>
  <c r="C543" i="3"/>
  <c r="D543" i="3" s="1"/>
  <c r="D543" i="5" s="1"/>
  <c r="C541" i="3"/>
  <c r="D541" i="3" s="1"/>
  <c r="D541" i="5" s="1"/>
  <c r="C540" i="3"/>
  <c r="D540" i="3" s="1"/>
  <c r="D540" i="5" s="1"/>
  <c r="C539" i="3"/>
  <c r="D539" i="3" s="1"/>
  <c r="D539" i="5" s="1"/>
  <c r="C538" i="3"/>
  <c r="D538" i="3" s="1"/>
  <c r="D538" i="5" s="1"/>
  <c r="C537" i="3"/>
  <c r="D537" i="3" s="1"/>
  <c r="D537" i="5" s="1"/>
  <c r="C535" i="3"/>
  <c r="D535" i="3" s="1"/>
  <c r="D535" i="5" s="1"/>
  <c r="C534" i="3"/>
  <c r="D534" i="3" s="1"/>
  <c r="D534" i="5" s="1"/>
  <c r="C533" i="3"/>
  <c r="D533" i="3" s="1"/>
  <c r="D533" i="5" s="1"/>
  <c r="C532" i="3"/>
  <c r="D532" i="3" s="1"/>
  <c r="D532" i="5" s="1"/>
  <c r="C531" i="3"/>
  <c r="D531" i="3" s="1"/>
  <c r="D531" i="5" s="1"/>
  <c r="C529" i="3"/>
  <c r="C528" i="3"/>
  <c r="C527" i="3"/>
  <c r="C526" i="3"/>
  <c r="C525" i="3"/>
  <c r="C523" i="3"/>
  <c r="C522" i="3"/>
  <c r="C521" i="3"/>
  <c r="C520" i="3"/>
  <c r="C519" i="3"/>
  <c r="C517" i="3"/>
  <c r="C516" i="3"/>
  <c r="C515" i="3"/>
  <c r="C514" i="3"/>
  <c r="C513" i="3"/>
  <c r="C511" i="3"/>
  <c r="C510" i="3"/>
  <c r="C509" i="3"/>
  <c r="C508" i="3"/>
  <c r="C507" i="3"/>
  <c r="C481" i="3"/>
  <c r="D481" i="3" s="1"/>
  <c r="C480" i="3"/>
  <c r="D480" i="3" s="1"/>
  <c r="C479" i="3"/>
  <c r="D479" i="3" s="1"/>
  <c r="C478" i="3"/>
  <c r="D478" i="3" s="1"/>
  <c r="C477" i="3"/>
  <c r="D477" i="3" s="1"/>
  <c r="C475" i="3"/>
  <c r="D475" i="3" s="1"/>
  <c r="C474" i="3"/>
  <c r="D474" i="3" s="1"/>
  <c r="C473" i="3"/>
  <c r="D473" i="3" s="1"/>
  <c r="C472" i="3"/>
  <c r="D472" i="3" s="1"/>
  <c r="C471" i="3"/>
  <c r="D471" i="3" s="1"/>
  <c r="C469" i="3"/>
  <c r="D469" i="3" s="1"/>
  <c r="C468" i="3"/>
  <c r="D468" i="3" s="1"/>
  <c r="C467" i="3"/>
  <c r="D467" i="3" s="1"/>
  <c r="C466" i="3"/>
  <c r="D466" i="3" s="1"/>
  <c r="C465" i="3"/>
  <c r="D465" i="3" s="1"/>
  <c r="C463" i="3"/>
  <c r="D463" i="3" s="1"/>
  <c r="C462" i="3"/>
  <c r="D462" i="3" s="1"/>
  <c r="C461" i="3"/>
  <c r="D461" i="3" s="1"/>
  <c r="C460" i="3"/>
  <c r="D460" i="3" s="1"/>
  <c r="C459" i="3"/>
  <c r="D459" i="3" s="1"/>
  <c r="C457" i="3"/>
  <c r="C456" i="3"/>
  <c r="C455" i="3"/>
  <c r="C454" i="3"/>
  <c r="C453" i="3"/>
  <c r="C451" i="3"/>
  <c r="C450" i="3"/>
  <c r="C449" i="3"/>
  <c r="C448" i="3"/>
  <c r="C447" i="3"/>
  <c r="C445" i="3"/>
  <c r="C444" i="3"/>
  <c r="C443" i="3"/>
  <c r="C442" i="3"/>
  <c r="C441" i="3"/>
  <c r="C439" i="3"/>
  <c r="C438" i="3"/>
  <c r="C437" i="3"/>
  <c r="C436" i="3"/>
  <c r="C435" i="3"/>
  <c r="C385" i="3"/>
  <c r="C384" i="3"/>
  <c r="C383" i="3"/>
  <c r="C382" i="3"/>
  <c r="C381" i="3"/>
  <c r="C379" i="3"/>
  <c r="C378" i="3"/>
  <c r="C377" i="3"/>
  <c r="C376" i="3"/>
  <c r="C375" i="3"/>
  <c r="C373" i="3"/>
  <c r="C372" i="3"/>
  <c r="C371" i="3"/>
  <c r="C370" i="3"/>
  <c r="C369" i="3"/>
  <c r="C367" i="3"/>
  <c r="C366" i="3"/>
  <c r="C365" i="3"/>
  <c r="C364" i="3"/>
  <c r="C363" i="3"/>
  <c r="C337" i="3"/>
  <c r="D337" i="3" s="1"/>
  <c r="D337" i="5" s="1"/>
  <c r="C336" i="3"/>
  <c r="D336" i="3" s="1"/>
  <c r="D336" i="5" s="1"/>
  <c r="C335" i="3"/>
  <c r="D335" i="3" s="1"/>
  <c r="D335" i="5" s="1"/>
  <c r="C334" i="3"/>
  <c r="D334" i="3" s="1"/>
  <c r="D334" i="5" s="1"/>
  <c r="C333" i="3"/>
  <c r="D333" i="3" s="1"/>
  <c r="D333" i="5" s="1"/>
  <c r="C331" i="3"/>
  <c r="D331" i="3" s="1"/>
  <c r="D331" i="5" s="1"/>
  <c r="C330" i="3"/>
  <c r="D330" i="3" s="1"/>
  <c r="D330" i="5" s="1"/>
  <c r="C329" i="3"/>
  <c r="D329" i="3" s="1"/>
  <c r="D329" i="5" s="1"/>
  <c r="C328" i="3"/>
  <c r="D328" i="3" s="1"/>
  <c r="D328" i="5" s="1"/>
  <c r="C327" i="3"/>
  <c r="D327" i="3" s="1"/>
  <c r="D327" i="5" s="1"/>
  <c r="C325" i="3"/>
  <c r="D325" i="3" s="1"/>
  <c r="D325" i="5" s="1"/>
  <c r="C324" i="3"/>
  <c r="D324" i="3" s="1"/>
  <c r="D324" i="5" s="1"/>
  <c r="C323" i="3"/>
  <c r="D323" i="3" s="1"/>
  <c r="D323" i="5" s="1"/>
  <c r="C322" i="3"/>
  <c r="D322" i="3" s="1"/>
  <c r="D322" i="5" s="1"/>
  <c r="C321" i="3"/>
  <c r="D321" i="3" s="1"/>
  <c r="D321" i="5" s="1"/>
  <c r="C319" i="3"/>
  <c r="D319" i="3" s="1"/>
  <c r="D319" i="5" s="1"/>
  <c r="C318" i="3"/>
  <c r="D318" i="3" s="1"/>
  <c r="D318" i="5" s="1"/>
  <c r="C317" i="3"/>
  <c r="D317" i="3" s="1"/>
  <c r="D317" i="5" s="1"/>
  <c r="C316" i="3"/>
  <c r="D316" i="3" s="1"/>
  <c r="D316" i="5" s="1"/>
  <c r="C315" i="3"/>
  <c r="D315" i="3" s="1"/>
  <c r="D315" i="5" s="1"/>
  <c r="C289" i="3"/>
  <c r="C288" i="3"/>
  <c r="C287" i="3"/>
  <c r="C286" i="3"/>
  <c r="C285" i="3"/>
  <c r="C283" i="3"/>
  <c r="C282" i="3"/>
  <c r="C281" i="3"/>
  <c r="C280" i="3"/>
  <c r="C279" i="3"/>
  <c r="C277" i="3"/>
  <c r="C276" i="3"/>
  <c r="C275" i="3"/>
  <c r="C274" i="3"/>
  <c r="C273" i="3"/>
  <c r="C271" i="3"/>
  <c r="C270" i="3"/>
  <c r="C269" i="3"/>
  <c r="C268" i="3"/>
  <c r="C267" i="3"/>
  <c r="C265" i="3"/>
  <c r="C264" i="3"/>
  <c r="C263" i="3"/>
  <c r="C262" i="3"/>
  <c r="C261" i="3"/>
  <c r="C259" i="3"/>
  <c r="C258" i="3"/>
  <c r="C257" i="3"/>
  <c r="C256" i="3"/>
  <c r="C255" i="3"/>
  <c r="C253" i="3"/>
  <c r="C252" i="3"/>
  <c r="C251" i="3"/>
  <c r="C250" i="3"/>
  <c r="C249" i="3"/>
  <c r="C247" i="3"/>
  <c r="C246" i="3"/>
  <c r="C245" i="3"/>
  <c r="C244" i="3"/>
  <c r="C243" i="3"/>
  <c r="C241" i="3"/>
  <c r="C240" i="3"/>
  <c r="C239" i="3"/>
  <c r="C238" i="3"/>
  <c r="C237" i="3"/>
  <c r="C235" i="3"/>
  <c r="C234" i="3"/>
  <c r="C233" i="3"/>
  <c r="C232" i="3"/>
  <c r="C231" i="3"/>
  <c r="C229" i="3"/>
  <c r="C228" i="3"/>
  <c r="C227" i="3"/>
  <c r="C226" i="3"/>
  <c r="C225" i="3"/>
  <c r="C223" i="3"/>
  <c r="C222" i="3"/>
  <c r="C221" i="3"/>
  <c r="C220" i="3"/>
  <c r="C219" i="3"/>
  <c r="D217" i="5"/>
  <c r="D216" i="5"/>
  <c r="D215" i="5"/>
  <c r="D214" i="5"/>
  <c r="D213" i="5"/>
  <c r="D211" i="5"/>
  <c r="D210" i="5"/>
  <c r="D209" i="5"/>
  <c r="D208" i="5"/>
  <c r="D207" i="5"/>
  <c r="D205" i="5"/>
  <c r="D204" i="5"/>
  <c r="D203" i="5"/>
  <c r="D202" i="5"/>
  <c r="D201" i="5"/>
  <c r="D199" i="5"/>
  <c r="D198" i="5"/>
  <c r="D197" i="5"/>
  <c r="D196" i="5"/>
  <c r="D195" i="5"/>
  <c r="C169" i="3"/>
  <c r="C168" i="3"/>
  <c r="C167" i="3"/>
  <c r="C166" i="3"/>
  <c r="C165" i="3"/>
  <c r="C163" i="3"/>
  <c r="C162" i="3"/>
  <c r="C161" i="3"/>
  <c r="C160" i="3"/>
  <c r="C159" i="3"/>
  <c r="C157" i="3"/>
  <c r="C156" i="3"/>
  <c r="C155" i="3"/>
  <c r="C154" i="3"/>
  <c r="C153" i="3"/>
  <c r="C151" i="3"/>
  <c r="C150" i="3"/>
  <c r="C149" i="3"/>
  <c r="C148" i="3"/>
  <c r="C147" i="3"/>
  <c r="C145" i="3"/>
  <c r="C144" i="3"/>
  <c r="C143" i="3"/>
  <c r="C142" i="3"/>
  <c r="C141" i="3"/>
  <c r="C139" i="3"/>
  <c r="C138" i="3"/>
  <c r="C137" i="3"/>
  <c r="C136" i="3"/>
  <c r="C135" i="3"/>
  <c r="C133" i="3"/>
  <c r="C132" i="3"/>
  <c r="C131" i="3"/>
  <c r="C130" i="3"/>
  <c r="C129" i="3"/>
  <c r="C127" i="3"/>
  <c r="D127" i="3" s="1"/>
  <c r="C126" i="3"/>
  <c r="C125" i="3"/>
  <c r="C124" i="3"/>
  <c r="C123" i="3"/>
  <c r="C97" i="3"/>
  <c r="D97" i="3" s="1"/>
  <c r="D97" i="5" s="1"/>
  <c r="C96" i="3"/>
  <c r="D96" i="3" s="1"/>
  <c r="D96" i="5" s="1"/>
  <c r="C95" i="3"/>
  <c r="D95" i="3" s="1"/>
  <c r="D95" i="5" s="1"/>
  <c r="C94" i="3"/>
  <c r="D94" i="3" s="1"/>
  <c r="D94" i="5" s="1"/>
  <c r="C93" i="3"/>
  <c r="D93" i="3" s="1"/>
  <c r="D93" i="5" s="1"/>
  <c r="C91" i="3"/>
  <c r="D91" i="3" s="1"/>
  <c r="D91" i="5" s="1"/>
  <c r="C90" i="3"/>
  <c r="D90" i="3" s="1"/>
  <c r="D90" i="5" s="1"/>
  <c r="C89" i="3"/>
  <c r="D89" i="3" s="1"/>
  <c r="D89" i="5" s="1"/>
  <c r="C88" i="3"/>
  <c r="D88" i="3" s="1"/>
  <c r="D88" i="5" s="1"/>
  <c r="C87" i="3"/>
  <c r="D87" i="3" s="1"/>
  <c r="D87" i="5" s="1"/>
  <c r="C85" i="3"/>
  <c r="D85" i="3" s="1"/>
  <c r="D85" i="5" s="1"/>
  <c r="C84" i="3"/>
  <c r="D84" i="3" s="1"/>
  <c r="D84" i="5" s="1"/>
  <c r="C83" i="3"/>
  <c r="D83" i="3" s="1"/>
  <c r="D83" i="5" s="1"/>
  <c r="C82" i="3"/>
  <c r="D82" i="3" s="1"/>
  <c r="D82" i="5" s="1"/>
  <c r="C81" i="3"/>
  <c r="D81" i="3" s="1"/>
  <c r="D81" i="5" s="1"/>
  <c r="C79" i="3"/>
  <c r="D79" i="3" s="1"/>
  <c r="D79" i="5" s="1"/>
  <c r="C78" i="3"/>
  <c r="D78" i="3" s="1"/>
  <c r="D78" i="5" s="1"/>
  <c r="C77" i="3"/>
  <c r="D77" i="3" s="1"/>
  <c r="D77" i="5" s="1"/>
  <c r="C76" i="3"/>
  <c r="D76" i="3" s="1"/>
  <c r="D76" i="5" s="1"/>
  <c r="C75" i="3"/>
  <c r="D75" i="3" s="1"/>
  <c r="D75" i="5" s="1"/>
  <c r="C73" i="3"/>
  <c r="D73" i="3" s="1"/>
  <c r="D73" i="5" s="1"/>
  <c r="C72" i="3"/>
  <c r="D72" i="3" s="1"/>
  <c r="D72" i="5" s="1"/>
  <c r="C71" i="3"/>
  <c r="D71" i="3" s="1"/>
  <c r="D71" i="5" s="1"/>
  <c r="C70" i="3"/>
  <c r="D70" i="3" s="1"/>
  <c r="D70" i="5" s="1"/>
  <c r="C69" i="3"/>
  <c r="D69" i="3" s="1"/>
  <c r="D69" i="5" s="1"/>
  <c r="C67" i="3"/>
  <c r="D67" i="3" s="1"/>
  <c r="D67" i="5" s="1"/>
  <c r="C66" i="3"/>
  <c r="D66" i="3" s="1"/>
  <c r="D66" i="5" s="1"/>
  <c r="C65" i="3"/>
  <c r="D65" i="3" s="1"/>
  <c r="D65" i="5" s="1"/>
  <c r="C64" i="3"/>
  <c r="D64" i="3" s="1"/>
  <c r="D64" i="5" s="1"/>
  <c r="C63" i="3"/>
  <c r="D63" i="3" s="1"/>
  <c r="D63" i="5" s="1"/>
  <c r="C61" i="3"/>
  <c r="D61" i="3" s="1"/>
  <c r="D61" i="5" s="1"/>
  <c r="C60" i="3"/>
  <c r="D60" i="3" s="1"/>
  <c r="D60" i="5" s="1"/>
  <c r="C59" i="3"/>
  <c r="D59" i="3" s="1"/>
  <c r="D59" i="5" s="1"/>
  <c r="C58" i="3"/>
  <c r="D58" i="3" s="1"/>
  <c r="D58" i="5" s="1"/>
  <c r="C57" i="3"/>
  <c r="D57" i="3" s="1"/>
  <c r="D57" i="5" s="1"/>
  <c r="C55" i="3"/>
  <c r="D55" i="3" s="1"/>
  <c r="D55" i="5" s="1"/>
  <c r="C54" i="3"/>
  <c r="D54" i="3" s="1"/>
  <c r="D54" i="5" s="1"/>
  <c r="C53" i="3"/>
  <c r="D53" i="3" s="1"/>
  <c r="D53" i="5" s="1"/>
  <c r="C52" i="3"/>
  <c r="D52" i="3" s="1"/>
  <c r="D52" i="5" s="1"/>
  <c r="C51" i="3"/>
  <c r="D51" i="3" s="1"/>
  <c r="D51" i="5" s="1"/>
  <c r="C49" i="3"/>
  <c r="D49" i="3" s="1"/>
  <c r="D49" i="5" s="1"/>
  <c r="C48" i="3"/>
  <c r="D48" i="3" s="1"/>
  <c r="D48" i="5" s="1"/>
  <c r="C47" i="3"/>
  <c r="D47" i="3" s="1"/>
  <c r="D47" i="5" s="1"/>
  <c r="C46" i="3"/>
  <c r="D46" i="3" s="1"/>
  <c r="D46" i="5" s="1"/>
  <c r="C45" i="3"/>
  <c r="D45" i="3" s="1"/>
  <c r="D45" i="5" s="1"/>
  <c r="C43" i="3"/>
  <c r="D43" i="3" s="1"/>
  <c r="D43" i="5" s="1"/>
  <c r="C42" i="3"/>
  <c r="D42" i="3" s="1"/>
  <c r="D42" i="5" s="1"/>
  <c r="C41" i="3"/>
  <c r="D41" i="3" s="1"/>
  <c r="D41" i="5" s="1"/>
  <c r="C40" i="3"/>
  <c r="D40" i="3" s="1"/>
  <c r="D40" i="5" s="1"/>
  <c r="C39" i="3"/>
  <c r="D39" i="3" s="1"/>
  <c r="D39" i="5" s="1"/>
  <c r="C37" i="3"/>
  <c r="D37" i="3" s="1"/>
  <c r="D37" i="5" s="1"/>
  <c r="C36" i="3"/>
  <c r="D36" i="3" s="1"/>
  <c r="D36" i="5" s="1"/>
  <c r="C35" i="3"/>
  <c r="D35" i="3" s="1"/>
  <c r="D35" i="5" s="1"/>
  <c r="C34" i="3"/>
  <c r="D34" i="3" s="1"/>
  <c r="D34" i="5" s="1"/>
  <c r="C33" i="3"/>
  <c r="D33" i="3" s="1"/>
  <c r="D33" i="5" s="1"/>
  <c r="C31" i="3"/>
  <c r="D31" i="3" s="1"/>
  <c r="D31" i="5" s="1"/>
  <c r="C30" i="3"/>
  <c r="D30" i="3" s="1"/>
  <c r="D30" i="5" s="1"/>
  <c r="C29" i="3"/>
  <c r="D29" i="3" s="1"/>
  <c r="D29" i="5" s="1"/>
  <c r="C28" i="3"/>
  <c r="D28" i="3" s="1"/>
  <c r="D28" i="5" s="1"/>
  <c r="C27" i="3"/>
  <c r="D27" i="3" s="1"/>
  <c r="D27" i="5" s="1"/>
  <c r="F409" i="2"/>
  <c r="F408" i="2"/>
  <c r="F407" i="2"/>
  <c r="F406" i="2"/>
  <c r="F405" i="2"/>
  <c r="F403" i="2"/>
  <c r="F402" i="2"/>
  <c r="F401" i="2"/>
  <c r="F400" i="2"/>
  <c r="F399" i="2"/>
  <c r="F397" i="2"/>
  <c r="F396" i="2"/>
  <c r="F395" i="2"/>
  <c r="F394" i="2"/>
  <c r="F393" i="2"/>
  <c r="F391" i="2"/>
  <c r="F390" i="2"/>
  <c r="F389" i="2"/>
  <c r="F388" i="2"/>
  <c r="F387" i="2"/>
  <c r="F409" i="1"/>
  <c r="F408" i="1"/>
  <c r="F407" i="1"/>
  <c r="F406" i="1"/>
  <c r="F405" i="1"/>
  <c r="F403" i="1"/>
  <c r="F402" i="1"/>
  <c r="F401" i="1"/>
  <c r="F400" i="1"/>
  <c r="F399" i="1"/>
  <c r="F397" i="1"/>
  <c r="F396" i="1"/>
  <c r="F395" i="1"/>
  <c r="F394" i="1"/>
  <c r="F393" i="1"/>
  <c r="F391" i="1"/>
  <c r="F390" i="1"/>
  <c r="F389" i="1"/>
  <c r="F388" i="1"/>
  <c r="F387" i="1"/>
  <c r="E218" i="4"/>
  <c r="E217" i="4"/>
  <c r="E216" i="4"/>
  <c r="E215" i="4"/>
  <c r="E214" i="4"/>
  <c r="I214" i="4" s="1"/>
  <c r="E212" i="4"/>
  <c r="E211" i="4"/>
  <c r="E210" i="4"/>
  <c r="E209" i="4"/>
  <c r="E208" i="4"/>
  <c r="I208" i="4" s="1"/>
  <c r="E206" i="4"/>
  <c r="E205" i="4"/>
  <c r="E204" i="4"/>
  <c r="E203" i="4"/>
  <c r="E202" i="4"/>
  <c r="I202" i="4" s="1"/>
  <c r="E200" i="4"/>
  <c r="E199" i="4"/>
  <c r="E198" i="4"/>
  <c r="E197" i="4"/>
  <c r="E196" i="4"/>
  <c r="I196" i="4" s="1"/>
  <c r="E146" i="4"/>
  <c r="E145" i="4"/>
  <c r="E144" i="4"/>
  <c r="E143" i="4"/>
  <c r="E142" i="4"/>
  <c r="I142" i="4" s="1"/>
  <c r="E140" i="4"/>
  <c r="E139" i="4"/>
  <c r="E138" i="4"/>
  <c r="E137" i="4"/>
  <c r="E136" i="4"/>
  <c r="I136" i="4" s="1"/>
  <c r="E134" i="4"/>
  <c r="E133" i="4"/>
  <c r="E132" i="4"/>
  <c r="E131" i="4"/>
  <c r="E130" i="4"/>
  <c r="I130" i="4" s="1"/>
  <c r="E128" i="4"/>
  <c r="E127" i="4"/>
  <c r="E126" i="4"/>
  <c r="E125" i="4"/>
  <c r="E124" i="4"/>
  <c r="I124" i="4" s="1"/>
  <c r="I197" i="4" l="1"/>
  <c r="I198" i="4" s="1"/>
  <c r="I199" i="4" s="1"/>
  <c r="I200" i="4" s="1"/>
  <c r="P387" i="3"/>
  <c r="K387" i="3"/>
  <c r="P389" i="3"/>
  <c r="K389" i="3"/>
  <c r="P391" i="3"/>
  <c r="K391" i="3"/>
  <c r="P394" i="3"/>
  <c r="K394" i="3"/>
  <c r="P396" i="3"/>
  <c r="K396" i="3"/>
  <c r="P399" i="3"/>
  <c r="K399" i="3"/>
  <c r="P401" i="3"/>
  <c r="K401" i="3"/>
  <c r="H403" i="2"/>
  <c r="P403" i="3"/>
  <c r="K403" i="3"/>
  <c r="P406" i="3"/>
  <c r="K406" i="3"/>
  <c r="P408" i="3"/>
  <c r="K408" i="3"/>
  <c r="H387" i="2"/>
  <c r="H389" i="2"/>
  <c r="H391" i="2"/>
  <c r="H394" i="2"/>
  <c r="H396" i="2"/>
  <c r="H399" i="2"/>
  <c r="H401" i="2"/>
  <c r="H406" i="2"/>
  <c r="H408" i="2"/>
  <c r="P388" i="3"/>
  <c r="K388" i="3"/>
  <c r="P390" i="3"/>
  <c r="K390" i="3"/>
  <c r="P393" i="3"/>
  <c r="K393" i="3"/>
  <c r="P395" i="3"/>
  <c r="K395" i="3"/>
  <c r="P397" i="3"/>
  <c r="K397" i="3"/>
  <c r="P400" i="3"/>
  <c r="K400" i="3"/>
  <c r="P402" i="3"/>
  <c r="K402" i="3"/>
  <c r="P405" i="3"/>
  <c r="K405" i="3"/>
  <c r="P407" i="3"/>
  <c r="K407" i="3"/>
  <c r="P409" i="3"/>
  <c r="K409" i="3"/>
  <c r="H388" i="2"/>
  <c r="H390" i="2"/>
  <c r="H393" i="2"/>
  <c r="H395" i="2"/>
  <c r="H397" i="2"/>
  <c r="H400" i="2"/>
  <c r="H402" i="2"/>
  <c r="H405" i="2"/>
  <c r="H407" i="2"/>
  <c r="H409" i="2"/>
  <c r="D124" i="3"/>
  <c r="D124" i="5" s="1"/>
  <c r="D126" i="3"/>
  <c r="D126" i="5" s="1"/>
  <c r="D129" i="3"/>
  <c r="D129" i="5" s="1"/>
  <c r="D131" i="3"/>
  <c r="D131" i="5" s="1"/>
  <c r="D133" i="3"/>
  <c r="D133" i="5" s="1"/>
  <c r="D136" i="3"/>
  <c r="D136" i="5" s="1"/>
  <c r="D138" i="3"/>
  <c r="D138" i="5" s="1"/>
  <c r="D141" i="3"/>
  <c r="D141" i="5" s="1"/>
  <c r="D143" i="3"/>
  <c r="D143" i="5" s="1"/>
  <c r="D145" i="3"/>
  <c r="D145" i="5" s="1"/>
  <c r="D148" i="3"/>
  <c r="D148" i="5" s="1"/>
  <c r="D150" i="3"/>
  <c r="D150" i="5" s="1"/>
  <c r="D153" i="3"/>
  <c r="D153" i="5" s="1"/>
  <c r="D155" i="3"/>
  <c r="D155" i="5" s="1"/>
  <c r="D157" i="3"/>
  <c r="D157" i="5" s="1"/>
  <c r="D160" i="3"/>
  <c r="D160" i="5" s="1"/>
  <c r="D162" i="3"/>
  <c r="D162" i="5" s="1"/>
  <c r="D165" i="3"/>
  <c r="D165" i="5" s="1"/>
  <c r="D167" i="3"/>
  <c r="D167" i="5" s="1"/>
  <c r="D169" i="3"/>
  <c r="D169" i="5" s="1"/>
  <c r="D220" i="3"/>
  <c r="D220" i="5" s="1"/>
  <c r="D222" i="3"/>
  <c r="D222" i="5" s="1"/>
  <c r="D225" i="3"/>
  <c r="D225" i="5" s="1"/>
  <c r="D227" i="3"/>
  <c r="D227" i="5" s="1"/>
  <c r="D229" i="3"/>
  <c r="D229" i="5" s="1"/>
  <c r="D232" i="3"/>
  <c r="D232" i="5" s="1"/>
  <c r="D234" i="3"/>
  <c r="D234" i="5" s="1"/>
  <c r="D237" i="3"/>
  <c r="D237" i="5" s="1"/>
  <c r="D239" i="3"/>
  <c r="D239" i="5" s="1"/>
  <c r="D241" i="3"/>
  <c r="D241" i="5" s="1"/>
  <c r="D244" i="3"/>
  <c r="D244" i="5" s="1"/>
  <c r="D246" i="3"/>
  <c r="D246" i="5" s="1"/>
  <c r="D249" i="3"/>
  <c r="D249" i="5" s="1"/>
  <c r="D251" i="3"/>
  <c r="D251" i="5" s="1"/>
  <c r="D253" i="3"/>
  <c r="D253" i="5" s="1"/>
  <c r="D256" i="3"/>
  <c r="D256" i="5" s="1"/>
  <c r="D258" i="3"/>
  <c r="D258" i="5" s="1"/>
  <c r="D261" i="3"/>
  <c r="D261" i="5" s="1"/>
  <c r="D263" i="3"/>
  <c r="D263" i="5" s="1"/>
  <c r="D265" i="3"/>
  <c r="D265" i="5" s="1"/>
  <c r="D268" i="3"/>
  <c r="D268" i="5" s="1"/>
  <c r="D270" i="3"/>
  <c r="D270" i="5" s="1"/>
  <c r="D273" i="3"/>
  <c r="D273" i="5" s="1"/>
  <c r="D275" i="3"/>
  <c r="D275" i="5" s="1"/>
  <c r="D277" i="3"/>
  <c r="D277" i="5" s="1"/>
  <c r="D280" i="3"/>
  <c r="D280" i="5" s="1"/>
  <c r="D282" i="3"/>
  <c r="D282" i="5" s="1"/>
  <c r="D285" i="3"/>
  <c r="D285" i="5" s="1"/>
  <c r="D287" i="3"/>
  <c r="D287" i="5" s="1"/>
  <c r="D289" i="3"/>
  <c r="D289" i="5" s="1"/>
  <c r="D364" i="3"/>
  <c r="D364" i="5" s="1"/>
  <c r="D366" i="3"/>
  <c r="D366" i="5" s="1"/>
  <c r="D369" i="3"/>
  <c r="D369" i="5" s="1"/>
  <c r="D371" i="3"/>
  <c r="D371" i="5" s="1"/>
  <c r="D373" i="3"/>
  <c r="D373" i="5" s="1"/>
  <c r="D376" i="3"/>
  <c r="D376" i="5" s="1"/>
  <c r="D378" i="3"/>
  <c r="D378" i="5" s="1"/>
  <c r="D381" i="3"/>
  <c r="D381" i="5" s="1"/>
  <c r="D383" i="3"/>
  <c r="D383" i="5" s="1"/>
  <c r="D385" i="3"/>
  <c r="D385" i="5" s="1"/>
  <c r="D436" i="3"/>
  <c r="D436" i="5" s="1"/>
  <c r="D438" i="3"/>
  <c r="D438" i="5" s="1"/>
  <c r="D441" i="3"/>
  <c r="D441" i="5" s="1"/>
  <c r="D443" i="3"/>
  <c r="D443" i="5" s="1"/>
  <c r="D445" i="3"/>
  <c r="D445" i="5" s="1"/>
  <c r="D448" i="3"/>
  <c r="D448" i="5" s="1"/>
  <c r="D450" i="3"/>
  <c r="D450" i="5" s="1"/>
  <c r="D453" i="3"/>
  <c r="D453" i="5" s="1"/>
  <c r="D455" i="3"/>
  <c r="D455" i="5" s="1"/>
  <c r="D457" i="3"/>
  <c r="D457" i="5" s="1"/>
  <c r="D461" i="4"/>
  <c r="D460" i="5"/>
  <c r="D463" i="4"/>
  <c r="D462" i="5"/>
  <c r="D466" i="4"/>
  <c r="D465" i="5"/>
  <c r="D468" i="4"/>
  <c r="D467" i="5"/>
  <c r="D470" i="4"/>
  <c r="D469" i="5"/>
  <c r="D473" i="4"/>
  <c r="D472" i="5"/>
  <c r="D475" i="4"/>
  <c r="D474" i="5"/>
  <c r="D478" i="4"/>
  <c r="D477" i="5"/>
  <c r="D480" i="4"/>
  <c r="D479" i="5"/>
  <c r="D482" i="4"/>
  <c r="D481" i="5"/>
  <c r="D508" i="3"/>
  <c r="D508" i="5" s="1"/>
  <c r="D510" i="3"/>
  <c r="D510" i="5" s="1"/>
  <c r="D513" i="3"/>
  <c r="D513" i="5" s="1"/>
  <c r="D515" i="3"/>
  <c r="D515" i="5" s="1"/>
  <c r="D517" i="3"/>
  <c r="D517" i="5" s="1"/>
  <c r="D520" i="3"/>
  <c r="D520" i="5" s="1"/>
  <c r="D522" i="3"/>
  <c r="D522" i="5" s="1"/>
  <c r="D525" i="3"/>
  <c r="D525" i="5" s="1"/>
  <c r="D527" i="3"/>
  <c r="D527" i="5" s="1"/>
  <c r="D529" i="3"/>
  <c r="D529" i="5" s="1"/>
  <c r="D580" i="3"/>
  <c r="D580" i="5" s="1"/>
  <c r="D582" i="3"/>
  <c r="D582" i="5" s="1"/>
  <c r="D585" i="3"/>
  <c r="D585" i="5" s="1"/>
  <c r="D587" i="3"/>
  <c r="D587" i="5" s="1"/>
  <c r="D589" i="3"/>
  <c r="D589" i="5" s="1"/>
  <c r="D592" i="3"/>
  <c r="D592" i="5" s="1"/>
  <c r="D594" i="3"/>
  <c r="D594" i="5" s="1"/>
  <c r="D597" i="3"/>
  <c r="D597" i="5" s="1"/>
  <c r="D599" i="3"/>
  <c r="D599" i="5" s="1"/>
  <c r="D601" i="3"/>
  <c r="D601" i="5" s="1"/>
  <c r="D123" i="3"/>
  <c r="D123" i="5" s="1"/>
  <c r="D125" i="3"/>
  <c r="D125" i="5" s="1"/>
  <c r="D130" i="3"/>
  <c r="D130" i="5" s="1"/>
  <c r="D132" i="3"/>
  <c r="D132" i="5" s="1"/>
  <c r="D135" i="3"/>
  <c r="D135" i="5" s="1"/>
  <c r="D137" i="3"/>
  <c r="D137" i="5" s="1"/>
  <c r="D139" i="3"/>
  <c r="D139" i="5" s="1"/>
  <c r="D142" i="3"/>
  <c r="D142" i="5" s="1"/>
  <c r="D144" i="3"/>
  <c r="D144" i="5" s="1"/>
  <c r="D147" i="3"/>
  <c r="D147" i="5" s="1"/>
  <c r="D149" i="3"/>
  <c r="D149" i="5" s="1"/>
  <c r="D151" i="3"/>
  <c r="D151" i="5" s="1"/>
  <c r="D154" i="3"/>
  <c r="D154" i="5" s="1"/>
  <c r="D156" i="3"/>
  <c r="D156" i="5" s="1"/>
  <c r="D159" i="3"/>
  <c r="D159" i="5" s="1"/>
  <c r="D161" i="3"/>
  <c r="D161" i="5" s="1"/>
  <c r="D163" i="3"/>
  <c r="D163" i="5" s="1"/>
  <c r="D166" i="3"/>
  <c r="D166" i="5" s="1"/>
  <c r="D168" i="3"/>
  <c r="D168" i="5" s="1"/>
  <c r="D219" i="3"/>
  <c r="D219" i="5" s="1"/>
  <c r="D221" i="3"/>
  <c r="D221" i="5" s="1"/>
  <c r="D223" i="3"/>
  <c r="D223" i="5" s="1"/>
  <c r="D226" i="3"/>
  <c r="D226" i="5" s="1"/>
  <c r="D228" i="3"/>
  <c r="D228" i="5" s="1"/>
  <c r="D231" i="3"/>
  <c r="D231" i="5" s="1"/>
  <c r="D233" i="3"/>
  <c r="D233" i="5" s="1"/>
  <c r="D235" i="3"/>
  <c r="D235" i="5" s="1"/>
  <c r="D238" i="3"/>
  <c r="D238" i="5" s="1"/>
  <c r="D240" i="3"/>
  <c r="D240" i="5" s="1"/>
  <c r="D243" i="3"/>
  <c r="D243" i="5" s="1"/>
  <c r="D245" i="3"/>
  <c r="D245" i="5" s="1"/>
  <c r="D247" i="3"/>
  <c r="D247" i="5" s="1"/>
  <c r="D250" i="3"/>
  <c r="D250" i="5" s="1"/>
  <c r="D252" i="3"/>
  <c r="D252" i="5" s="1"/>
  <c r="D255" i="3"/>
  <c r="D255" i="5" s="1"/>
  <c r="D257" i="3"/>
  <c r="D257" i="5" s="1"/>
  <c r="D259" i="3"/>
  <c r="D259" i="5" s="1"/>
  <c r="D262" i="3"/>
  <c r="D262" i="5" s="1"/>
  <c r="D264" i="3"/>
  <c r="D264" i="5" s="1"/>
  <c r="D267" i="3"/>
  <c r="D267" i="5" s="1"/>
  <c r="D269" i="3"/>
  <c r="D269" i="5" s="1"/>
  <c r="D271" i="3"/>
  <c r="D271" i="5" s="1"/>
  <c r="D274" i="3"/>
  <c r="D274" i="5" s="1"/>
  <c r="D276" i="3"/>
  <c r="D276" i="5" s="1"/>
  <c r="D279" i="3"/>
  <c r="D279" i="5" s="1"/>
  <c r="D281" i="3"/>
  <c r="D281" i="5" s="1"/>
  <c r="D283" i="3"/>
  <c r="D283" i="5" s="1"/>
  <c r="D286" i="3"/>
  <c r="D286" i="5" s="1"/>
  <c r="D288" i="3"/>
  <c r="D288" i="5" s="1"/>
  <c r="D363" i="3"/>
  <c r="D363" i="5" s="1"/>
  <c r="D365" i="3"/>
  <c r="D365" i="5" s="1"/>
  <c r="D367" i="3"/>
  <c r="D367" i="5" s="1"/>
  <c r="D370" i="3"/>
  <c r="D370" i="5" s="1"/>
  <c r="D372" i="3"/>
  <c r="D372" i="5" s="1"/>
  <c r="D375" i="3"/>
  <c r="D375" i="5" s="1"/>
  <c r="D377" i="3"/>
  <c r="D377" i="5" s="1"/>
  <c r="D379" i="3"/>
  <c r="D379" i="5" s="1"/>
  <c r="D382" i="3"/>
  <c r="D382" i="5" s="1"/>
  <c r="D384" i="3"/>
  <c r="D384" i="5" s="1"/>
  <c r="D435" i="3"/>
  <c r="D435" i="5" s="1"/>
  <c r="D437" i="3"/>
  <c r="D437" i="5" s="1"/>
  <c r="D439" i="3"/>
  <c r="D439" i="5" s="1"/>
  <c r="D442" i="3"/>
  <c r="D442" i="5" s="1"/>
  <c r="D444" i="3"/>
  <c r="D444" i="5" s="1"/>
  <c r="D447" i="3"/>
  <c r="D447" i="5" s="1"/>
  <c r="D449" i="3"/>
  <c r="D449" i="5" s="1"/>
  <c r="D451" i="3"/>
  <c r="D451" i="5" s="1"/>
  <c r="D454" i="3"/>
  <c r="D454" i="5" s="1"/>
  <c r="D456" i="3"/>
  <c r="D456" i="5" s="1"/>
  <c r="D460" i="4"/>
  <c r="D459" i="5"/>
  <c r="D462" i="4"/>
  <c r="D461" i="5"/>
  <c r="D464" i="4"/>
  <c r="D463" i="5"/>
  <c r="D467" i="4"/>
  <c r="D466" i="5"/>
  <c r="D469" i="4"/>
  <c r="D468" i="5"/>
  <c r="D472" i="4"/>
  <c r="D471" i="5"/>
  <c r="D474" i="4"/>
  <c r="D473" i="5"/>
  <c r="D476" i="4"/>
  <c r="D475" i="5"/>
  <c r="D479" i="4"/>
  <c r="D478" i="5"/>
  <c r="D481" i="4"/>
  <c r="D480" i="5"/>
  <c r="D507" i="3"/>
  <c r="D507" i="5" s="1"/>
  <c r="D509" i="3"/>
  <c r="D509" i="5" s="1"/>
  <c r="D511" i="3"/>
  <c r="D511" i="5" s="1"/>
  <c r="D514" i="3"/>
  <c r="D514" i="5" s="1"/>
  <c r="D516" i="3"/>
  <c r="D516" i="5" s="1"/>
  <c r="D519" i="3"/>
  <c r="D519" i="5" s="1"/>
  <c r="D521" i="3"/>
  <c r="D521" i="5" s="1"/>
  <c r="D523" i="3"/>
  <c r="D523" i="5" s="1"/>
  <c r="D526" i="3"/>
  <c r="D526" i="5" s="1"/>
  <c r="D528" i="3"/>
  <c r="D528" i="5" s="1"/>
  <c r="D579" i="3"/>
  <c r="D579" i="5" s="1"/>
  <c r="D581" i="3"/>
  <c r="D581" i="5" s="1"/>
  <c r="D583" i="3"/>
  <c r="D583" i="5" s="1"/>
  <c r="D586" i="3"/>
  <c r="D586" i="5" s="1"/>
  <c r="D588" i="3"/>
  <c r="D588" i="5" s="1"/>
  <c r="D591" i="3"/>
  <c r="D591" i="5" s="1"/>
  <c r="D593" i="3"/>
  <c r="D593" i="5" s="1"/>
  <c r="D595" i="3"/>
  <c r="D595" i="5" s="1"/>
  <c r="D598" i="3"/>
  <c r="D598" i="5" s="1"/>
  <c r="D600" i="3"/>
  <c r="D600" i="5" s="1"/>
  <c r="D128" i="4"/>
  <c r="D127" i="5"/>
  <c r="I209" i="4"/>
  <c r="I210" i="4" s="1"/>
  <c r="I211" i="4" s="1"/>
  <c r="I212" i="4" s="1"/>
  <c r="I125" i="4"/>
  <c r="I137" i="4"/>
  <c r="I131" i="4"/>
  <c r="I203" i="4"/>
  <c r="I204" i="4" s="1"/>
  <c r="I205" i="4" s="1"/>
  <c r="I206" i="4" s="1"/>
  <c r="I143" i="4"/>
  <c r="I215" i="4"/>
  <c r="I216" i="4" s="1"/>
  <c r="I217" i="4" s="1"/>
  <c r="I218" i="4" s="1"/>
  <c r="F411" i="2"/>
  <c r="F433" i="2"/>
  <c r="F432" i="2"/>
  <c r="F431" i="2"/>
  <c r="F430" i="2"/>
  <c r="F429" i="2"/>
  <c r="F427" i="2"/>
  <c r="F426" i="2"/>
  <c r="F425" i="2"/>
  <c r="F424" i="2"/>
  <c r="F423" i="2"/>
  <c r="F421" i="2"/>
  <c r="F420" i="2"/>
  <c r="F419" i="2"/>
  <c r="F418" i="2"/>
  <c r="F417" i="2"/>
  <c r="F415" i="2"/>
  <c r="F414" i="2"/>
  <c r="F413" i="2"/>
  <c r="F412" i="2"/>
  <c r="F433" i="1"/>
  <c r="F432" i="1"/>
  <c r="F431" i="1"/>
  <c r="F430" i="1"/>
  <c r="F429" i="1"/>
  <c r="F427" i="1"/>
  <c r="F426" i="1"/>
  <c r="F425" i="1"/>
  <c r="F424" i="1"/>
  <c r="F423" i="1"/>
  <c r="F421" i="1"/>
  <c r="F420" i="1"/>
  <c r="F419" i="1"/>
  <c r="F418" i="1"/>
  <c r="F417" i="1"/>
  <c r="F415" i="1"/>
  <c r="F414" i="1"/>
  <c r="F413" i="1"/>
  <c r="F412" i="1"/>
  <c r="F411" i="1"/>
  <c r="F361" i="2"/>
  <c r="F360" i="2"/>
  <c r="F359" i="2"/>
  <c r="F358" i="2"/>
  <c r="F357" i="2"/>
  <c r="F355" i="2"/>
  <c r="F354" i="2"/>
  <c r="F353" i="2"/>
  <c r="F352" i="2"/>
  <c r="F351" i="2"/>
  <c r="F349" i="2"/>
  <c r="F348" i="2"/>
  <c r="F347" i="2"/>
  <c r="F346" i="2"/>
  <c r="F345" i="2"/>
  <c r="F343" i="2"/>
  <c r="F342" i="2"/>
  <c r="F341" i="2"/>
  <c r="F340" i="2"/>
  <c r="F339" i="2"/>
  <c r="F361" i="1"/>
  <c r="F360" i="1"/>
  <c r="F359" i="1"/>
  <c r="F358" i="1"/>
  <c r="F357" i="1"/>
  <c r="F355" i="1"/>
  <c r="F354" i="1"/>
  <c r="F353" i="1"/>
  <c r="F352" i="1"/>
  <c r="F351" i="1"/>
  <c r="F349" i="1"/>
  <c r="F348" i="1"/>
  <c r="F347" i="1"/>
  <c r="F346" i="1"/>
  <c r="F345" i="1"/>
  <c r="F343" i="1"/>
  <c r="H343" i="2" s="1"/>
  <c r="F342" i="1"/>
  <c r="F341" i="1"/>
  <c r="F340" i="1"/>
  <c r="F339" i="1"/>
  <c r="Q597" i="3"/>
  <c r="R597" i="3" s="1"/>
  <c r="Q591" i="3"/>
  <c r="R591" i="3" s="1"/>
  <c r="Q585" i="3"/>
  <c r="R585" i="3" s="1"/>
  <c r="Q525" i="3"/>
  <c r="Q519" i="3"/>
  <c r="Q513" i="3"/>
  <c r="Q507" i="3"/>
  <c r="L457" i="3"/>
  <c r="E458" i="4" s="1"/>
  <c r="L456" i="3"/>
  <c r="E457" i="4" s="1"/>
  <c r="L455" i="3"/>
  <c r="E456" i="4" s="1"/>
  <c r="L454" i="3"/>
  <c r="L451" i="3"/>
  <c r="E452" i="4" s="1"/>
  <c r="L450" i="3"/>
  <c r="E451" i="4" s="1"/>
  <c r="L449" i="3"/>
  <c r="E450" i="4" s="1"/>
  <c r="L448" i="3"/>
  <c r="L445" i="3"/>
  <c r="E446" i="4" s="1"/>
  <c r="L443" i="3"/>
  <c r="L442" i="3"/>
  <c r="L439" i="3"/>
  <c r="E440" i="4" s="1"/>
  <c r="L438" i="3"/>
  <c r="L437" i="3"/>
  <c r="L436" i="3"/>
  <c r="L409" i="3"/>
  <c r="E410" i="4" s="1"/>
  <c r="L408" i="3"/>
  <c r="E409" i="4" s="1"/>
  <c r="L407" i="3"/>
  <c r="E408" i="4" s="1"/>
  <c r="L406" i="3"/>
  <c r="L403" i="3"/>
  <c r="E404" i="4" s="1"/>
  <c r="L402" i="3"/>
  <c r="E403" i="4" s="1"/>
  <c r="L401" i="3"/>
  <c r="E402" i="4" s="1"/>
  <c r="L400" i="3"/>
  <c r="L397" i="3"/>
  <c r="E398" i="4" s="1"/>
  <c r="L396" i="3"/>
  <c r="E397" i="4" s="1"/>
  <c r="L395" i="3"/>
  <c r="E396" i="4" s="1"/>
  <c r="L394" i="3"/>
  <c r="L391" i="3"/>
  <c r="E392" i="4" s="1"/>
  <c r="L390" i="3"/>
  <c r="E391" i="4" s="1"/>
  <c r="L389" i="3"/>
  <c r="E390" i="4" s="1"/>
  <c r="L388" i="3"/>
  <c r="L385" i="3"/>
  <c r="E386" i="4" s="1"/>
  <c r="L384" i="3"/>
  <c r="E385" i="4" s="1"/>
  <c r="L383" i="3"/>
  <c r="E384" i="4" s="1"/>
  <c r="L382" i="3"/>
  <c r="L379" i="3"/>
  <c r="E380" i="4" s="1"/>
  <c r="L378" i="3"/>
  <c r="E379" i="4" s="1"/>
  <c r="L377" i="3"/>
  <c r="E378" i="4" s="1"/>
  <c r="L376" i="3"/>
  <c r="L373" i="3"/>
  <c r="E374" i="4" s="1"/>
  <c r="L372" i="3"/>
  <c r="E373" i="4" s="1"/>
  <c r="L371" i="3"/>
  <c r="L370" i="3"/>
  <c r="L367" i="3"/>
  <c r="E368" i="4" s="1"/>
  <c r="L366" i="3"/>
  <c r="E367" i="4" s="1"/>
  <c r="L365" i="3"/>
  <c r="E366" i="4" s="1"/>
  <c r="L364" i="3"/>
  <c r="Q285" i="3"/>
  <c r="Q279" i="3"/>
  <c r="Q273" i="3"/>
  <c r="Q267" i="3"/>
  <c r="Q261" i="3"/>
  <c r="Q255" i="3"/>
  <c r="Q249" i="3"/>
  <c r="Q243" i="3"/>
  <c r="L241" i="3"/>
  <c r="E242" i="4" s="1"/>
  <c r="L240" i="3"/>
  <c r="E241" i="4" s="1"/>
  <c r="L239" i="3"/>
  <c r="E240" i="4" s="1"/>
  <c r="L238" i="3"/>
  <c r="L235" i="3"/>
  <c r="E236" i="4" s="1"/>
  <c r="L234" i="3"/>
  <c r="E235" i="4" s="1"/>
  <c r="L233" i="3"/>
  <c r="E234" i="4" s="1"/>
  <c r="L232" i="3"/>
  <c r="L229" i="3"/>
  <c r="E230" i="4" s="1"/>
  <c r="L228" i="3"/>
  <c r="E229" i="4" s="1"/>
  <c r="L227" i="3"/>
  <c r="E228" i="4" s="1"/>
  <c r="L226" i="3"/>
  <c r="L223" i="3"/>
  <c r="E224" i="4" s="1"/>
  <c r="L222" i="3"/>
  <c r="E223" i="4" s="1"/>
  <c r="L221" i="3"/>
  <c r="E222" i="4" s="1"/>
  <c r="L220" i="3"/>
  <c r="L169" i="3"/>
  <c r="E170" i="4" s="1"/>
  <c r="L168" i="3"/>
  <c r="E169" i="4" s="1"/>
  <c r="L167" i="3"/>
  <c r="E168" i="4" s="1"/>
  <c r="L166" i="3"/>
  <c r="L163" i="3"/>
  <c r="E164" i="4" s="1"/>
  <c r="L162" i="3"/>
  <c r="E163" i="4" s="1"/>
  <c r="L161" i="3"/>
  <c r="E162" i="4" s="1"/>
  <c r="L160" i="3"/>
  <c r="L157" i="3"/>
  <c r="E158" i="4" s="1"/>
  <c r="L156" i="3"/>
  <c r="E157" i="4" s="1"/>
  <c r="L155" i="3"/>
  <c r="E156" i="4" s="1"/>
  <c r="L154" i="3"/>
  <c r="L151" i="3"/>
  <c r="E152" i="4" s="1"/>
  <c r="L150" i="3"/>
  <c r="E151" i="4" s="1"/>
  <c r="L149" i="3"/>
  <c r="E150" i="4" s="1"/>
  <c r="L148" i="3"/>
  <c r="C407" i="3" l="1"/>
  <c r="D407" i="3" s="1"/>
  <c r="D407" i="5" s="1"/>
  <c r="C397" i="3"/>
  <c r="D397" i="3" s="1"/>
  <c r="D397" i="5" s="1"/>
  <c r="C388" i="3"/>
  <c r="D388" i="3" s="1"/>
  <c r="D388" i="5" s="1"/>
  <c r="C399" i="3"/>
  <c r="D399" i="3" s="1"/>
  <c r="D399" i="5" s="1"/>
  <c r="C389" i="3"/>
  <c r="D389" i="3" s="1"/>
  <c r="D389" i="5" s="1"/>
  <c r="C403" i="3"/>
  <c r="D403" i="3" s="1"/>
  <c r="D403" i="5" s="1"/>
  <c r="C405" i="3"/>
  <c r="D405" i="3" s="1"/>
  <c r="D405" i="5" s="1"/>
  <c r="C395" i="3"/>
  <c r="D395" i="3" s="1"/>
  <c r="D395" i="5" s="1"/>
  <c r="C408" i="3"/>
  <c r="D408" i="3" s="1"/>
  <c r="D408" i="5" s="1"/>
  <c r="C396" i="3"/>
  <c r="D396" i="3" s="1"/>
  <c r="D396" i="5" s="1"/>
  <c r="C387" i="3"/>
  <c r="D387" i="3" s="1"/>
  <c r="D387" i="5" s="1"/>
  <c r="C402" i="3"/>
  <c r="D402" i="3" s="1"/>
  <c r="D402" i="5" s="1"/>
  <c r="C393" i="3"/>
  <c r="D393" i="3" s="1"/>
  <c r="D393" i="5" s="1"/>
  <c r="C406" i="3"/>
  <c r="D406" i="3" s="1"/>
  <c r="D406" i="5" s="1"/>
  <c r="C394" i="3"/>
  <c r="D394" i="3" s="1"/>
  <c r="D394" i="5" s="1"/>
  <c r="C409" i="3"/>
  <c r="D409" i="3" s="1"/>
  <c r="D409" i="5" s="1"/>
  <c r="C400" i="3"/>
  <c r="D400" i="3" s="1"/>
  <c r="D400" i="5" s="1"/>
  <c r="C390" i="3"/>
  <c r="D390" i="3" s="1"/>
  <c r="D390" i="5" s="1"/>
  <c r="C401" i="3"/>
  <c r="D401" i="3" s="1"/>
  <c r="D401" i="5" s="1"/>
  <c r="C391" i="3"/>
  <c r="D391" i="3" s="1"/>
  <c r="D391" i="5" s="1"/>
  <c r="H413" i="2"/>
  <c r="H415" i="2"/>
  <c r="H418" i="2"/>
  <c r="H420" i="2"/>
  <c r="H423" i="2"/>
  <c r="H425" i="2"/>
  <c r="H427" i="2"/>
  <c r="H430" i="2"/>
  <c r="H432" i="2"/>
  <c r="H346" i="2"/>
  <c r="H348" i="2"/>
  <c r="H351" i="2"/>
  <c r="P339" i="3"/>
  <c r="K339" i="3"/>
  <c r="P341" i="3"/>
  <c r="K341" i="3"/>
  <c r="P343" i="3"/>
  <c r="K343" i="3"/>
  <c r="P346" i="3"/>
  <c r="K346" i="3"/>
  <c r="P348" i="3"/>
  <c r="K348" i="3"/>
  <c r="P351" i="3"/>
  <c r="K351" i="3"/>
  <c r="H353" i="2"/>
  <c r="P353" i="3"/>
  <c r="K353" i="3"/>
  <c r="P355" i="3"/>
  <c r="K355" i="3"/>
  <c r="P358" i="3"/>
  <c r="K358" i="3"/>
  <c r="P360" i="3"/>
  <c r="K360" i="3"/>
  <c r="H339" i="2"/>
  <c r="H341" i="2"/>
  <c r="H345" i="2"/>
  <c r="H347" i="2"/>
  <c r="H349" i="2"/>
  <c r="H352" i="2"/>
  <c r="H354" i="2"/>
  <c r="H355" i="2"/>
  <c r="H358" i="2"/>
  <c r="H360" i="2"/>
  <c r="P411" i="3"/>
  <c r="K411" i="3"/>
  <c r="P413" i="3"/>
  <c r="K413" i="3"/>
  <c r="P415" i="3"/>
  <c r="K415" i="3"/>
  <c r="P418" i="3"/>
  <c r="K418" i="3"/>
  <c r="P420" i="3"/>
  <c r="K420" i="3"/>
  <c r="P423" i="3"/>
  <c r="K423" i="3"/>
  <c r="P425" i="3"/>
  <c r="K425" i="3"/>
  <c r="P427" i="3"/>
  <c r="K427" i="3"/>
  <c r="P430" i="3"/>
  <c r="K430" i="3"/>
  <c r="P432" i="3"/>
  <c r="K432" i="3"/>
  <c r="H412" i="2"/>
  <c r="H414" i="2"/>
  <c r="H417" i="2"/>
  <c r="H419" i="2"/>
  <c r="H421" i="2"/>
  <c r="H424" i="2"/>
  <c r="H426" i="2"/>
  <c r="H429" i="2"/>
  <c r="H431" i="2"/>
  <c r="H433" i="2"/>
  <c r="P340" i="3"/>
  <c r="K340" i="3"/>
  <c r="P342" i="3"/>
  <c r="K342" i="3"/>
  <c r="P345" i="3"/>
  <c r="K345" i="3"/>
  <c r="P347" i="3"/>
  <c r="K347" i="3"/>
  <c r="P349" i="3"/>
  <c r="K349" i="3"/>
  <c r="P352" i="3"/>
  <c r="K352" i="3"/>
  <c r="P354" i="3"/>
  <c r="K354" i="3"/>
  <c r="P357" i="3"/>
  <c r="K357" i="3"/>
  <c r="P359" i="3"/>
  <c r="K359" i="3"/>
  <c r="P361" i="3"/>
  <c r="K361" i="3"/>
  <c r="H340" i="2"/>
  <c r="H342" i="2"/>
  <c r="H357" i="2"/>
  <c r="H359" i="2"/>
  <c r="H361" i="2"/>
  <c r="P412" i="3"/>
  <c r="K412" i="3"/>
  <c r="P414" i="3"/>
  <c r="K414" i="3"/>
  <c r="P417" i="3"/>
  <c r="K417" i="3"/>
  <c r="P419" i="3"/>
  <c r="K419" i="3"/>
  <c r="P421" i="3"/>
  <c r="K421" i="3"/>
  <c r="P424" i="3"/>
  <c r="K424" i="3"/>
  <c r="P426" i="3"/>
  <c r="K426" i="3"/>
  <c r="P429" i="3"/>
  <c r="K429" i="3"/>
  <c r="P431" i="3"/>
  <c r="K431" i="3"/>
  <c r="P433" i="3"/>
  <c r="K433" i="3"/>
  <c r="H411" i="2"/>
  <c r="C412" i="3"/>
  <c r="D412" i="3" s="1"/>
  <c r="D412" i="5" s="1"/>
  <c r="C414" i="3"/>
  <c r="D414" i="3" s="1"/>
  <c r="D414" i="5" s="1"/>
  <c r="C433" i="3"/>
  <c r="Q28" i="3"/>
  <c r="L28" i="3"/>
  <c r="Q30" i="3"/>
  <c r="E30" i="5" s="1"/>
  <c r="L30" i="3"/>
  <c r="E31" i="4" s="1"/>
  <c r="Q33" i="3"/>
  <c r="L33" i="3"/>
  <c r="Q35" i="3"/>
  <c r="L35" i="3"/>
  <c r="E36" i="4" s="1"/>
  <c r="Q37" i="3"/>
  <c r="E37" i="5" s="1"/>
  <c r="L37" i="3"/>
  <c r="E38" i="4" s="1"/>
  <c r="Q40" i="3"/>
  <c r="L40" i="3"/>
  <c r="Q42" i="3"/>
  <c r="E42" i="5" s="1"/>
  <c r="L42" i="3"/>
  <c r="Q45" i="3"/>
  <c r="L45" i="3"/>
  <c r="Q47" i="3"/>
  <c r="L47" i="3"/>
  <c r="Q49" i="3"/>
  <c r="E49" i="5" s="1"/>
  <c r="L49" i="3"/>
  <c r="E50" i="4" s="1"/>
  <c r="Q52" i="3"/>
  <c r="L52" i="3"/>
  <c r="Q54" i="3"/>
  <c r="E54" i="5" s="1"/>
  <c r="L54" i="3"/>
  <c r="E55" i="4" s="1"/>
  <c r="Q57" i="3"/>
  <c r="L57" i="3"/>
  <c r="Q59" i="3"/>
  <c r="L59" i="3"/>
  <c r="Q61" i="3"/>
  <c r="E61" i="5" s="1"/>
  <c r="L61" i="3"/>
  <c r="E62" i="4" s="1"/>
  <c r="Q64" i="3"/>
  <c r="L64" i="3"/>
  <c r="Q66" i="3"/>
  <c r="E66" i="5" s="1"/>
  <c r="L66" i="3"/>
  <c r="Q69" i="3"/>
  <c r="L69" i="3"/>
  <c r="Q71" i="3"/>
  <c r="L71" i="3"/>
  <c r="Q73" i="3"/>
  <c r="E73" i="5" s="1"/>
  <c r="L73" i="3"/>
  <c r="E74" i="4" s="1"/>
  <c r="L76" i="3"/>
  <c r="Q76" i="3"/>
  <c r="L78" i="3"/>
  <c r="E79" i="4" s="1"/>
  <c r="Q78" i="3"/>
  <c r="E78" i="5" s="1"/>
  <c r="L81" i="3"/>
  <c r="Q81" i="3"/>
  <c r="L83" i="3"/>
  <c r="E84" i="4" s="1"/>
  <c r="Q83" i="3"/>
  <c r="L85" i="3"/>
  <c r="E86" i="4" s="1"/>
  <c r="Q85" i="3"/>
  <c r="E85" i="5" s="1"/>
  <c r="L88" i="3"/>
  <c r="E89" i="4" s="1"/>
  <c r="Q88" i="3"/>
  <c r="L90" i="3"/>
  <c r="E91" i="4" s="1"/>
  <c r="Q90" i="3"/>
  <c r="E90" i="5" s="1"/>
  <c r="L93" i="3"/>
  <c r="M93" i="3" s="1"/>
  <c r="Q93" i="3"/>
  <c r="L95" i="3"/>
  <c r="Q95" i="3"/>
  <c r="E95" i="5" s="1"/>
  <c r="L97" i="3"/>
  <c r="E98" i="4" s="1"/>
  <c r="Q97" i="3"/>
  <c r="E97" i="5" s="1"/>
  <c r="L244" i="3"/>
  <c r="Q244" i="3"/>
  <c r="L246" i="3"/>
  <c r="E247" i="4" s="1"/>
  <c r="Q246" i="3"/>
  <c r="E246" i="5" s="1"/>
  <c r="R249" i="3"/>
  <c r="E249" i="5"/>
  <c r="I249" i="5" s="1"/>
  <c r="L251" i="3"/>
  <c r="E252" i="4" s="1"/>
  <c r="Q251" i="3"/>
  <c r="L253" i="3"/>
  <c r="E254" i="4" s="1"/>
  <c r="Q253" i="3"/>
  <c r="E253" i="5" s="1"/>
  <c r="L256" i="3"/>
  <c r="E257" i="4" s="1"/>
  <c r="Q256" i="3"/>
  <c r="L258" i="3"/>
  <c r="E259" i="4" s="1"/>
  <c r="Q258" i="3"/>
  <c r="E258" i="5" s="1"/>
  <c r="R261" i="3"/>
  <c r="E261" i="5"/>
  <c r="I261" i="5" s="1"/>
  <c r="L263" i="3"/>
  <c r="E264" i="4" s="1"/>
  <c r="Q263" i="3"/>
  <c r="L265" i="3"/>
  <c r="E266" i="4" s="1"/>
  <c r="Q265" i="3"/>
  <c r="E265" i="5" s="1"/>
  <c r="L268" i="3"/>
  <c r="Q268" i="3"/>
  <c r="L270" i="3"/>
  <c r="E271" i="4" s="1"/>
  <c r="Q270" i="3"/>
  <c r="E270" i="5" s="1"/>
  <c r="R273" i="3"/>
  <c r="E273" i="5"/>
  <c r="I273" i="5" s="1"/>
  <c r="L275" i="3"/>
  <c r="E276" i="4" s="1"/>
  <c r="Q275" i="3"/>
  <c r="L277" i="3"/>
  <c r="E278" i="4" s="1"/>
  <c r="Q277" i="3"/>
  <c r="E277" i="5" s="1"/>
  <c r="L280" i="3"/>
  <c r="Q280" i="3"/>
  <c r="L282" i="3"/>
  <c r="E283" i="4" s="1"/>
  <c r="Q282" i="3"/>
  <c r="E282" i="5" s="1"/>
  <c r="R285" i="3"/>
  <c r="E285" i="5"/>
  <c r="I285" i="5" s="1"/>
  <c r="L287" i="3"/>
  <c r="E288" i="4" s="1"/>
  <c r="Q287" i="3"/>
  <c r="L289" i="3"/>
  <c r="E290" i="4" s="1"/>
  <c r="Q289" i="3"/>
  <c r="E289" i="5" s="1"/>
  <c r="Q316" i="3"/>
  <c r="L316" i="3"/>
  <c r="Q318" i="3"/>
  <c r="E318" i="5" s="1"/>
  <c r="L318" i="3"/>
  <c r="E319" i="4" s="1"/>
  <c r="Q321" i="3"/>
  <c r="L321" i="3"/>
  <c r="Q323" i="3"/>
  <c r="L323" i="3"/>
  <c r="Q325" i="3"/>
  <c r="E325" i="5" s="1"/>
  <c r="L325" i="3"/>
  <c r="E326" i="4" s="1"/>
  <c r="Q328" i="3"/>
  <c r="L328" i="3"/>
  <c r="Q330" i="3"/>
  <c r="E330" i="5" s="1"/>
  <c r="L330" i="3"/>
  <c r="E331" i="4" s="1"/>
  <c r="Q333" i="3"/>
  <c r="L333" i="3"/>
  <c r="Q335" i="3"/>
  <c r="L335" i="3"/>
  <c r="E336" i="4" s="1"/>
  <c r="Q337" i="3"/>
  <c r="E337" i="5" s="1"/>
  <c r="L337" i="3"/>
  <c r="E338" i="4" s="1"/>
  <c r="Q460" i="3"/>
  <c r="L460" i="3"/>
  <c r="Q462" i="3"/>
  <c r="E462" i="5" s="1"/>
  <c r="L462" i="3"/>
  <c r="E463" i="4" s="1"/>
  <c r="Q465" i="3"/>
  <c r="L465" i="3"/>
  <c r="Q467" i="3"/>
  <c r="L467" i="3"/>
  <c r="Q469" i="3"/>
  <c r="E469" i="5" s="1"/>
  <c r="L469" i="3"/>
  <c r="E470" i="4" s="1"/>
  <c r="Q472" i="3"/>
  <c r="L472" i="3"/>
  <c r="Q474" i="3"/>
  <c r="E474" i="5" s="1"/>
  <c r="L474" i="3"/>
  <c r="E475" i="4" s="1"/>
  <c r="Q477" i="3"/>
  <c r="L477" i="3"/>
  <c r="Q479" i="3"/>
  <c r="L479" i="3"/>
  <c r="E480" i="4" s="1"/>
  <c r="Q481" i="3"/>
  <c r="E481" i="5" s="1"/>
  <c r="L481" i="3"/>
  <c r="E482" i="4" s="1"/>
  <c r="L508" i="3"/>
  <c r="Q508" i="3"/>
  <c r="L510" i="3"/>
  <c r="E511" i="4" s="1"/>
  <c r="Q510" i="3"/>
  <c r="E510" i="5" s="1"/>
  <c r="R513" i="3"/>
  <c r="E513" i="5"/>
  <c r="I513" i="5" s="1"/>
  <c r="L515" i="3"/>
  <c r="E516" i="4" s="1"/>
  <c r="Q515" i="3"/>
  <c r="L517" i="3"/>
  <c r="E518" i="4" s="1"/>
  <c r="Q517" i="3"/>
  <c r="E517" i="5" s="1"/>
  <c r="L520" i="3"/>
  <c r="Q520" i="3"/>
  <c r="L522" i="3"/>
  <c r="Q522" i="3"/>
  <c r="E522" i="5" s="1"/>
  <c r="R525" i="3"/>
  <c r="E525" i="5"/>
  <c r="I525" i="5" s="1"/>
  <c r="L527" i="3"/>
  <c r="Q527" i="3"/>
  <c r="L529" i="3"/>
  <c r="E530" i="4" s="1"/>
  <c r="Q529" i="3"/>
  <c r="E529" i="5" s="1"/>
  <c r="Q532" i="3"/>
  <c r="L532" i="3"/>
  <c r="Q534" i="3"/>
  <c r="L534" i="3"/>
  <c r="E535" i="4" s="1"/>
  <c r="Q537" i="3"/>
  <c r="L537" i="3"/>
  <c r="Q539" i="3"/>
  <c r="L539" i="3"/>
  <c r="Q541" i="3"/>
  <c r="E541" i="5" s="1"/>
  <c r="L541" i="3"/>
  <c r="E542" i="4" s="1"/>
  <c r="Q544" i="3"/>
  <c r="L544" i="3"/>
  <c r="Q546" i="3"/>
  <c r="E546" i="5" s="1"/>
  <c r="L546" i="3"/>
  <c r="E547" i="4" s="1"/>
  <c r="Q549" i="3"/>
  <c r="L549" i="3"/>
  <c r="Q551" i="3"/>
  <c r="E551" i="5" s="1"/>
  <c r="L551" i="3"/>
  <c r="Q553" i="3"/>
  <c r="E553" i="5" s="1"/>
  <c r="L553" i="3"/>
  <c r="E554" i="4" s="1"/>
  <c r="Q556" i="3"/>
  <c r="L556" i="3"/>
  <c r="Q558" i="3"/>
  <c r="E558" i="5" s="1"/>
  <c r="L558" i="3"/>
  <c r="E559" i="4" s="1"/>
  <c r="Q561" i="3"/>
  <c r="L561" i="3"/>
  <c r="Q563" i="3"/>
  <c r="L563" i="3"/>
  <c r="Q565" i="3"/>
  <c r="E565" i="5" s="1"/>
  <c r="L565" i="3"/>
  <c r="E566" i="4" s="1"/>
  <c r="Q568" i="3"/>
  <c r="L568" i="3"/>
  <c r="Q570" i="3"/>
  <c r="E570" i="5" s="1"/>
  <c r="L570" i="3"/>
  <c r="E571" i="4" s="1"/>
  <c r="Q573" i="3"/>
  <c r="L573" i="3"/>
  <c r="Q575" i="3"/>
  <c r="E575" i="5" s="1"/>
  <c r="L575" i="3"/>
  <c r="E576" i="4" s="1"/>
  <c r="Q577" i="3"/>
  <c r="E577" i="5" s="1"/>
  <c r="L577" i="3"/>
  <c r="E578" i="4" s="1"/>
  <c r="L582" i="3"/>
  <c r="E583" i="4" s="1"/>
  <c r="Q582" i="3"/>
  <c r="L587" i="3"/>
  <c r="E588" i="4" s="1"/>
  <c r="Q587" i="3"/>
  <c r="L589" i="3"/>
  <c r="E590" i="4" s="1"/>
  <c r="Q589" i="3"/>
  <c r="L592" i="3"/>
  <c r="Q592" i="3"/>
  <c r="R592" i="3" s="1"/>
  <c r="L594" i="3"/>
  <c r="E595" i="4" s="1"/>
  <c r="Q594" i="3"/>
  <c r="L599" i="3"/>
  <c r="E600" i="4" s="1"/>
  <c r="Q599" i="3"/>
  <c r="L601" i="3"/>
  <c r="E602" i="4" s="1"/>
  <c r="Q601" i="3"/>
  <c r="Q27" i="3"/>
  <c r="L27" i="3"/>
  <c r="Q29" i="3"/>
  <c r="E29" i="5" s="1"/>
  <c r="L29" i="3"/>
  <c r="E30" i="4" s="1"/>
  <c r="Q31" i="3"/>
  <c r="E31" i="5" s="1"/>
  <c r="L31" i="3"/>
  <c r="E32" i="4" s="1"/>
  <c r="Q34" i="3"/>
  <c r="L34" i="3"/>
  <c r="Q36" i="3"/>
  <c r="E36" i="5" s="1"/>
  <c r="L36" i="3"/>
  <c r="E37" i="4" s="1"/>
  <c r="Q39" i="3"/>
  <c r="L39" i="3"/>
  <c r="Q41" i="3"/>
  <c r="L41" i="3"/>
  <c r="Q43" i="3"/>
  <c r="E43" i="5" s="1"/>
  <c r="L43" i="3"/>
  <c r="E44" i="4" s="1"/>
  <c r="Q46" i="3"/>
  <c r="L46" i="3"/>
  <c r="Q48" i="3"/>
  <c r="E48" i="5" s="1"/>
  <c r="L48" i="3"/>
  <c r="E49" i="4" s="1"/>
  <c r="Q51" i="3"/>
  <c r="L51" i="3"/>
  <c r="Q53" i="3"/>
  <c r="E53" i="5" s="1"/>
  <c r="L53" i="3"/>
  <c r="Q55" i="3"/>
  <c r="E55" i="5" s="1"/>
  <c r="L55" i="3"/>
  <c r="E56" i="4" s="1"/>
  <c r="Q58" i="3"/>
  <c r="L58" i="3"/>
  <c r="Q60" i="3"/>
  <c r="E60" i="5" s="1"/>
  <c r="L60" i="3"/>
  <c r="E61" i="4" s="1"/>
  <c r="Q63" i="3"/>
  <c r="L63" i="3"/>
  <c r="Q65" i="3"/>
  <c r="L65" i="3"/>
  <c r="Q67" i="3"/>
  <c r="E67" i="5" s="1"/>
  <c r="L67" i="3"/>
  <c r="E68" i="4" s="1"/>
  <c r="Q70" i="3"/>
  <c r="L70" i="3"/>
  <c r="Q72" i="3"/>
  <c r="E72" i="5" s="1"/>
  <c r="L72" i="3"/>
  <c r="E73" i="4" s="1"/>
  <c r="L75" i="3"/>
  <c r="M75" i="3" s="1"/>
  <c r="M76" i="3" s="1"/>
  <c r="Q75" i="3"/>
  <c r="L77" i="3"/>
  <c r="E78" i="4" s="1"/>
  <c r="Q77" i="3"/>
  <c r="L79" i="3"/>
  <c r="E80" i="4" s="1"/>
  <c r="Q79" i="3"/>
  <c r="E79" i="5" s="1"/>
  <c r="L82" i="3"/>
  <c r="E83" i="4" s="1"/>
  <c r="Q82" i="3"/>
  <c r="L84" i="3"/>
  <c r="E85" i="4" s="1"/>
  <c r="Q84" i="3"/>
  <c r="E84" i="5" s="1"/>
  <c r="L87" i="3"/>
  <c r="E88" i="4" s="1"/>
  <c r="I88" i="4" s="1"/>
  <c r="Q87" i="3"/>
  <c r="L89" i="3"/>
  <c r="E90" i="4" s="1"/>
  <c r="Q89" i="3"/>
  <c r="E89" i="5" s="1"/>
  <c r="L91" i="3"/>
  <c r="E92" i="4" s="1"/>
  <c r="Q91" i="3"/>
  <c r="E91" i="5" s="1"/>
  <c r="L94" i="3"/>
  <c r="E95" i="4" s="1"/>
  <c r="Q94" i="3"/>
  <c r="L96" i="3"/>
  <c r="E97" i="4" s="1"/>
  <c r="Q96" i="3"/>
  <c r="E96" i="5" s="1"/>
  <c r="R243" i="3"/>
  <c r="E243" i="5"/>
  <c r="I243" i="5" s="1"/>
  <c r="L245" i="3"/>
  <c r="E246" i="4" s="1"/>
  <c r="Q245" i="3"/>
  <c r="L247" i="3"/>
  <c r="E248" i="4" s="1"/>
  <c r="Q247" i="3"/>
  <c r="E247" i="5" s="1"/>
  <c r="L250" i="3"/>
  <c r="E251" i="4" s="1"/>
  <c r="Q250" i="3"/>
  <c r="L252" i="3"/>
  <c r="E253" i="4" s="1"/>
  <c r="Q252" i="3"/>
  <c r="E252" i="5" s="1"/>
  <c r="R255" i="3"/>
  <c r="E255" i="5"/>
  <c r="I255" i="5" s="1"/>
  <c r="L257" i="3"/>
  <c r="E258" i="4" s="1"/>
  <c r="Q257" i="3"/>
  <c r="L259" i="3"/>
  <c r="E260" i="4" s="1"/>
  <c r="Q259" i="3"/>
  <c r="E259" i="5" s="1"/>
  <c r="L262" i="3"/>
  <c r="E263" i="4" s="1"/>
  <c r="Q262" i="3"/>
  <c r="L264" i="3"/>
  <c r="E265" i="4" s="1"/>
  <c r="Q264" i="3"/>
  <c r="R267" i="3"/>
  <c r="E267" i="5"/>
  <c r="I267" i="5" s="1"/>
  <c r="L269" i="3"/>
  <c r="E270" i="4" s="1"/>
  <c r="Q269" i="3"/>
  <c r="E269" i="5" s="1"/>
  <c r="L271" i="3"/>
  <c r="E272" i="4" s="1"/>
  <c r="Q271" i="3"/>
  <c r="E271" i="5" s="1"/>
  <c r="L274" i="3"/>
  <c r="E275" i="4" s="1"/>
  <c r="Q274" i="3"/>
  <c r="L276" i="3"/>
  <c r="E277" i="4" s="1"/>
  <c r="Q276" i="3"/>
  <c r="E276" i="5" s="1"/>
  <c r="R279" i="3"/>
  <c r="E279" i="5"/>
  <c r="I279" i="5" s="1"/>
  <c r="L281" i="3"/>
  <c r="E282" i="4" s="1"/>
  <c r="Q281" i="3"/>
  <c r="L283" i="3"/>
  <c r="E284" i="4" s="1"/>
  <c r="Q283" i="3"/>
  <c r="E283" i="5" s="1"/>
  <c r="L286" i="3"/>
  <c r="Q286" i="3"/>
  <c r="L288" i="3"/>
  <c r="E289" i="4" s="1"/>
  <c r="Q288" i="3"/>
  <c r="E288" i="5" s="1"/>
  <c r="Q315" i="3"/>
  <c r="L315" i="3"/>
  <c r="Q317" i="3"/>
  <c r="E317" i="5" s="1"/>
  <c r="L317" i="3"/>
  <c r="E318" i="4" s="1"/>
  <c r="Q319" i="3"/>
  <c r="E319" i="5" s="1"/>
  <c r="L319" i="3"/>
  <c r="E320" i="4" s="1"/>
  <c r="Q322" i="3"/>
  <c r="L322" i="3"/>
  <c r="Q324" i="3"/>
  <c r="E324" i="5" s="1"/>
  <c r="L324" i="3"/>
  <c r="E325" i="4" s="1"/>
  <c r="Q327" i="3"/>
  <c r="L327" i="3"/>
  <c r="Q329" i="3"/>
  <c r="L329" i="3"/>
  <c r="Q331" i="3"/>
  <c r="E331" i="5" s="1"/>
  <c r="L331" i="3"/>
  <c r="E332" i="4" s="1"/>
  <c r="Q334" i="3"/>
  <c r="L334" i="3"/>
  <c r="Q336" i="3"/>
  <c r="E336" i="5" s="1"/>
  <c r="L336" i="3"/>
  <c r="E337" i="4" s="1"/>
  <c r="Q459" i="3"/>
  <c r="L459" i="3"/>
  <c r="Q461" i="3"/>
  <c r="E461" i="5" s="1"/>
  <c r="L461" i="3"/>
  <c r="E462" i="4" s="1"/>
  <c r="Q463" i="3"/>
  <c r="E463" i="5" s="1"/>
  <c r="L463" i="3"/>
  <c r="E464" i="4" s="1"/>
  <c r="Q466" i="3"/>
  <c r="L466" i="3"/>
  <c r="Q468" i="3"/>
  <c r="E468" i="5" s="1"/>
  <c r="L468" i="3"/>
  <c r="E469" i="4" s="1"/>
  <c r="Q471" i="3"/>
  <c r="L471" i="3"/>
  <c r="Q473" i="3"/>
  <c r="L473" i="3"/>
  <c r="Q475" i="3"/>
  <c r="E475" i="5" s="1"/>
  <c r="L475" i="3"/>
  <c r="E476" i="4" s="1"/>
  <c r="Q478" i="3"/>
  <c r="L478" i="3"/>
  <c r="Q480" i="3"/>
  <c r="E480" i="5" s="1"/>
  <c r="L480" i="3"/>
  <c r="E481" i="4" s="1"/>
  <c r="R507" i="3"/>
  <c r="E507" i="5"/>
  <c r="I507" i="5" s="1"/>
  <c r="L509" i="3"/>
  <c r="E510" i="4" s="1"/>
  <c r="Q509" i="3"/>
  <c r="E509" i="5" s="1"/>
  <c r="L511" i="3"/>
  <c r="E512" i="4" s="1"/>
  <c r="Q511" i="3"/>
  <c r="E511" i="5" s="1"/>
  <c r="L514" i="3"/>
  <c r="Q514" i="3"/>
  <c r="L516" i="3"/>
  <c r="E517" i="4" s="1"/>
  <c r="Q516" i="3"/>
  <c r="E516" i="5" s="1"/>
  <c r="R519" i="3"/>
  <c r="E519" i="5"/>
  <c r="I519" i="5" s="1"/>
  <c r="L521" i="3"/>
  <c r="Q521" i="3"/>
  <c r="L523" i="3"/>
  <c r="E524" i="4" s="1"/>
  <c r="Q523" i="3"/>
  <c r="E523" i="5" s="1"/>
  <c r="L526" i="3"/>
  <c r="E527" i="4" s="1"/>
  <c r="Q526" i="3"/>
  <c r="L528" i="3"/>
  <c r="E529" i="4" s="1"/>
  <c r="Q528" i="3"/>
  <c r="E528" i="5" s="1"/>
  <c r="Q531" i="3"/>
  <c r="L531" i="3"/>
  <c r="Q533" i="3"/>
  <c r="L533" i="3"/>
  <c r="Q535" i="3"/>
  <c r="E535" i="5" s="1"/>
  <c r="L535" i="3"/>
  <c r="E536" i="4" s="1"/>
  <c r="Q538" i="3"/>
  <c r="L538" i="3"/>
  <c r="Q540" i="3"/>
  <c r="E540" i="5" s="1"/>
  <c r="L540" i="3"/>
  <c r="E541" i="4" s="1"/>
  <c r="Q543" i="3"/>
  <c r="L543" i="3"/>
  <c r="Q545" i="3"/>
  <c r="E545" i="5" s="1"/>
  <c r="L545" i="3"/>
  <c r="E546" i="4" s="1"/>
  <c r="Q547" i="3"/>
  <c r="E547" i="5" s="1"/>
  <c r="L547" i="3"/>
  <c r="E548" i="4" s="1"/>
  <c r="Q550" i="3"/>
  <c r="L550" i="3"/>
  <c r="Q552" i="3"/>
  <c r="E552" i="5" s="1"/>
  <c r="L552" i="3"/>
  <c r="E553" i="4" s="1"/>
  <c r="Q555" i="3"/>
  <c r="L555" i="3"/>
  <c r="Q557" i="3"/>
  <c r="L557" i="3"/>
  <c r="Q559" i="3"/>
  <c r="E559" i="5" s="1"/>
  <c r="L559" i="3"/>
  <c r="E560" i="4" s="1"/>
  <c r="Q562" i="3"/>
  <c r="L562" i="3"/>
  <c r="Q564" i="3"/>
  <c r="L564" i="3"/>
  <c r="E565" i="4" s="1"/>
  <c r="Q567" i="3"/>
  <c r="L567" i="3"/>
  <c r="Q569" i="3"/>
  <c r="L569" i="3"/>
  <c r="Q571" i="3"/>
  <c r="E571" i="5" s="1"/>
  <c r="L571" i="3"/>
  <c r="E572" i="4" s="1"/>
  <c r="Q574" i="3"/>
  <c r="L574" i="3"/>
  <c r="Q576" i="3"/>
  <c r="E576" i="5" s="1"/>
  <c r="L576" i="3"/>
  <c r="E577" i="4" s="1"/>
  <c r="L583" i="3"/>
  <c r="E584" i="4" s="1"/>
  <c r="Q583" i="3"/>
  <c r="L586" i="3"/>
  <c r="E587" i="4" s="1"/>
  <c r="Q586" i="3"/>
  <c r="R586" i="3" s="1"/>
  <c r="L588" i="3"/>
  <c r="E589" i="4" s="1"/>
  <c r="Q588" i="3"/>
  <c r="L593" i="3"/>
  <c r="E594" i="4" s="1"/>
  <c r="Q593" i="3"/>
  <c r="R593" i="3" s="1"/>
  <c r="L595" i="3"/>
  <c r="E596" i="4" s="1"/>
  <c r="Q595" i="3"/>
  <c r="L598" i="3"/>
  <c r="E599" i="4" s="1"/>
  <c r="Q598" i="3"/>
  <c r="R598" i="3" s="1"/>
  <c r="L600" i="3"/>
  <c r="E601" i="4" s="1"/>
  <c r="Q600" i="3"/>
  <c r="H197" i="4"/>
  <c r="H198" i="4"/>
  <c r="H199" i="4"/>
  <c r="H200" i="4"/>
  <c r="H196" i="4"/>
  <c r="H211" i="4"/>
  <c r="H212" i="4"/>
  <c r="H208" i="4"/>
  <c r="H209" i="4"/>
  <c r="H204" i="4"/>
  <c r="H206" i="4"/>
  <c r="H202" i="4"/>
  <c r="H203" i="4"/>
  <c r="H218" i="4"/>
  <c r="H214" i="4"/>
  <c r="H215" i="4"/>
  <c r="H217" i="4"/>
  <c r="M87" i="3"/>
  <c r="M88" i="3" s="1"/>
  <c r="M89" i="3" s="1"/>
  <c r="M90" i="3" s="1"/>
  <c r="M91" i="3" s="1"/>
  <c r="E77" i="4"/>
  <c r="M81" i="3"/>
  <c r="M82" i="3" s="1"/>
  <c r="E82" i="4"/>
  <c r="I82" i="4" s="1"/>
  <c r="E94" i="4"/>
  <c r="I94" i="4" s="1"/>
  <c r="E96" i="4"/>
  <c r="H60" i="3"/>
  <c r="H61" i="4" s="1"/>
  <c r="H61" i="3"/>
  <c r="H62" i="4" s="1"/>
  <c r="H57" i="3"/>
  <c r="H58" i="4" s="1"/>
  <c r="H58" i="3"/>
  <c r="H59" i="4" s="1"/>
  <c r="H59" i="3"/>
  <c r="H60" i="4" s="1"/>
  <c r="H70" i="3"/>
  <c r="H71" i="4" s="1"/>
  <c r="H71" i="3"/>
  <c r="H72" i="3"/>
  <c r="H73" i="4" s="1"/>
  <c r="H73" i="3"/>
  <c r="H74" i="4" s="1"/>
  <c r="H69" i="3"/>
  <c r="H70" i="4" s="1"/>
  <c r="H55" i="3"/>
  <c r="H56" i="4" s="1"/>
  <c r="H51" i="3"/>
  <c r="H52" i="4" s="1"/>
  <c r="H52" i="3"/>
  <c r="H53" i="3"/>
  <c r="H54" i="4" s="1"/>
  <c r="H54" i="3"/>
  <c r="H55" i="4" s="1"/>
  <c r="H65" i="3"/>
  <c r="H66" i="4" s="1"/>
  <c r="H67" i="3"/>
  <c r="H68" i="4" s="1"/>
  <c r="H63" i="3"/>
  <c r="H64" i="4" s="1"/>
  <c r="H64" i="3"/>
  <c r="H65" i="4" s="1"/>
  <c r="H66" i="3"/>
  <c r="H562" i="3"/>
  <c r="H563" i="4" s="1"/>
  <c r="H563" i="3"/>
  <c r="H564" i="4" s="1"/>
  <c r="H564" i="3"/>
  <c r="H565" i="3"/>
  <c r="H566" i="4" s="1"/>
  <c r="H561" i="3"/>
  <c r="H562" i="4" s="1"/>
  <c r="H576" i="3"/>
  <c r="H577" i="4" s="1"/>
  <c r="H577" i="3"/>
  <c r="H578" i="4" s="1"/>
  <c r="H573" i="3"/>
  <c r="H574" i="4" s="1"/>
  <c r="H574" i="3"/>
  <c r="H575" i="4" s="1"/>
  <c r="H575" i="3"/>
  <c r="H557" i="3"/>
  <c r="H558" i="4" s="1"/>
  <c r="H558" i="3"/>
  <c r="H559" i="4" s="1"/>
  <c r="H559" i="3"/>
  <c r="H560" i="4" s="1"/>
  <c r="H555" i="3"/>
  <c r="H556" i="4" s="1"/>
  <c r="H556" i="3"/>
  <c r="H557" i="4" s="1"/>
  <c r="H571" i="3"/>
  <c r="H572" i="4" s="1"/>
  <c r="H567" i="3"/>
  <c r="H568" i="4" s="1"/>
  <c r="H568" i="3"/>
  <c r="H569" i="4" s="1"/>
  <c r="H569" i="3"/>
  <c r="H570" i="3"/>
  <c r="H571" i="4" s="1"/>
  <c r="H538" i="3"/>
  <c r="H539" i="4" s="1"/>
  <c r="H539" i="3"/>
  <c r="H540" i="4" s="1"/>
  <c r="H540" i="3"/>
  <c r="H541" i="3"/>
  <c r="H542" i="4" s="1"/>
  <c r="H537" i="3"/>
  <c r="H538" i="4" s="1"/>
  <c r="H552" i="3"/>
  <c r="H553" i="4" s="1"/>
  <c r="H553" i="3"/>
  <c r="H554" i="4" s="1"/>
  <c r="H549" i="3"/>
  <c r="H550" i="4" s="1"/>
  <c r="H550" i="3"/>
  <c r="H551" i="4" s="1"/>
  <c r="H551" i="3"/>
  <c r="H533" i="3"/>
  <c r="H534" i="4" s="1"/>
  <c r="H534" i="3"/>
  <c r="H535" i="4" s="1"/>
  <c r="H535" i="3"/>
  <c r="H536" i="4" s="1"/>
  <c r="H531" i="3"/>
  <c r="H532" i="4" s="1"/>
  <c r="H532" i="3"/>
  <c r="H533" i="4" s="1"/>
  <c r="H547" i="3"/>
  <c r="H548" i="4" s="1"/>
  <c r="H543" i="3"/>
  <c r="H544" i="4" s="1"/>
  <c r="H544" i="3"/>
  <c r="H545" i="4" s="1"/>
  <c r="H545" i="3"/>
  <c r="H546" i="3"/>
  <c r="H547" i="4" s="1"/>
  <c r="H468" i="3"/>
  <c r="H469" i="4" s="1"/>
  <c r="H469" i="3"/>
  <c r="H470" i="4" s="1"/>
  <c r="H465" i="3"/>
  <c r="H466" i="4" s="1"/>
  <c r="H466" i="3"/>
  <c r="H467" i="4" s="1"/>
  <c r="H467" i="3"/>
  <c r="H478" i="3"/>
  <c r="H479" i="4" s="1"/>
  <c r="H479" i="3"/>
  <c r="H480" i="3"/>
  <c r="H481" i="4" s="1"/>
  <c r="H481" i="3"/>
  <c r="H482" i="4" s="1"/>
  <c r="H477" i="3"/>
  <c r="H478" i="4" s="1"/>
  <c r="H463" i="3"/>
  <c r="H464" i="4" s="1"/>
  <c r="H459" i="3"/>
  <c r="H460" i="4" s="1"/>
  <c r="H460" i="3"/>
  <c r="H461" i="4" s="1"/>
  <c r="H461" i="3"/>
  <c r="H462" i="4" s="1"/>
  <c r="H462" i="3"/>
  <c r="H473" i="3"/>
  <c r="H474" i="4" s="1"/>
  <c r="H474" i="3"/>
  <c r="H475" i="4" s="1"/>
  <c r="H475" i="3"/>
  <c r="H476" i="4" s="1"/>
  <c r="H471" i="3"/>
  <c r="H472" i="4" s="1"/>
  <c r="H472" i="3"/>
  <c r="H473" i="4" s="1"/>
  <c r="H318" i="3"/>
  <c r="H319" i="4" s="1"/>
  <c r="H319" i="3"/>
  <c r="H320" i="4" s="1"/>
  <c r="H317" i="3"/>
  <c r="H316" i="3"/>
  <c r="H317" i="4" s="1"/>
  <c r="H315" i="3"/>
  <c r="H316" i="4" s="1"/>
  <c r="H331" i="3"/>
  <c r="H332" i="4" s="1"/>
  <c r="H330" i="3"/>
  <c r="H331" i="4" s="1"/>
  <c r="H329" i="3"/>
  <c r="H330" i="4" s="1"/>
  <c r="H327" i="3"/>
  <c r="H328" i="4" s="1"/>
  <c r="H328" i="3"/>
  <c r="H329" i="4" s="1"/>
  <c r="H325" i="3"/>
  <c r="H326" i="4" s="1"/>
  <c r="H323" i="3"/>
  <c r="H324" i="4" s="1"/>
  <c r="H324" i="3"/>
  <c r="H325" i="4" s="1"/>
  <c r="H321" i="3"/>
  <c r="H322" i="4" s="1"/>
  <c r="H322" i="3"/>
  <c r="H323" i="4" s="1"/>
  <c r="H333" i="3"/>
  <c r="H334" i="4" s="1"/>
  <c r="H336" i="3"/>
  <c r="H337" i="4" s="1"/>
  <c r="H335" i="3"/>
  <c r="H334" i="3"/>
  <c r="H335" i="4" s="1"/>
  <c r="H337" i="3"/>
  <c r="H338" i="4" s="1"/>
  <c r="H91" i="3"/>
  <c r="H92" i="4" s="1"/>
  <c r="H87" i="3"/>
  <c r="H88" i="4" s="1"/>
  <c r="H88" i="3"/>
  <c r="H89" i="4" s="1"/>
  <c r="H89" i="3"/>
  <c r="H90" i="4" s="1"/>
  <c r="H90" i="3"/>
  <c r="H82" i="3"/>
  <c r="H83" i="4" s="1"/>
  <c r="H83" i="3"/>
  <c r="H84" i="4" s="1"/>
  <c r="H84" i="3"/>
  <c r="H85" i="4" s="1"/>
  <c r="H85" i="3"/>
  <c r="H86" i="4" s="1"/>
  <c r="H81" i="3"/>
  <c r="H82" i="4" s="1"/>
  <c r="H96" i="3"/>
  <c r="H97" i="4" s="1"/>
  <c r="H97" i="3"/>
  <c r="H98" i="4" s="1"/>
  <c r="H93" i="3"/>
  <c r="H94" i="4" s="1"/>
  <c r="H94" i="3"/>
  <c r="H95" i="4" s="1"/>
  <c r="H95" i="3"/>
  <c r="H77" i="3"/>
  <c r="H78" i="4" s="1"/>
  <c r="H78" i="3"/>
  <c r="H79" i="4" s="1"/>
  <c r="H79" i="3"/>
  <c r="H80" i="4" s="1"/>
  <c r="H75" i="3"/>
  <c r="H76" i="4" s="1"/>
  <c r="H76" i="3"/>
  <c r="H77" i="4" s="1"/>
  <c r="H150" i="3"/>
  <c r="H148" i="3"/>
  <c r="H149" i="4" s="1"/>
  <c r="H151" i="3"/>
  <c r="H149" i="3"/>
  <c r="H147" i="3"/>
  <c r="H148" i="4" s="1"/>
  <c r="L147" i="3"/>
  <c r="E155" i="4"/>
  <c r="H162" i="3"/>
  <c r="H160" i="3"/>
  <c r="H161" i="4" s="1"/>
  <c r="H163" i="3"/>
  <c r="H161" i="3"/>
  <c r="H159" i="3"/>
  <c r="H160" i="4" s="1"/>
  <c r="L159" i="3"/>
  <c r="E167" i="4"/>
  <c r="H222" i="3"/>
  <c r="H220" i="3"/>
  <c r="H221" i="4" s="1"/>
  <c r="H223" i="3"/>
  <c r="H221" i="3"/>
  <c r="H219" i="3"/>
  <c r="H220" i="4" s="1"/>
  <c r="L219" i="3"/>
  <c r="E227" i="4"/>
  <c r="H234" i="3"/>
  <c r="H232" i="3"/>
  <c r="H235" i="3"/>
  <c r="H233" i="3"/>
  <c r="H231" i="3"/>
  <c r="H232" i="4" s="1"/>
  <c r="L231" i="3"/>
  <c r="E239" i="4"/>
  <c r="L243" i="3"/>
  <c r="H246" i="3"/>
  <c r="H247" i="4" s="1"/>
  <c r="H244" i="3"/>
  <c r="H245" i="4" s="1"/>
  <c r="H247" i="3"/>
  <c r="H248" i="4" s="1"/>
  <c r="H245" i="3"/>
  <c r="H243" i="3"/>
  <c r="H244" i="4" s="1"/>
  <c r="L255" i="3"/>
  <c r="H258" i="3"/>
  <c r="H259" i="4" s="1"/>
  <c r="H256" i="3"/>
  <c r="H257" i="4" s="1"/>
  <c r="H259" i="3"/>
  <c r="H260" i="4" s="1"/>
  <c r="H257" i="3"/>
  <c r="H258" i="4" s="1"/>
  <c r="H255" i="3"/>
  <c r="H256" i="4" s="1"/>
  <c r="L267" i="3"/>
  <c r="H270" i="3"/>
  <c r="H271" i="4" s="1"/>
  <c r="H268" i="3"/>
  <c r="H269" i="4" s="1"/>
  <c r="H271" i="3"/>
  <c r="H272" i="4" s="1"/>
  <c r="H269" i="3"/>
  <c r="H270" i="4" s="1"/>
  <c r="H267" i="3"/>
  <c r="H268" i="4" s="1"/>
  <c r="L279" i="3"/>
  <c r="H282" i="3"/>
  <c r="H283" i="4" s="1"/>
  <c r="H280" i="3"/>
  <c r="H281" i="4" s="1"/>
  <c r="H283" i="3"/>
  <c r="H284" i="4" s="1"/>
  <c r="H281" i="3"/>
  <c r="H282" i="4" s="1"/>
  <c r="H279" i="3"/>
  <c r="H280" i="4" s="1"/>
  <c r="E287" i="4"/>
  <c r="L346" i="3"/>
  <c r="H367" i="3"/>
  <c r="H365" i="3"/>
  <c r="H363" i="3"/>
  <c r="H364" i="4" s="1"/>
  <c r="H366" i="3"/>
  <c r="H364" i="3"/>
  <c r="H365" i="4" s="1"/>
  <c r="L363" i="3"/>
  <c r="E371" i="4"/>
  <c r="H379" i="3"/>
  <c r="H377" i="3"/>
  <c r="H375" i="3"/>
  <c r="H376" i="4" s="1"/>
  <c r="H378" i="3"/>
  <c r="H376" i="3"/>
  <c r="L375" i="3"/>
  <c r="E383" i="4"/>
  <c r="H391" i="3"/>
  <c r="H389" i="3"/>
  <c r="H387" i="3"/>
  <c r="H390" i="3"/>
  <c r="H388" i="3"/>
  <c r="L387" i="3"/>
  <c r="E395" i="4"/>
  <c r="H403" i="3"/>
  <c r="H401" i="3"/>
  <c r="H399" i="3"/>
  <c r="H402" i="3"/>
  <c r="H400" i="3"/>
  <c r="L399" i="3"/>
  <c r="E407" i="4"/>
  <c r="E437" i="4"/>
  <c r="E439" i="4"/>
  <c r="H442" i="3"/>
  <c r="H443" i="4" s="1"/>
  <c r="H443" i="3"/>
  <c r="H441" i="3"/>
  <c r="H442" i="4" s="1"/>
  <c r="L441" i="3"/>
  <c r="E444" i="4"/>
  <c r="E449" i="4"/>
  <c r="H456" i="3"/>
  <c r="H454" i="3"/>
  <c r="H455" i="4" s="1"/>
  <c r="H457" i="3"/>
  <c r="H455" i="3"/>
  <c r="H453" i="3"/>
  <c r="H454" i="4" s="1"/>
  <c r="L453" i="3"/>
  <c r="E509" i="4"/>
  <c r="L513" i="3"/>
  <c r="H516" i="3"/>
  <c r="H517" i="4" s="1"/>
  <c r="H514" i="3"/>
  <c r="H515" i="4" s="1"/>
  <c r="H517" i="3"/>
  <c r="H518" i="4" s="1"/>
  <c r="H515" i="3"/>
  <c r="H513" i="3"/>
  <c r="H514" i="4" s="1"/>
  <c r="E521" i="4"/>
  <c r="E523" i="4"/>
  <c r="L525" i="3"/>
  <c r="H528" i="3"/>
  <c r="H529" i="4" s="1"/>
  <c r="H526" i="3"/>
  <c r="H527" i="4" s="1"/>
  <c r="H529" i="3"/>
  <c r="H530" i="4" s="1"/>
  <c r="H527" i="3"/>
  <c r="H528" i="4" s="1"/>
  <c r="H525" i="3"/>
  <c r="H526" i="4" s="1"/>
  <c r="E528" i="4"/>
  <c r="H588" i="3"/>
  <c r="H586" i="3"/>
  <c r="H587" i="4" s="1"/>
  <c r="H589" i="3"/>
  <c r="H587" i="3"/>
  <c r="H585" i="3"/>
  <c r="H586" i="4" s="1"/>
  <c r="L585" i="3"/>
  <c r="E593" i="4"/>
  <c r="H600" i="3"/>
  <c r="H598" i="3"/>
  <c r="H599" i="4" s="1"/>
  <c r="H601" i="3"/>
  <c r="H599" i="3"/>
  <c r="H597" i="3"/>
  <c r="H598" i="4" s="1"/>
  <c r="L597" i="3"/>
  <c r="C339" i="3"/>
  <c r="C342" i="3"/>
  <c r="C343" i="3"/>
  <c r="C347" i="3"/>
  <c r="C348" i="3"/>
  <c r="C352" i="3"/>
  <c r="C359" i="3"/>
  <c r="L415" i="3"/>
  <c r="E416" i="4" s="1"/>
  <c r="C415" i="3"/>
  <c r="L420" i="3"/>
  <c r="E421" i="4" s="1"/>
  <c r="C420" i="3"/>
  <c r="L425" i="3"/>
  <c r="E426" i="4" s="1"/>
  <c r="C425" i="3"/>
  <c r="L430" i="3"/>
  <c r="C430" i="3"/>
  <c r="C432" i="3"/>
  <c r="D432" i="3" s="1"/>
  <c r="D432" i="5" s="1"/>
  <c r="Q411" i="3"/>
  <c r="C411" i="3"/>
  <c r="E149" i="4"/>
  <c r="H157" i="3"/>
  <c r="H155" i="3"/>
  <c r="H153" i="3"/>
  <c r="H154" i="4" s="1"/>
  <c r="H156" i="3"/>
  <c r="H154" i="3"/>
  <c r="L153" i="3"/>
  <c r="E161" i="4"/>
  <c r="H169" i="3"/>
  <c r="H167" i="3"/>
  <c r="H165" i="3"/>
  <c r="H166" i="4" s="1"/>
  <c r="H168" i="3"/>
  <c r="H166" i="3"/>
  <c r="H167" i="4" s="1"/>
  <c r="L165" i="3"/>
  <c r="E221" i="4"/>
  <c r="H229" i="3"/>
  <c r="H227" i="3"/>
  <c r="H225" i="3"/>
  <c r="H226" i="4" s="1"/>
  <c r="H228" i="3"/>
  <c r="H226" i="3"/>
  <c r="L225" i="3"/>
  <c r="E233" i="4"/>
  <c r="H241" i="3"/>
  <c r="H239" i="3"/>
  <c r="H237" i="3"/>
  <c r="H238" i="4" s="1"/>
  <c r="H240" i="3"/>
  <c r="H238" i="3"/>
  <c r="H239" i="4" s="1"/>
  <c r="L237" i="3"/>
  <c r="E245" i="4"/>
  <c r="L249" i="3"/>
  <c r="H253" i="3"/>
  <c r="H254" i="4" s="1"/>
  <c r="H251" i="3"/>
  <c r="H249" i="3"/>
  <c r="H250" i="4" s="1"/>
  <c r="H252" i="3"/>
  <c r="H253" i="4" s="1"/>
  <c r="H250" i="3"/>
  <c r="H251" i="4" s="1"/>
  <c r="L261" i="3"/>
  <c r="H265" i="3"/>
  <c r="H266" i="4" s="1"/>
  <c r="H263" i="3"/>
  <c r="H264" i="4" s="1"/>
  <c r="H261" i="3"/>
  <c r="H262" i="4" s="1"/>
  <c r="H264" i="3"/>
  <c r="H265" i="4" s="1"/>
  <c r="H262" i="3"/>
  <c r="E269" i="4"/>
  <c r="L273" i="3"/>
  <c r="H277" i="3"/>
  <c r="H278" i="4" s="1"/>
  <c r="H275" i="3"/>
  <c r="H276" i="4" s="1"/>
  <c r="H273" i="3"/>
  <c r="H274" i="4" s="1"/>
  <c r="H276" i="3"/>
  <c r="H277" i="4" s="1"/>
  <c r="H274" i="3"/>
  <c r="E281" i="4"/>
  <c r="L285" i="3"/>
  <c r="H289" i="3"/>
  <c r="H290" i="4" s="1"/>
  <c r="H287" i="3"/>
  <c r="H285" i="3"/>
  <c r="H286" i="4" s="1"/>
  <c r="H286" i="3"/>
  <c r="H288" i="3"/>
  <c r="H289" i="4" s="1"/>
  <c r="E365" i="4"/>
  <c r="H372" i="3"/>
  <c r="H370" i="3"/>
  <c r="H371" i="4" s="1"/>
  <c r="H373" i="3"/>
  <c r="H371" i="3"/>
  <c r="H369" i="3"/>
  <c r="H370" i="4" s="1"/>
  <c r="L369" i="3"/>
  <c r="E372" i="4"/>
  <c r="E377" i="4"/>
  <c r="H384" i="3"/>
  <c r="H382" i="3"/>
  <c r="H383" i="4" s="1"/>
  <c r="H385" i="3"/>
  <c r="H383" i="3"/>
  <c r="H381" i="3"/>
  <c r="H382" i="4" s="1"/>
  <c r="L381" i="3"/>
  <c r="E389" i="4"/>
  <c r="H396" i="3"/>
  <c r="H394" i="3"/>
  <c r="H397" i="3"/>
  <c r="H395" i="3"/>
  <c r="H393" i="3"/>
  <c r="L393" i="3"/>
  <c r="E401" i="4"/>
  <c r="H408" i="3"/>
  <c r="H406" i="3"/>
  <c r="H409" i="3"/>
  <c r="H407" i="3"/>
  <c r="H405" i="3"/>
  <c r="H406" i="4" s="1"/>
  <c r="L405" i="3"/>
  <c r="L413" i="3"/>
  <c r="E414" i="4" s="1"/>
  <c r="Q423" i="3"/>
  <c r="L432" i="3"/>
  <c r="E433" i="4" s="1"/>
  <c r="H439" i="3"/>
  <c r="H437" i="3"/>
  <c r="H438" i="4" s="1"/>
  <c r="H435" i="3"/>
  <c r="H436" i="4" s="1"/>
  <c r="H438" i="3"/>
  <c r="H436" i="3"/>
  <c r="H437" i="4" s="1"/>
  <c r="L435" i="3"/>
  <c r="E438" i="4"/>
  <c r="E443" i="4"/>
  <c r="L444" i="3"/>
  <c r="E445" i="4" s="1"/>
  <c r="H451" i="3"/>
  <c r="H449" i="3"/>
  <c r="H447" i="3"/>
  <c r="H448" i="4" s="1"/>
  <c r="H450" i="3"/>
  <c r="H448" i="3"/>
  <c r="L447" i="3"/>
  <c r="E455" i="4"/>
  <c r="H511" i="3"/>
  <c r="H512" i="4" s="1"/>
  <c r="H509" i="3"/>
  <c r="H507" i="3"/>
  <c r="H508" i="4" s="1"/>
  <c r="L507" i="3"/>
  <c r="H510" i="3"/>
  <c r="H511" i="4" s="1"/>
  <c r="H508" i="3"/>
  <c r="H509" i="4" s="1"/>
  <c r="E515" i="4"/>
  <c r="H523" i="3"/>
  <c r="H524" i="4" s="1"/>
  <c r="H521" i="3"/>
  <c r="H519" i="3"/>
  <c r="H520" i="4" s="1"/>
  <c r="L519" i="3"/>
  <c r="H522" i="3"/>
  <c r="H523" i="4" s="1"/>
  <c r="H520" i="3"/>
  <c r="E522" i="4"/>
  <c r="Q579" i="3"/>
  <c r="R579" i="3" s="1"/>
  <c r="H595" i="3"/>
  <c r="H593" i="3"/>
  <c r="H591" i="3"/>
  <c r="H592" i="4" s="1"/>
  <c r="H594" i="3"/>
  <c r="H592" i="3"/>
  <c r="H593" i="4" s="1"/>
  <c r="L591" i="3"/>
  <c r="C340" i="3"/>
  <c r="C341" i="3"/>
  <c r="C349" i="3"/>
  <c r="C358" i="3"/>
  <c r="C361" i="3"/>
  <c r="H42" i="3"/>
  <c r="H40" i="3"/>
  <c r="H41" i="4" s="1"/>
  <c r="H43" i="3"/>
  <c r="H44" i="4" s="1"/>
  <c r="H41" i="3"/>
  <c r="H42" i="4" s="1"/>
  <c r="H39" i="3"/>
  <c r="H40" i="4" s="1"/>
  <c r="H37" i="3"/>
  <c r="H38" i="4" s="1"/>
  <c r="H35" i="3"/>
  <c r="H33" i="3"/>
  <c r="H34" i="4" s="1"/>
  <c r="H36" i="3"/>
  <c r="H37" i="4" s="1"/>
  <c r="H34" i="3"/>
  <c r="H35" i="4" s="1"/>
  <c r="H49" i="3"/>
  <c r="H50" i="4" s="1"/>
  <c r="H47" i="3"/>
  <c r="H45" i="3"/>
  <c r="H46" i="4" s="1"/>
  <c r="H48" i="3"/>
  <c r="H49" i="4" s="1"/>
  <c r="H46" i="3"/>
  <c r="H47" i="4" s="1"/>
  <c r="H30" i="3"/>
  <c r="H28" i="3"/>
  <c r="H29" i="4" s="1"/>
  <c r="H31" i="3"/>
  <c r="H29" i="3"/>
  <c r="H27" i="3"/>
  <c r="I144" i="4"/>
  <c r="I138" i="4"/>
  <c r="I132" i="4"/>
  <c r="I126" i="4"/>
  <c r="H328" i="5"/>
  <c r="H65" i="5"/>
  <c r="H61" i="5"/>
  <c r="H323" i="5"/>
  <c r="H82" i="5"/>
  <c r="H70" i="5"/>
  <c r="H570" i="5"/>
  <c r="H552" i="5"/>
  <c r="H576" i="5"/>
  <c r="H546" i="5"/>
  <c r="H72" i="5"/>
  <c r="H53" i="5"/>
  <c r="E600" i="5"/>
  <c r="Q397" i="3"/>
  <c r="E397" i="5" s="1"/>
  <c r="Q220" i="3"/>
  <c r="Q455" i="3"/>
  <c r="E455" i="5" s="1"/>
  <c r="Q454" i="3"/>
  <c r="Q450" i="3"/>
  <c r="E450" i="5" s="1"/>
  <c r="Q449" i="3"/>
  <c r="Q441" i="3"/>
  <c r="Q439" i="3"/>
  <c r="E439" i="5" s="1"/>
  <c r="Q436" i="3"/>
  <c r="Q435" i="3"/>
  <c r="Q421" i="3"/>
  <c r="Q406" i="3"/>
  <c r="Q402" i="3"/>
  <c r="Q401" i="3"/>
  <c r="Q396" i="3"/>
  <c r="E396" i="5" s="1"/>
  <c r="Q393" i="3"/>
  <c r="Q391" i="3"/>
  <c r="E391" i="5" s="1"/>
  <c r="Q387" i="3"/>
  <c r="Q383" i="3"/>
  <c r="Q382" i="3"/>
  <c r="Q378" i="3"/>
  <c r="Q377" i="3"/>
  <c r="Q373" i="3"/>
  <c r="E373" i="5" s="1"/>
  <c r="Q372" i="3"/>
  <c r="E372" i="5" s="1"/>
  <c r="Q367" i="3"/>
  <c r="E367" i="5" s="1"/>
  <c r="Q364" i="3"/>
  <c r="Q363" i="3"/>
  <c r="Q239" i="3"/>
  <c r="Q238" i="3"/>
  <c r="Q234" i="3"/>
  <c r="Q233" i="3"/>
  <c r="Q228" i="3"/>
  <c r="E228" i="5" s="1"/>
  <c r="Q225" i="3"/>
  <c r="Q223" i="3"/>
  <c r="E223" i="5" s="1"/>
  <c r="Q219" i="3"/>
  <c r="E601" i="5"/>
  <c r="E599" i="5"/>
  <c r="E595" i="5"/>
  <c r="E594" i="5"/>
  <c r="E589" i="5"/>
  <c r="E583" i="5"/>
  <c r="E582" i="5"/>
  <c r="Q457" i="3"/>
  <c r="E457" i="5" s="1"/>
  <c r="Q456" i="3"/>
  <c r="E456" i="5" s="1"/>
  <c r="Q453" i="3"/>
  <c r="Q451" i="3"/>
  <c r="E451" i="5" s="1"/>
  <c r="Q448" i="3"/>
  <c r="Q447" i="3"/>
  <c r="Q445" i="3"/>
  <c r="E445" i="5" s="1"/>
  <c r="Q443" i="3"/>
  <c r="Q442" i="3"/>
  <c r="Q438" i="3"/>
  <c r="E438" i="5" s="1"/>
  <c r="Q437" i="3"/>
  <c r="Q433" i="3"/>
  <c r="E433" i="5" s="1"/>
  <c r="Q432" i="3"/>
  <c r="E432" i="5" s="1"/>
  <c r="Q424" i="3"/>
  <c r="Q414" i="3"/>
  <c r="Q409" i="3"/>
  <c r="E409" i="5" s="1"/>
  <c r="Q408" i="3"/>
  <c r="E408" i="5" s="1"/>
  <c r="Q407" i="3"/>
  <c r="E407" i="5" s="1"/>
  <c r="Q405" i="3"/>
  <c r="Q403" i="3"/>
  <c r="Q400" i="3"/>
  <c r="Q399" i="3"/>
  <c r="Q395" i="3"/>
  <c r="Q394" i="3"/>
  <c r="Q390" i="3"/>
  <c r="E390" i="5" s="1"/>
  <c r="Q389" i="3"/>
  <c r="Q388" i="3"/>
  <c r="Q385" i="3"/>
  <c r="E385" i="5" s="1"/>
  <c r="Q384" i="3"/>
  <c r="E384" i="5" s="1"/>
  <c r="Q381" i="3"/>
  <c r="Q379" i="3"/>
  <c r="E379" i="5" s="1"/>
  <c r="Q376" i="3"/>
  <c r="Q375" i="3"/>
  <c r="Q371" i="3"/>
  <c r="Q370" i="3"/>
  <c r="Q369" i="3"/>
  <c r="Q366" i="3"/>
  <c r="E366" i="5" s="1"/>
  <c r="Q365" i="3"/>
  <c r="E365" i="5" s="1"/>
  <c r="Q241" i="3"/>
  <c r="E241" i="5" s="1"/>
  <c r="Q240" i="3"/>
  <c r="E240" i="5" s="1"/>
  <c r="Q237" i="3"/>
  <c r="Q235" i="3"/>
  <c r="E235" i="5" s="1"/>
  <c r="Q232" i="3"/>
  <c r="Q231" i="3"/>
  <c r="Q229" i="3"/>
  <c r="E229" i="5" s="1"/>
  <c r="Q227" i="3"/>
  <c r="E227" i="5" s="1"/>
  <c r="Q226" i="3"/>
  <c r="Q222" i="3"/>
  <c r="E222" i="5" s="1"/>
  <c r="Q221" i="3"/>
  <c r="E221" i="5" s="1"/>
  <c r="Q169" i="3"/>
  <c r="E169" i="5" s="1"/>
  <c r="Q168" i="3"/>
  <c r="E168" i="5" s="1"/>
  <c r="Q167" i="3"/>
  <c r="Q166" i="3"/>
  <c r="Q165" i="3"/>
  <c r="Q163" i="3"/>
  <c r="E163" i="5" s="1"/>
  <c r="Q162" i="3"/>
  <c r="Q161" i="3"/>
  <c r="Q160" i="3"/>
  <c r="Q159" i="3"/>
  <c r="Q157" i="3"/>
  <c r="E157" i="5" s="1"/>
  <c r="Q156" i="3"/>
  <c r="E156" i="5" s="1"/>
  <c r="Q155" i="3"/>
  <c r="E155" i="5" s="1"/>
  <c r="Q154" i="3"/>
  <c r="Q153" i="3"/>
  <c r="Q151" i="3"/>
  <c r="E151" i="5" s="1"/>
  <c r="Q150" i="3"/>
  <c r="E150" i="5" s="1"/>
  <c r="Q149" i="3"/>
  <c r="E149" i="5" s="1"/>
  <c r="Q148" i="3"/>
  <c r="Q147" i="3"/>
  <c r="E145" i="5"/>
  <c r="E139" i="5"/>
  <c r="E138" i="5"/>
  <c r="E133" i="5"/>
  <c r="E132" i="5"/>
  <c r="E127" i="5"/>
  <c r="E126" i="5"/>
  <c r="H256" i="5" l="1"/>
  <c r="H559" i="5"/>
  <c r="H275" i="5"/>
  <c r="C424" i="3"/>
  <c r="D424" i="3" s="1"/>
  <c r="D424" i="5" s="1"/>
  <c r="Q430" i="3"/>
  <c r="H480" i="5"/>
  <c r="H472" i="5"/>
  <c r="C357" i="3"/>
  <c r="D357" i="3" s="1"/>
  <c r="D357" i="5" s="1"/>
  <c r="C431" i="3"/>
  <c r="D431" i="3" s="1"/>
  <c r="D431" i="5" s="1"/>
  <c r="C421" i="3"/>
  <c r="D421" i="3" s="1"/>
  <c r="D421" i="5" s="1"/>
  <c r="L412" i="3"/>
  <c r="E413" i="4" s="1"/>
  <c r="C354" i="3"/>
  <c r="C345" i="3"/>
  <c r="C351" i="3"/>
  <c r="D351" i="3" s="1"/>
  <c r="D351" i="5" s="1"/>
  <c r="C419" i="3"/>
  <c r="D419" i="3" s="1"/>
  <c r="D419" i="5" s="1"/>
  <c r="L360" i="3"/>
  <c r="E361" i="4" s="1"/>
  <c r="L427" i="3"/>
  <c r="E428" i="4" s="1"/>
  <c r="L418" i="3"/>
  <c r="E419" i="4" s="1"/>
  <c r="C426" i="3"/>
  <c r="D426" i="3" s="1"/>
  <c r="D426" i="5" s="1"/>
  <c r="C417" i="3"/>
  <c r="D417" i="3" s="1"/>
  <c r="D417" i="5" s="1"/>
  <c r="C346" i="3"/>
  <c r="D346" i="3" s="1"/>
  <c r="D346" i="5" s="1"/>
  <c r="H288" i="5"/>
  <c r="C353" i="3"/>
  <c r="D353" i="3" s="1"/>
  <c r="D353" i="5" s="1"/>
  <c r="C423" i="3"/>
  <c r="D423" i="3" s="1"/>
  <c r="D423" i="5" s="1"/>
  <c r="C413" i="3"/>
  <c r="D413" i="3" s="1"/>
  <c r="D413" i="5" s="1"/>
  <c r="M77" i="3"/>
  <c r="M78" i="3" s="1"/>
  <c r="M79" i="3" s="1"/>
  <c r="M94" i="3"/>
  <c r="M95" i="3" s="1"/>
  <c r="M96" i="3" s="1"/>
  <c r="M97" i="3" s="1"/>
  <c r="H532" i="5"/>
  <c r="M83" i="3"/>
  <c r="M84" i="3" s="1"/>
  <c r="M85" i="3" s="1"/>
  <c r="E76" i="4"/>
  <c r="I76" i="4" s="1"/>
  <c r="H96" i="5"/>
  <c r="H508" i="5"/>
  <c r="Q431" i="3"/>
  <c r="H48" i="5"/>
  <c r="H263" i="5"/>
  <c r="C427" i="3"/>
  <c r="D427" i="3" s="1"/>
  <c r="D427" i="5" s="1"/>
  <c r="Q426" i="3"/>
  <c r="E426" i="5" s="1"/>
  <c r="Q419" i="3"/>
  <c r="L429" i="3"/>
  <c r="M429" i="3" s="1"/>
  <c r="M430" i="3" s="1"/>
  <c r="H429" i="3"/>
  <c r="H430" i="4" s="1"/>
  <c r="C418" i="3"/>
  <c r="C429" i="3"/>
  <c r="D429" i="3" s="1"/>
  <c r="D429" i="5" s="1"/>
  <c r="C360" i="3"/>
  <c r="D360" i="3" s="1"/>
  <c r="D360" i="5" s="1"/>
  <c r="H510" i="5"/>
  <c r="H468" i="5"/>
  <c r="H60" i="5"/>
  <c r="H516" i="5"/>
  <c r="Q351" i="3"/>
  <c r="R351" i="3" s="1"/>
  <c r="H269" i="5"/>
  <c r="H336" i="5"/>
  <c r="R594" i="3"/>
  <c r="R595" i="3" s="1"/>
  <c r="H280" i="5"/>
  <c r="H76" i="5"/>
  <c r="L433" i="3"/>
  <c r="E434" i="4" s="1"/>
  <c r="L424" i="3"/>
  <c r="E425" i="4" s="1"/>
  <c r="L421" i="3"/>
  <c r="E422" i="4" s="1"/>
  <c r="L414" i="3"/>
  <c r="E415" i="4" s="1"/>
  <c r="C355" i="3"/>
  <c r="D355" i="3" s="1"/>
  <c r="D355" i="5" s="1"/>
  <c r="L355" i="3"/>
  <c r="E356" i="4" s="1"/>
  <c r="J29" i="4"/>
  <c r="J47" i="4"/>
  <c r="J41" i="4"/>
  <c r="J35" i="4"/>
  <c r="H35" i="5"/>
  <c r="H36" i="4"/>
  <c r="H42" i="5"/>
  <c r="H43" i="4"/>
  <c r="H594" i="5"/>
  <c r="H595" i="4"/>
  <c r="H593" i="5"/>
  <c r="H594" i="4"/>
  <c r="H509" i="5"/>
  <c r="H510" i="4"/>
  <c r="H448" i="5"/>
  <c r="H449" i="4"/>
  <c r="J437" i="4" s="1"/>
  <c r="H451" i="5"/>
  <c r="H452" i="4"/>
  <c r="H438" i="5"/>
  <c r="H439" i="4"/>
  <c r="H409" i="5"/>
  <c r="H410" i="4"/>
  <c r="H408" i="5"/>
  <c r="H409" i="4"/>
  <c r="H395" i="5"/>
  <c r="H396" i="4"/>
  <c r="H394" i="5"/>
  <c r="H395" i="4"/>
  <c r="H385" i="5"/>
  <c r="H386" i="4"/>
  <c r="H384" i="5"/>
  <c r="H385" i="4"/>
  <c r="H373" i="5"/>
  <c r="H374" i="4"/>
  <c r="H372" i="5"/>
  <c r="H373" i="4"/>
  <c r="H274" i="5"/>
  <c r="H275" i="4"/>
  <c r="H241" i="5"/>
  <c r="H242" i="4"/>
  <c r="H228" i="5"/>
  <c r="H229" i="4"/>
  <c r="H227" i="5"/>
  <c r="H228" i="4"/>
  <c r="H169" i="5"/>
  <c r="H170" i="4"/>
  <c r="H156" i="5"/>
  <c r="H157" i="4"/>
  <c r="H155" i="5"/>
  <c r="H156" i="4"/>
  <c r="H601" i="5"/>
  <c r="H602" i="4"/>
  <c r="H600" i="5"/>
  <c r="H601" i="4"/>
  <c r="H587" i="5"/>
  <c r="H588" i="4"/>
  <c r="L580" i="3"/>
  <c r="E581" i="4" s="1"/>
  <c r="Q580" i="3"/>
  <c r="R580" i="3" s="1"/>
  <c r="H515" i="5"/>
  <c r="H516" i="4"/>
  <c r="H455" i="5"/>
  <c r="H456" i="4"/>
  <c r="H443" i="5"/>
  <c r="H444" i="4"/>
  <c r="H402" i="5"/>
  <c r="H403" i="4"/>
  <c r="H401" i="5"/>
  <c r="H402" i="4"/>
  <c r="H388" i="5"/>
  <c r="H389" i="4"/>
  <c r="H387" i="5"/>
  <c r="H388" i="4"/>
  <c r="H391" i="5"/>
  <c r="H392" i="4"/>
  <c r="H378" i="5"/>
  <c r="H379" i="4"/>
  <c r="H377" i="5"/>
  <c r="H378" i="4"/>
  <c r="J382" i="4"/>
  <c r="J376" i="4"/>
  <c r="J370" i="4"/>
  <c r="J364" i="4"/>
  <c r="H367" i="5"/>
  <c r="H368" i="4"/>
  <c r="H245" i="5"/>
  <c r="H246" i="4"/>
  <c r="H233" i="5"/>
  <c r="H234" i="4"/>
  <c r="H232" i="5"/>
  <c r="H233" i="4"/>
  <c r="J238" i="4"/>
  <c r="J232" i="4"/>
  <c r="J226" i="4"/>
  <c r="J220" i="4"/>
  <c r="H223" i="5"/>
  <c r="H224" i="4"/>
  <c r="H222" i="5"/>
  <c r="H223" i="4"/>
  <c r="H161" i="5"/>
  <c r="H162" i="4"/>
  <c r="J166" i="4"/>
  <c r="J160" i="4"/>
  <c r="J154" i="4"/>
  <c r="J148" i="4"/>
  <c r="H151" i="5"/>
  <c r="H152" i="4"/>
  <c r="H150" i="5"/>
  <c r="H151" i="4"/>
  <c r="J94" i="4"/>
  <c r="J88" i="4"/>
  <c r="J82" i="4"/>
  <c r="J76" i="4"/>
  <c r="H95" i="5"/>
  <c r="H96" i="4"/>
  <c r="H90" i="5"/>
  <c r="H91" i="4"/>
  <c r="J334" i="4"/>
  <c r="J328" i="4"/>
  <c r="J322" i="4"/>
  <c r="J316" i="4"/>
  <c r="H317" i="5"/>
  <c r="H318" i="4"/>
  <c r="J337" i="4"/>
  <c r="J331" i="4"/>
  <c r="J325" i="4"/>
  <c r="J319" i="4"/>
  <c r="H462" i="5"/>
  <c r="H463" i="4"/>
  <c r="J479" i="4"/>
  <c r="J473" i="4"/>
  <c r="J467" i="4"/>
  <c r="J461" i="4"/>
  <c r="H479" i="5"/>
  <c r="H480" i="4"/>
  <c r="H467" i="5"/>
  <c r="H468" i="4"/>
  <c r="J480" i="4" s="1"/>
  <c r="H545" i="5"/>
  <c r="H546" i="4"/>
  <c r="J551" i="4"/>
  <c r="J545" i="4"/>
  <c r="J539" i="4"/>
  <c r="J533" i="4"/>
  <c r="H540" i="5"/>
  <c r="H541" i="4"/>
  <c r="J541" i="4" s="1"/>
  <c r="H569" i="5"/>
  <c r="H570" i="4"/>
  <c r="J575" i="4"/>
  <c r="J569" i="4"/>
  <c r="J563" i="4"/>
  <c r="J557" i="4"/>
  <c r="H564" i="5"/>
  <c r="H565" i="4"/>
  <c r="J577" i="4" s="1"/>
  <c r="H52" i="5"/>
  <c r="H53" i="4"/>
  <c r="H71" i="5"/>
  <c r="H72" i="4"/>
  <c r="J72" i="4" s="1"/>
  <c r="H205" i="4"/>
  <c r="H210" i="4"/>
  <c r="E575" i="4"/>
  <c r="E570" i="4"/>
  <c r="M567" i="3"/>
  <c r="M568" i="3" s="1"/>
  <c r="M569" i="3" s="1"/>
  <c r="M570" i="3" s="1"/>
  <c r="M571" i="3" s="1"/>
  <c r="E568" i="4"/>
  <c r="I568" i="4" s="1"/>
  <c r="E563" i="4"/>
  <c r="E558" i="4"/>
  <c r="M555" i="3"/>
  <c r="M556" i="3" s="1"/>
  <c r="M557" i="3" s="1"/>
  <c r="M558" i="3" s="1"/>
  <c r="M559" i="3" s="1"/>
  <c r="E556" i="4"/>
  <c r="I556" i="4" s="1"/>
  <c r="E551" i="4"/>
  <c r="M543" i="3"/>
  <c r="M544" i="3" s="1"/>
  <c r="M545" i="3" s="1"/>
  <c r="M546" i="3" s="1"/>
  <c r="M547" i="3" s="1"/>
  <c r="E544" i="4"/>
  <c r="I544" i="4" s="1"/>
  <c r="E539" i="4"/>
  <c r="E534" i="4"/>
  <c r="M531" i="3"/>
  <c r="M532" i="3" s="1"/>
  <c r="M533" i="3" s="1"/>
  <c r="M534" i="3" s="1"/>
  <c r="M535" i="3" s="1"/>
  <c r="E532" i="4"/>
  <c r="I532" i="4" s="1"/>
  <c r="E526" i="5"/>
  <c r="I526" i="5" s="1"/>
  <c r="R526" i="3"/>
  <c r="R527" i="3" s="1"/>
  <c r="R528" i="3" s="1"/>
  <c r="R529" i="3" s="1"/>
  <c r="E521" i="5"/>
  <c r="E514" i="5"/>
  <c r="I514" i="5" s="1"/>
  <c r="R514" i="3"/>
  <c r="R515" i="3" s="1"/>
  <c r="R516" i="3" s="1"/>
  <c r="R517" i="3" s="1"/>
  <c r="E479" i="4"/>
  <c r="E474" i="4"/>
  <c r="M471" i="3"/>
  <c r="M472" i="3" s="1"/>
  <c r="M473" i="3" s="1"/>
  <c r="M474" i="3" s="1"/>
  <c r="M475" i="3" s="1"/>
  <c r="E472" i="4"/>
  <c r="I472" i="4" s="1"/>
  <c r="E467" i="4"/>
  <c r="M459" i="3"/>
  <c r="M460" i="3" s="1"/>
  <c r="M461" i="3" s="1"/>
  <c r="M462" i="3" s="1"/>
  <c r="M463" i="3" s="1"/>
  <c r="E460" i="4"/>
  <c r="I460" i="4" s="1"/>
  <c r="E335" i="4"/>
  <c r="E330" i="4"/>
  <c r="M327" i="3"/>
  <c r="M328" i="3" s="1"/>
  <c r="M329" i="3" s="1"/>
  <c r="M330" i="3" s="1"/>
  <c r="M331" i="3" s="1"/>
  <c r="E328" i="4"/>
  <c r="I328" i="4" s="1"/>
  <c r="E323" i="4"/>
  <c r="M315" i="3"/>
  <c r="M316" i="3" s="1"/>
  <c r="M317" i="3" s="1"/>
  <c r="M318" i="3" s="1"/>
  <c r="M319" i="3" s="1"/>
  <c r="E316" i="4"/>
  <c r="I316" i="4" s="1"/>
  <c r="E286" i="5"/>
  <c r="I286" i="5" s="1"/>
  <c r="R286" i="3"/>
  <c r="R287" i="3" s="1"/>
  <c r="R288" i="3" s="1"/>
  <c r="R289" i="3" s="1"/>
  <c r="E281" i="5"/>
  <c r="E274" i="5"/>
  <c r="R274" i="3"/>
  <c r="R275" i="3" s="1"/>
  <c r="R276" i="3" s="1"/>
  <c r="R277" i="3" s="1"/>
  <c r="E264" i="5"/>
  <c r="E262" i="5"/>
  <c r="I262" i="5" s="1"/>
  <c r="R262" i="3"/>
  <c r="E257" i="5"/>
  <c r="E250" i="5"/>
  <c r="I250" i="5" s="1"/>
  <c r="R250" i="3"/>
  <c r="R251" i="3" s="1"/>
  <c r="R252" i="3" s="1"/>
  <c r="R253" i="3" s="1"/>
  <c r="E245" i="5"/>
  <c r="E94" i="5"/>
  <c r="R87" i="3"/>
  <c r="R88" i="3" s="1"/>
  <c r="R89" i="3" s="1"/>
  <c r="R90" i="3" s="1"/>
  <c r="R91" i="3" s="1"/>
  <c r="E87" i="5"/>
  <c r="I87" i="5" s="1"/>
  <c r="E82" i="5"/>
  <c r="E77" i="5"/>
  <c r="R75" i="3"/>
  <c r="R76" i="3" s="1"/>
  <c r="R77" i="3" s="1"/>
  <c r="R78" i="3" s="1"/>
  <c r="R79" i="3" s="1"/>
  <c r="E75" i="5"/>
  <c r="I75" i="5" s="1"/>
  <c r="E71" i="4"/>
  <c r="E66" i="4"/>
  <c r="M63" i="3"/>
  <c r="M64" i="3" s="1"/>
  <c r="M65" i="3" s="1"/>
  <c r="M66" i="3" s="1"/>
  <c r="M67" i="3" s="1"/>
  <c r="E64" i="4"/>
  <c r="I64" i="4" s="1"/>
  <c r="E59" i="4"/>
  <c r="E54" i="4"/>
  <c r="M51" i="3"/>
  <c r="M52" i="3" s="1"/>
  <c r="M53" i="3" s="1"/>
  <c r="M54" i="3" s="1"/>
  <c r="M55" i="3" s="1"/>
  <c r="E52" i="4"/>
  <c r="I52" i="4" s="1"/>
  <c r="E47" i="4"/>
  <c r="E42" i="4"/>
  <c r="M39" i="3"/>
  <c r="M40" i="3" s="1"/>
  <c r="M41" i="3" s="1"/>
  <c r="M42" i="3" s="1"/>
  <c r="M43" i="3" s="1"/>
  <c r="E40" i="4"/>
  <c r="I40" i="4" s="1"/>
  <c r="E35" i="4"/>
  <c r="M27" i="3"/>
  <c r="M28" i="3" s="1"/>
  <c r="M29" i="3" s="1"/>
  <c r="M30" i="3" s="1"/>
  <c r="M31" i="3" s="1"/>
  <c r="E28" i="4"/>
  <c r="I28" i="4" s="1"/>
  <c r="R599" i="3"/>
  <c r="R600" i="3" s="1"/>
  <c r="R601" i="3" s="1"/>
  <c r="R587" i="3"/>
  <c r="R588" i="3" s="1"/>
  <c r="R589" i="3" s="1"/>
  <c r="M573" i="3"/>
  <c r="M574" i="3" s="1"/>
  <c r="M575" i="3" s="1"/>
  <c r="M576" i="3" s="1"/>
  <c r="M577" i="3" s="1"/>
  <c r="E574" i="4"/>
  <c r="I574" i="4" s="1"/>
  <c r="E569" i="4"/>
  <c r="E564" i="4"/>
  <c r="M561" i="3"/>
  <c r="M562" i="3" s="1"/>
  <c r="M563" i="3" s="1"/>
  <c r="M564" i="3" s="1"/>
  <c r="M565" i="3" s="1"/>
  <c r="E562" i="4"/>
  <c r="I562" i="4" s="1"/>
  <c r="E557" i="4"/>
  <c r="E552" i="4"/>
  <c r="M549" i="3"/>
  <c r="M550" i="3" s="1"/>
  <c r="M551" i="3" s="1"/>
  <c r="M552" i="3" s="1"/>
  <c r="M553" i="3" s="1"/>
  <c r="E550" i="4"/>
  <c r="I550" i="4" s="1"/>
  <c r="E545" i="4"/>
  <c r="E540" i="4"/>
  <c r="M537" i="3"/>
  <c r="M538" i="3" s="1"/>
  <c r="M539" i="3" s="1"/>
  <c r="M540" i="3" s="1"/>
  <c r="M541" i="3" s="1"/>
  <c r="E538" i="4"/>
  <c r="I538" i="4" s="1"/>
  <c r="E533" i="4"/>
  <c r="E527" i="5"/>
  <c r="R520" i="3"/>
  <c r="R521" i="3" s="1"/>
  <c r="R522" i="3" s="1"/>
  <c r="R523" i="3" s="1"/>
  <c r="E520" i="5"/>
  <c r="I520" i="5" s="1"/>
  <c r="E515" i="5"/>
  <c r="E508" i="5"/>
  <c r="I508" i="5" s="1"/>
  <c r="I509" i="5" s="1"/>
  <c r="I510" i="5" s="1"/>
  <c r="I511" i="5" s="1"/>
  <c r="R508" i="3"/>
  <c r="R509" i="3" s="1"/>
  <c r="R510" i="3" s="1"/>
  <c r="R511" i="3" s="1"/>
  <c r="M477" i="3"/>
  <c r="M478" i="3" s="1"/>
  <c r="M479" i="3" s="1"/>
  <c r="M480" i="3" s="1"/>
  <c r="M481" i="3" s="1"/>
  <c r="E478" i="4"/>
  <c r="I478" i="4" s="1"/>
  <c r="E473" i="4"/>
  <c r="E468" i="4"/>
  <c r="M465" i="3"/>
  <c r="M466" i="3" s="1"/>
  <c r="M467" i="3" s="1"/>
  <c r="M468" i="3" s="1"/>
  <c r="M469" i="3" s="1"/>
  <c r="E466" i="4"/>
  <c r="I466" i="4" s="1"/>
  <c r="E461" i="4"/>
  <c r="M333" i="3"/>
  <c r="M334" i="3" s="1"/>
  <c r="M335" i="3" s="1"/>
  <c r="M336" i="3" s="1"/>
  <c r="M337" i="3" s="1"/>
  <c r="E334" i="4"/>
  <c r="I334" i="4" s="1"/>
  <c r="E329" i="4"/>
  <c r="E324" i="4"/>
  <c r="M321" i="3"/>
  <c r="M322" i="3" s="1"/>
  <c r="M323" i="3" s="1"/>
  <c r="M324" i="3" s="1"/>
  <c r="M325" i="3" s="1"/>
  <c r="E322" i="4"/>
  <c r="I322" i="4" s="1"/>
  <c r="I323" i="4" s="1"/>
  <c r="E317" i="4"/>
  <c r="E287" i="5"/>
  <c r="R280" i="3"/>
  <c r="R281" i="3" s="1"/>
  <c r="R282" i="3" s="1"/>
  <c r="R283" i="3" s="1"/>
  <c r="E280" i="5"/>
  <c r="I280" i="5" s="1"/>
  <c r="E275" i="5"/>
  <c r="I274" i="5"/>
  <c r="E268" i="5"/>
  <c r="I268" i="5" s="1"/>
  <c r="I269" i="5" s="1"/>
  <c r="I270" i="5" s="1"/>
  <c r="I271" i="5" s="1"/>
  <c r="R268" i="3"/>
  <c r="R269" i="3" s="1"/>
  <c r="R270" i="3" s="1"/>
  <c r="R271" i="3" s="1"/>
  <c r="E263" i="5"/>
  <c r="R263" i="3"/>
  <c r="R264" i="3" s="1"/>
  <c r="R265" i="3" s="1"/>
  <c r="R256" i="3"/>
  <c r="R257" i="3" s="1"/>
  <c r="R258" i="3" s="1"/>
  <c r="R259" i="3" s="1"/>
  <c r="E256" i="5"/>
  <c r="I256" i="5" s="1"/>
  <c r="E251" i="5"/>
  <c r="E244" i="5"/>
  <c r="I244" i="5" s="1"/>
  <c r="R244" i="3"/>
  <c r="R245" i="3" s="1"/>
  <c r="R246" i="3" s="1"/>
  <c r="R247" i="3" s="1"/>
  <c r="R93" i="3"/>
  <c r="R94" i="3" s="1"/>
  <c r="R95" i="3" s="1"/>
  <c r="R96" i="3" s="1"/>
  <c r="R97" i="3" s="1"/>
  <c r="E93" i="5"/>
  <c r="I93" i="5" s="1"/>
  <c r="E88" i="5"/>
  <c r="E83" i="5"/>
  <c r="R81" i="3"/>
  <c r="R82" i="3" s="1"/>
  <c r="R83" i="3" s="1"/>
  <c r="R84" i="3" s="1"/>
  <c r="R85" i="3" s="1"/>
  <c r="E81" i="5"/>
  <c r="I81" i="5" s="1"/>
  <c r="E76" i="5"/>
  <c r="E72" i="4"/>
  <c r="M69" i="3"/>
  <c r="M70" i="3" s="1"/>
  <c r="M71" i="3" s="1"/>
  <c r="M72" i="3" s="1"/>
  <c r="M73" i="3" s="1"/>
  <c r="E70" i="4"/>
  <c r="I70" i="4" s="1"/>
  <c r="E67" i="4"/>
  <c r="E65" i="4"/>
  <c r="E60" i="4"/>
  <c r="M57" i="3"/>
  <c r="M58" i="3" s="1"/>
  <c r="M59" i="3" s="1"/>
  <c r="M60" i="3" s="1"/>
  <c r="M61" i="3" s="1"/>
  <c r="E58" i="4"/>
  <c r="I58" i="4" s="1"/>
  <c r="E53" i="4"/>
  <c r="E48" i="4"/>
  <c r="M45" i="3"/>
  <c r="M46" i="3" s="1"/>
  <c r="M47" i="3" s="1"/>
  <c r="M48" i="3" s="1"/>
  <c r="M49" i="3" s="1"/>
  <c r="E46" i="4"/>
  <c r="I46" i="4" s="1"/>
  <c r="E43" i="4"/>
  <c r="E41" i="4"/>
  <c r="M33" i="3"/>
  <c r="M34" i="3" s="1"/>
  <c r="M35" i="3" s="1"/>
  <c r="M36" i="3" s="1"/>
  <c r="M37" i="3" s="1"/>
  <c r="E34" i="4"/>
  <c r="I34" i="4" s="1"/>
  <c r="E29" i="4"/>
  <c r="H36" i="5"/>
  <c r="H522" i="5"/>
  <c r="H47" i="5"/>
  <c r="H48" i="4"/>
  <c r="D361" i="3"/>
  <c r="D361" i="5" s="1"/>
  <c r="D358" i="3"/>
  <c r="D358" i="5" s="1"/>
  <c r="D349" i="3"/>
  <c r="D349" i="5" s="1"/>
  <c r="D345" i="3"/>
  <c r="D345" i="5" s="1"/>
  <c r="D341" i="3"/>
  <c r="D341" i="5" s="1"/>
  <c r="D340" i="3"/>
  <c r="D340" i="5" s="1"/>
  <c r="H595" i="5"/>
  <c r="H596" i="4"/>
  <c r="L581" i="3"/>
  <c r="E582" i="4" s="1"/>
  <c r="Q581" i="3"/>
  <c r="E581" i="5" s="1"/>
  <c r="H520" i="5"/>
  <c r="H521" i="4"/>
  <c r="J521" i="4" s="1"/>
  <c r="H521" i="5"/>
  <c r="H522" i="4"/>
  <c r="J529" i="4"/>
  <c r="J523" i="4"/>
  <c r="J517" i="4"/>
  <c r="J511" i="4"/>
  <c r="J526" i="4"/>
  <c r="J520" i="4"/>
  <c r="J514" i="4"/>
  <c r="J508" i="4"/>
  <c r="H450" i="5"/>
  <c r="H451" i="4"/>
  <c r="H449" i="5"/>
  <c r="H450" i="4"/>
  <c r="J449" i="4"/>
  <c r="J443" i="4"/>
  <c r="J454" i="4"/>
  <c r="J448" i="4"/>
  <c r="J442" i="4"/>
  <c r="J436" i="4"/>
  <c r="H439" i="5"/>
  <c r="H440" i="4"/>
  <c r="H407" i="5"/>
  <c r="H408" i="4"/>
  <c r="H406" i="5"/>
  <c r="H407" i="4"/>
  <c r="H393" i="5"/>
  <c r="H394" i="4"/>
  <c r="H397" i="5"/>
  <c r="H398" i="4"/>
  <c r="H396" i="5"/>
  <c r="H397" i="4"/>
  <c r="H383" i="5"/>
  <c r="H384" i="4"/>
  <c r="H371" i="5"/>
  <c r="H372" i="4"/>
  <c r="H286" i="5"/>
  <c r="H287" i="4"/>
  <c r="H287" i="5"/>
  <c r="H288" i="4"/>
  <c r="J288" i="4" s="1"/>
  <c r="H262" i="5"/>
  <c r="H263" i="4"/>
  <c r="J257" i="4" s="1"/>
  <c r="H251" i="5"/>
  <c r="H252" i="4"/>
  <c r="H240" i="5"/>
  <c r="H241" i="4"/>
  <c r="H239" i="5"/>
  <c r="H240" i="4"/>
  <c r="H226" i="5"/>
  <c r="H227" i="4"/>
  <c r="H229" i="5"/>
  <c r="H230" i="4"/>
  <c r="H168" i="5"/>
  <c r="H169" i="4"/>
  <c r="H167" i="5"/>
  <c r="H168" i="4"/>
  <c r="H154" i="5"/>
  <c r="H155" i="4"/>
  <c r="J161" i="4" s="1"/>
  <c r="H157" i="5"/>
  <c r="H158" i="4"/>
  <c r="D411" i="3"/>
  <c r="D411" i="5" s="1"/>
  <c r="D430" i="3"/>
  <c r="D430" i="5" s="1"/>
  <c r="D425" i="3"/>
  <c r="D425" i="5" s="1"/>
  <c r="D420" i="3"/>
  <c r="D420" i="5" s="1"/>
  <c r="D415" i="3"/>
  <c r="D415" i="5" s="1"/>
  <c r="D359" i="3"/>
  <c r="D359" i="5" s="1"/>
  <c r="D354" i="3"/>
  <c r="D354" i="5" s="1"/>
  <c r="D352" i="3"/>
  <c r="D352" i="5" s="1"/>
  <c r="D348" i="3"/>
  <c r="D348" i="5" s="1"/>
  <c r="D347" i="3"/>
  <c r="D347" i="5" s="1"/>
  <c r="D343" i="3"/>
  <c r="D343" i="5" s="1"/>
  <c r="D342" i="3"/>
  <c r="D342" i="5" s="1"/>
  <c r="D339" i="3"/>
  <c r="D339" i="5" s="1"/>
  <c r="H599" i="5"/>
  <c r="H600" i="4"/>
  <c r="H589" i="5"/>
  <c r="H590" i="4"/>
  <c r="H588" i="5"/>
  <c r="H589" i="4"/>
  <c r="H457" i="5"/>
  <c r="H458" i="4"/>
  <c r="H456" i="5"/>
  <c r="H457" i="4"/>
  <c r="H400" i="5"/>
  <c r="H401" i="4"/>
  <c r="H399" i="5"/>
  <c r="H400" i="4"/>
  <c r="H403" i="5"/>
  <c r="H404" i="4"/>
  <c r="H390" i="5"/>
  <c r="H391" i="4"/>
  <c r="H389" i="5"/>
  <c r="H390" i="4"/>
  <c r="H376" i="5"/>
  <c r="H377" i="4"/>
  <c r="J377" i="4" s="1"/>
  <c r="H379" i="5"/>
  <c r="H380" i="4"/>
  <c r="H366" i="5"/>
  <c r="H367" i="4"/>
  <c r="H365" i="5"/>
  <c r="H366" i="4"/>
  <c r="J286" i="4"/>
  <c r="J280" i="4"/>
  <c r="J274" i="4"/>
  <c r="J268" i="4"/>
  <c r="J289" i="4"/>
  <c r="J283" i="4"/>
  <c r="J277" i="4"/>
  <c r="J271" i="4"/>
  <c r="J262" i="4"/>
  <c r="J256" i="4"/>
  <c r="J250" i="4"/>
  <c r="J244" i="4"/>
  <c r="J265" i="4"/>
  <c r="J259" i="4"/>
  <c r="J253" i="4"/>
  <c r="J247" i="4"/>
  <c r="H235" i="5"/>
  <c r="H236" i="4"/>
  <c r="H234" i="5"/>
  <c r="H235" i="4"/>
  <c r="H221" i="5"/>
  <c r="H222" i="4"/>
  <c r="H163" i="5"/>
  <c r="H164" i="4"/>
  <c r="H162" i="5"/>
  <c r="H163" i="4"/>
  <c r="H149" i="5"/>
  <c r="H150" i="4"/>
  <c r="J77" i="4"/>
  <c r="J95" i="4"/>
  <c r="J89" i="4"/>
  <c r="J83" i="4"/>
  <c r="J96" i="4"/>
  <c r="J90" i="4"/>
  <c r="J84" i="4"/>
  <c r="J78" i="4"/>
  <c r="H335" i="5"/>
  <c r="H336" i="4"/>
  <c r="J335" i="4"/>
  <c r="J329" i="4"/>
  <c r="J323" i="4"/>
  <c r="J317" i="4"/>
  <c r="J478" i="4"/>
  <c r="J472" i="4"/>
  <c r="J466" i="4"/>
  <c r="J460" i="4"/>
  <c r="J550" i="4"/>
  <c r="J544" i="4"/>
  <c r="J538" i="4"/>
  <c r="J532" i="4"/>
  <c r="J553" i="4"/>
  <c r="J547" i="4"/>
  <c r="H551" i="5"/>
  <c r="H552" i="4"/>
  <c r="J546" i="4" s="1"/>
  <c r="J574" i="4"/>
  <c r="J568" i="4"/>
  <c r="J562" i="4"/>
  <c r="J556" i="4"/>
  <c r="J565" i="4"/>
  <c r="J559" i="4"/>
  <c r="H575" i="5"/>
  <c r="H576" i="4"/>
  <c r="J570" i="4" s="1"/>
  <c r="H66" i="5"/>
  <c r="H67" i="4"/>
  <c r="J73" i="4" s="1"/>
  <c r="J60" i="4"/>
  <c r="J54" i="4"/>
  <c r="J70" i="4"/>
  <c r="J64" i="4"/>
  <c r="J58" i="4"/>
  <c r="J52" i="4"/>
  <c r="H216" i="4"/>
  <c r="J210" i="4" s="1"/>
  <c r="J214" i="4"/>
  <c r="J208" i="4"/>
  <c r="J202" i="4"/>
  <c r="J196" i="4"/>
  <c r="J217" i="4"/>
  <c r="J211" i="4"/>
  <c r="J205" i="4"/>
  <c r="J199" i="4"/>
  <c r="J215" i="4"/>
  <c r="J209" i="4"/>
  <c r="J203" i="4"/>
  <c r="J197" i="4"/>
  <c r="E574" i="5"/>
  <c r="E569" i="5"/>
  <c r="R567" i="3"/>
  <c r="R568" i="3" s="1"/>
  <c r="R569" i="3" s="1"/>
  <c r="R570" i="3" s="1"/>
  <c r="R571" i="3" s="1"/>
  <c r="E567" i="5"/>
  <c r="I567" i="5" s="1"/>
  <c r="E564" i="5"/>
  <c r="E562" i="5"/>
  <c r="E557" i="5"/>
  <c r="R555" i="3"/>
  <c r="R556" i="3" s="1"/>
  <c r="R557" i="3" s="1"/>
  <c r="R558" i="3" s="1"/>
  <c r="R559" i="3" s="1"/>
  <c r="E555" i="5"/>
  <c r="I555" i="5" s="1"/>
  <c r="E550" i="5"/>
  <c r="R543" i="3"/>
  <c r="E543" i="5"/>
  <c r="I543" i="5" s="1"/>
  <c r="E538" i="5"/>
  <c r="E533" i="5"/>
  <c r="R531" i="3"/>
  <c r="R532" i="3" s="1"/>
  <c r="R533" i="3" s="1"/>
  <c r="R534" i="3" s="1"/>
  <c r="R535" i="3" s="1"/>
  <c r="E531" i="5"/>
  <c r="I531" i="5" s="1"/>
  <c r="E478" i="5"/>
  <c r="E473" i="5"/>
  <c r="R471" i="3"/>
  <c r="R472" i="3" s="1"/>
  <c r="R473" i="3" s="1"/>
  <c r="R474" i="3" s="1"/>
  <c r="R475" i="3" s="1"/>
  <c r="E471" i="5"/>
  <c r="I471" i="5" s="1"/>
  <c r="E466" i="5"/>
  <c r="R459" i="3"/>
  <c r="R460" i="3" s="1"/>
  <c r="R461" i="3" s="1"/>
  <c r="R462" i="3" s="1"/>
  <c r="R463" i="3" s="1"/>
  <c r="E459" i="5"/>
  <c r="I459" i="5" s="1"/>
  <c r="E334" i="5"/>
  <c r="E329" i="5"/>
  <c r="R327" i="3"/>
  <c r="R328" i="3" s="1"/>
  <c r="R329" i="3" s="1"/>
  <c r="R330" i="3" s="1"/>
  <c r="R331" i="3" s="1"/>
  <c r="E327" i="5"/>
  <c r="I327" i="5" s="1"/>
  <c r="E322" i="5"/>
  <c r="R315" i="3"/>
  <c r="E315" i="5"/>
  <c r="I315" i="5" s="1"/>
  <c r="E70" i="5"/>
  <c r="E65" i="5"/>
  <c r="R63" i="3"/>
  <c r="E63" i="5"/>
  <c r="I63" i="5" s="1"/>
  <c r="E58" i="5"/>
  <c r="R51" i="3"/>
  <c r="R52" i="3" s="1"/>
  <c r="R53" i="3" s="1"/>
  <c r="R54" i="3" s="1"/>
  <c r="R55" i="3" s="1"/>
  <c r="E51" i="5"/>
  <c r="I51" i="5" s="1"/>
  <c r="E46" i="5"/>
  <c r="E41" i="5"/>
  <c r="R39" i="3"/>
  <c r="R40" i="3" s="1"/>
  <c r="R41" i="3" s="1"/>
  <c r="R42" i="3" s="1"/>
  <c r="R43" i="3" s="1"/>
  <c r="E39" i="5"/>
  <c r="E34" i="5"/>
  <c r="R27" i="3"/>
  <c r="E27" i="5"/>
  <c r="R573" i="3"/>
  <c r="R574" i="3" s="1"/>
  <c r="R575" i="3" s="1"/>
  <c r="R576" i="3" s="1"/>
  <c r="R577" i="3" s="1"/>
  <c r="E573" i="5"/>
  <c r="I573" i="5" s="1"/>
  <c r="E568" i="5"/>
  <c r="E563" i="5"/>
  <c r="R561" i="3"/>
  <c r="R562" i="3" s="1"/>
  <c r="R563" i="3" s="1"/>
  <c r="R564" i="3" s="1"/>
  <c r="R565" i="3" s="1"/>
  <c r="E561" i="5"/>
  <c r="I561" i="5" s="1"/>
  <c r="I562" i="5" s="1"/>
  <c r="E556" i="5"/>
  <c r="R549" i="3"/>
  <c r="R550" i="3" s="1"/>
  <c r="R551" i="3" s="1"/>
  <c r="R552" i="3" s="1"/>
  <c r="R553" i="3" s="1"/>
  <c r="E549" i="5"/>
  <c r="I549" i="5" s="1"/>
  <c r="E544" i="5"/>
  <c r="R544" i="3"/>
  <c r="R545" i="3" s="1"/>
  <c r="R546" i="3" s="1"/>
  <c r="R547" i="3" s="1"/>
  <c r="E539" i="5"/>
  <c r="R537" i="3"/>
  <c r="R538" i="3" s="1"/>
  <c r="R539" i="3" s="1"/>
  <c r="R540" i="3" s="1"/>
  <c r="R541" i="3" s="1"/>
  <c r="E537" i="5"/>
  <c r="I537" i="5" s="1"/>
  <c r="E534" i="5"/>
  <c r="E532" i="5"/>
  <c r="E479" i="5"/>
  <c r="R477" i="3"/>
  <c r="R478" i="3" s="1"/>
  <c r="R479" i="3" s="1"/>
  <c r="R480" i="3" s="1"/>
  <c r="R481" i="3" s="1"/>
  <c r="E477" i="5"/>
  <c r="I477" i="5" s="1"/>
  <c r="E472" i="5"/>
  <c r="E467" i="5"/>
  <c r="R465" i="3"/>
  <c r="R466" i="3" s="1"/>
  <c r="R467" i="3" s="1"/>
  <c r="R468" i="3" s="1"/>
  <c r="R469" i="3" s="1"/>
  <c r="E465" i="5"/>
  <c r="I465" i="5" s="1"/>
  <c r="E460" i="5"/>
  <c r="E335" i="5"/>
  <c r="R333" i="3"/>
  <c r="R334" i="3" s="1"/>
  <c r="R335" i="3" s="1"/>
  <c r="R336" i="3" s="1"/>
  <c r="R337" i="3" s="1"/>
  <c r="E333" i="5"/>
  <c r="I333" i="5" s="1"/>
  <c r="E328" i="5"/>
  <c r="E323" i="5"/>
  <c r="R321" i="3"/>
  <c r="R322" i="3" s="1"/>
  <c r="R323" i="3" s="1"/>
  <c r="R324" i="3" s="1"/>
  <c r="R325" i="3" s="1"/>
  <c r="E321" i="5"/>
  <c r="I321" i="5" s="1"/>
  <c r="E316" i="5"/>
  <c r="R316" i="3"/>
  <c r="R317" i="3" s="1"/>
  <c r="R318" i="3" s="1"/>
  <c r="R319" i="3" s="1"/>
  <c r="E71" i="5"/>
  <c r="R69" i="3"/>
  <c r="R70" i="3" s="1"/>
  <c r="R71" i="3" s="1"/>
  <c r="R72" i="3" s="1"/>
  <c r="R73" i="3" s="1"/>
  <c r="E69" i="5"/>
  <c r="I69" i="5" s="1"/>
  <c r="R64" i="3"/>
  <c r="R65" i="3" s="1"/>
  <c r="R66" i="3" s="1"/>
  <c r="R67" i="3" s="1"/>
  <c r="E64" i="5"/>
  <c r="E59" i="5"/>
  <c r="R57" i="3"/>
  <c r="R58" i="3" s="1"/>
  <c r="R59" i="3" s="1"/>
  <c r="R60" i="3" s="1"/>
  <c r="R61" i="3" s="1"/>
  <c r="E57" i="5"/>
  <c r="I57" i="5" s="1"/>
  <c r="E52" i="5"/>
  <c r="E47" i="5"/>
  <c r="R45" i="3"/>
  <c r="R46" i="3" s="1"/>
  <c r="R47" i="3" s="1"/>
  <c r="R48" i="3" s="1"/>
  <c r="R49" i="3" s="1"/>
  <c r="E45" i="5"/>
  <c r="E40" i="5"/>
  <c r="E35" i="5"/>
  <c r="R33" i="3"/>
  <c r="R34" i="3" s="1"/>
  <c r="R35" i="3" s="1"/>
  <c r="R36" i="3" s="1"/>
  <c r="R37" i="3" s="1"/>
  <c r="E33" i="5"/>
  <c r="E28" i="5"/>
  <c r="R28" i="3"/>
  <c r="R29" i="3" s="1"/>
  <c r="R30" i="3" s="1"/>
  <c r="R31" i="3" s="1"/>
  <c r="D418" i="3"/>
  <c r="D418" i="5" s="1"/>
  <c r="D433" i="3"/>
  <c r="D433" i="5" s="1"/>
  <c r="I83" i="4"/>
  <c r="I84" i="4" s="1"/>
  <c r="I85" i="4" s="1"/>
  <c r="I95" i="4"/>
  <c r="I96" i="4" s="1"/>
  <c r="I97" i="4" s="1"/>
  <c r="E580" i="5"/>
  <c r="E351" i="5"/>
  <c r="I351" i="5" s="1"/>
  <c r="Q360" i="3"/>
  <c r="E360" i="5" s="1"/>
  <c r="Q346" i="3"/>
  <c r="E346" i="5" s="1"/>
  <c r="Q413" i="3"/>
  <c r="E413" i="5" s="1"/>
  <c r="Q415" i="3"/>
  <c r="E415" i="5" s="1"/>
  <c r="Q420" i="3"/>
  <c r="E420" i="5" s="1"/>
  <c r="Q425" i="3"/>
  <c r="E425" i="5" s="1"/>
  <c r="I89" i="4"/>
  <c r="I90" i="4" s="1"/>
  <c r="I91" i="4" s="1"/>
  <c r="I77" i="4"/>
  <c r="I78" i="4" s="1"/>
  <c r="I79" i="4" s="1"/>
  <c r="H28" i="5"/>
  <c r="H63" i="5"/>
  <c r="H51" i="5"/>
  <c r="H69" i="5"/>
  <c r="H58" i="5"/>
  <c r="H64" i="5"/>
  <c r="H59" i="5"/>
  <c r="J59" i="5" s="1"/>
  <c r="H57" i="5"/>
  <c r="H568" i="5"/>
  <c r="H555" i="5"/>
  <c r="H558" i="5"/>
  <c r="H573" i="5"/>
  <c r="H563" i="5"/>
  <c r="H567" i="5"/>
  <c r="H556" i="5"/>
  <c r="H557" i="5"/>
  <c r="H574" i="5"/>
  <c r="H561" i="5"/>
  <c r="H562" i="5"/>
  <c r="H544" i="5"/>
  <c r="H531" i="5"/>
  <c r="H549" i="5"/>
  <c r="H539" i="5"/>
  <c r="H543" i="5"/>
  <c r="H550" i="5"/>
  <c r="H537" i="5"/>
  <c r="H538" i="5"/>
  <c r="H461" i="5"/>
  <c r="H459" i="5"/>
  <c r="H477" i="5"/>
  <c r="H478" i="5"/>
  <c r="H466" i="5"/>
  <c r="H471" i="5"/>
  <c r="H460" i="5"/>
  <c r="H465" i="5"/>
  <c r="H333" i="5"/>
  <c r="H321" i="5"/>
  <c r="H316" i="5"/>
  <c r="H334" i="5"/>
  <c r="H322" i="5"/>
  <c r="H327" i="5"/>
  <c r="H315" i="5"/>
  <c r="H94" i="5"/>
  <c r="H81" i="5"/>
  <c r="H89" i="5"/>
  <c r="H87" i="5"/>
  <c r="H75" i="5"/>
  <c r="H93" i="5"/>
  <c r="H88" i="5"/>
  <c r="E579" i="5"/>
  <c r="I579" i="5" s="1"/>
  <c r="L353" i="3"/>
  <c r="L361" i="3"/>
  <c r="E362" i="4" s="1"/>
  <c r="L358" i="3"/>
  <c r="Q357" i="3"/>
  <c r="L349" i="3"/>
  <c r="E350" i="4" s="1"/>
  <c r="Q345" i="3"/>
  <c r="L341" i="3"/>
  <c r="E342" i="4" s="1"/>
  <c r="L340" i="3"/>
  <c r="H592" i="5"/>
  <c r="H591" i="5"/>
  <c r="H519" i="5"/>
  <c r="H507" i="5"/>
  <c r="H447" i="5"/>
  <c r="Q444" i="3"/>
  <c r="E444" i="5" s="1"/>
  <c r="H436" i="5"/>
  <c r="H435" i="5"/>
  <c r="H427" i="3"/>
  <c r="H425" i="3"/>
  <c r="H423" i="3"/>
  <c r="H426" i="3"/>
  <c r="H424" i="3"/>
  <c r="L423" i="3"/>
  <c r="M405" i="3"/>
  <c r="M406" i="3" s="1"/>
  <c r="M407" i="3" s="1"/>
  <c r="M408" i="3" s="1"/>
  <c r="M409" i="3" s="1"/>
  <c r="E406" i="4"/>
  <c r="I406" i="4" s="1"/>
  <c r="I407" i="4" s="1"/>
  <c r="I408" i="4" s="1"/>
  <c r="I409" i="4" s="1"/>
  <c r="M393" i="3"/>
  <c r="M394" i="3" s="1"/>
  <c r="M395" i="3" s="1"/>
  <c r="M396" i="3" s="1"/>
  <c r="M397" i="3" s="1"/>
  <c r="E394" i="4"/>
  <c r="I394" i="4" s="1"/>
  <c r="I395" i="4" s="1"/>
  <c r="I396" i="4" s="1"/>
  <c r="I397" i="4" s="1"/>
  <c r="M381" i="3"/>
  <c r="M382" i="3" s="1"/>
  <c r="M383" i="3" s="1"/>
  <c r="M384" i="3" s="1"/>
  <c r="M385" i="3" s="1"/>
  <c r="E382" i="4"/>
  <c r="I382" i="4" s="1"/>
  <c r="I383" i="4" s="1"/>
  <c r="I384" i="4" s="1"/>
  <c r="I385" i="4" s="1"/>
  <c r="H382" i="5"/>
  <c r="M369" i="3"/>
  <c r="M370" i="3" s="1"/>
  <c r="M371" i="3" s="1"/>
  <c r="M372" i="3" s="1"/>
  <c r="M373" i="3" s="1"/>
  <c r="E370" i="4"/>
  <c r="I370" i="4" s="1"/>
  <c r="I371" i="4" s="1"/>
  <c r="I372" i="4" s="1"/>
  <c r="I373" i="4" s="1"/>
  <c r="H370" i="5"/>
  <c r="H351" i="3"/>
  <c r="H352" i="4" s="1"/>
  <c r="L351" i="3"/>
  <c r="H285" i="5"/>
  <c r="H273" i="5"/>
  <c r="H261" i="5"/>
  <c r="H250" i="5"/>
  <c r="H249" i="5"/>
  <c r="M237" i="3"/>
  <c r="M238" i="3" s="1"/>
  <c r="M239" i="3" s="1"/>
  <c r="M240" i="3" s="1"/>
  <c r="M241" i="3" s="1"/>
  <c r="E238" i="4"/>
  <c r="I238" i="4" s="1"/>
  <c r="I239" i="4" s="1"/>
  <c r="I240" i="4" s="1"/>
  <c r="I241" i="4" s="1"/>
  <c r="M225" i="3"/>
  <c r="M226" i="3" s="1"/>
  <c r="M227" i="3" s="1"/>
  <c r="M228" i="3" s="1"/>
  <c r="M229" i="3" s="1"/>
  <c r="E226" i="4"/>
  <c r="I226" i="4" s="1"/>
  <c r="I227" i="4" s="1"/>
  <c r="I228" i="4" s="1"/>
  <c r="I229" i="4" s="1"/>
  <c r="M165" i="3"/>
  <c r="M166" i="3" s="1"/>
  <c r="M167" i="3" s="1"/>
  <c r="M168" i="3" s="1"/>
  <c r="M169" i="3" s="1"/>
  <c r="E166" i="4"/>
  <c r="I166" i="4" s="1"/>
  <c r="I167" i="4" s="1"/>
  <c r="I168" i="4" s="1"/>
  <c r="I169" i="4" s="1"/>
  <c r="M153" i="3"/>
  <c r="M154" i="3" s="1"/>
  <c r="M155" i="3" s="1"/>
  <c r="M156" i="3" s="1"/>
  <c r="M157" i="3" s="1"/>
  <c r="E154" i="4"/>
  <c r="I154" i="4" s="1"/>
  <c r="I155" i="4" s="1"/>
  <c r="I156" i="4" s="1"/>
  <c r="I157" i="4" s="1"/>
  <c r="M597" i="3"/>
  <c r="M598" i="3" s="1"/>
  <c r="M599" i="3" s="1"/>
  <c r="M600" i="3" s="1"/>
  <c r="M601" i="3" s="1"/>
  <c r="E598" i="4"/>
  <c r="I598" i="4" s="1"/>
  <c r="I599" i="4" s="1"/>
  <c r="I600" i="4" s="1"/>
  <c r="I601" i="4" s="1"/>
  <c r="H598" i="5"/>
  <c r="M585" i="3"/>
  <c r="M586" i="3" s="1"/>
  <c r="M587" i="3" s="1"/>
  <c r="M588" i="3" s="1"/>
  <c r="M589" i="3" s="1"/>
  <c r="E586" i="4"/>
  <c r="I586" i="4" s="1"/>
  <c r="I587" i="4" s="1"/>
  <c r="I588" i="4" s="1"/>
  <c r="I589" i="4" s="1"/>
  <c r="H586" i="5"/>
  <c r="H525" i="5"/>
  <c r="H513" i="5"/>
  <c r="M453" i="3"/>
  <c r="M454" i="3" s="1"/>
  <c r="M455" i="3" s="1"/>
  <c r="M456" i="3" s="1"/>
  <c r="M457" i="3" s="1"/>
  <c r="E454" i="4"/>
  <c r="I454" i="4" s="1"/>
  <c r="I455" i="4" s="1"/>
  <c r="I456" i="4" s="1"/>
  <c r="I457" i="4" s="1"/>
  <c r="H454" i="5"/>
  <c r="M441" i="3"/>
  <c r="M442" i="3" s="1"/>
  <c r="M443" i="3" s="1"/>
  <c r="M444" i="3" s="1"/>
  <c r="M445" i="3" s="1"/>
  <c r="E442" i="4"/>
  <c r="I442" i="4" s="1"/>
  <c r="I443" i="4" s="1"/>
  <c r="I444" i="4" s="1"/>
  <c r="I445" i="4" s="1"/>
  <c r="H442" i="5"/>
  <c r="M399" i="3"/>
  <c r="M400" i="3" s="1"/>
  <c r="M401" i="3" s="1"/>
  <c r="M402" i="3" s="1"/>
  <c r="M403" i="3" s="1"/>
  <c r="E400" i="4"/>
  <c r="I400" i="4" s="1"/>
  <c r="I401" i="4" s="1"/>
  <c r="I402" i="4" s="1"/>
  <c r="I403" i="4" s="1"/>
  <c r="M387" i="3"/>
  <c r="M388" i="3" s="1"/>
  <c r="M389" i="3" s="1"/>
  <c r="M390" i="3" s="1"/>
  <c r="M391" i="3" s="1"/>
  <c r="E388" i="4"/>
  <c r="I388" i="4" s="1"/>
  <c r="I389" i="4" s="1"/>
  <c r="I390" i="4" s="1"/>
  <c r="I391" i="4" s="1"/>
  <c r="M375" i="3"/>
  <c r="M376" i="3" s="1"/>
  <c r="M377" i="3" s="1"/>
  <c r="M378" i="3" s="1"/>
  <c r="M379" i="3" s="1"/>
  <c r="E376" i="4"/>
  <c r="I376" i="4" s="1"/>
  <c r="I377" i="4" s="1"/>
  <c r="I378" i="4" s="1"/>
  <c r="I379" i="4" s="1"/>
  <c r="M363" i="3"/>
  <c r="M364" i="3" s="1"/>
  <c r="M365" i="3" s="1"/>
  <c r="M366" i="3" s="1"/>
  <c r="M367" i="3" s="1"/>
  <c r="E364" i="4"/>
  <c r="I364" i="4" s="1"/>
  <c r="I365" i="4" s="1"/>
  <c r="I366" i="4" s="1"/>
  <c r="I367" i="4" s="1"/>
  <c r="E347" i="4"/>
  <c r="H279" i="5"/>
  <c r="H267" i="5"/>
  <c r="H255" i="5"/>
  <c r="H243" i="5"/>
  <c r="M231" i="3"/>
  <c r="M232" i="3" s="1"/>
  <c r="M233" i="3" s="1"/>
  <c r="M234" i="3" s="1"/>
  <c r="M235" i="3" s="1"/>
  <c r="E232" i="4"/>
  <c r="I232" i="4" s="1"/>
  <c r="I233" i="4" s="1"/>
  <c r="I234" i="4" s="1"/>
  <c r="I235" i="4" s="1"/>
  <c r="M219" i="3"/>
  <c r="M220" i="3" s="1"/>
  <c r="M221" i="3" s="1"/>
  <c r="M222" i="3" s="1"/>
  <c r="M223" i="3" s="1"/>
  <c r="E220" i="4"/>
  <c r="I220" i="4" s="1"/>
  <c r="I221" i="4" s="1"/>
  <c r="I222" i="4" s="1"/>
  <c r="I223" i="4" s="1"/>
  <c r="H220" i="5"/>
  <c r="M159" i="3"/>
  <c r="M160" i="3" s="1"/>
  <c r="M161" i="3" s="1"/>
  <c r="M162" i="3" s="1"/>
  <c r="M163" i="3" s="1"/>
  <c r="E160" i="4"/>
  <c r="I160" i="4" s="1"/>
  <c r="I161" i="4" s="1"/>
  <c r="I162" i="4" s="1"/>
  <c r="I163" i="4" s="1"/>
  <c r="H160" i="5"/>
  <c r="M147" i="3"/>
  <c r="M148" i="3" s="1"/>
  <c r="M149" i="3" s="1"/>
  <c r="M150" i="3" s="1"/>
  <c r="M151" i="3" s="1"/>
  <c r="E148" i="4"/>
  <c r="I148" i="4" s="1"/>
  <c r="I149" i="4" s="1"/>
  <c r="I150" i="4" s="1"/>
  <c r="I151" i="4" s="1"/>
  <c r="H148" i="5"/>
  <c r="M591" i="3"/>
  <c r="M592" i="3" s="1"/>
  <c r="M593" i="3" s="1"/>
  <c r="M594" i="3" s="1"/>
  <c r="M595" i="3" s="1"/>
  <c r="E592" i="4"/>
  <c r="I592" i="4" s="1"/>
  <c r="I593" i="4" s="1"/>
  <c r="I594" i="4" s="1"/>
  <c r="I595" i="4" s="1"/>
  <c r="H583" i="3"/>
  <c r="H581" i="3"/>
  <c r="H579" i="3"/>
  <c r="H580" i="4" s="1"/>
  <c r="H582" i="3"/>
  <c r="H580" i="3"/>
  <c r="H581" i="4" s="1"/>
  <c r="L579" i="3"/>
  <c r="M519" i="3"/>
  <c r="M520" i="3" s="1"/>
  <c r="M521" i="3" s="1"/>
  <c r="M522" i="3" s="1"/>
  <c r="M523" i="3" s="1"/>
  <c r="E520" i="4"/>
  <c r="I520" i="4" s="1"/>
  <c r="I521" i="4" s="1"/>
  <c r="I522" i="4" s="1"/>
  <c r="I523" i="4" s="1"/>
  <c r="I524" i="4" s="1"/>
  <c r="M507" i="3"/>
  <c r="M508" i="3" s="1"/>
  <c r="M509" i="3" s="1"/>
  <c r="M510" i="3" s="1"/>
  <c r="M511" i="3" s="1"/>
  <c r="E508" i="4"/>
  <c r="I508" i="4" s="1"/>
  <c r="I509" i="4" s="1"/>
  <c r="I510" i="4" s="1"/>
  <c r="I511" i="4" s="1"/>
  <c r="I512" i="4" s="1"/>
  <c r="M447" i="3"/>
  <c r="M448" i="3" s="1"/>
  <c r="M449" i="3" s="1"/>
  <c r="M450" i="3" s="1"/>
  <c r="M451" i="3" s="1"/>
  <c r="E448" i="4"/>
  <c r="I448" i="4" s="1"/>
  <c r="I449" i="4" s="1"/>
  <c r="I450" i="4" s="1"/>
  <c r="I451" i="4" s="1"/>
  <c r="M435" i="3"/>
  <c r="M436" i="3" s="1"/>
  <c r="M437" i="3" s="1"/>
  <c r="M438" i="3" s="1"/>
  <c r="M439" i="3" s="1"/>
  <c r="E436" i="4"/>
  <c r="I436" i="4" s="1"/>
  <c r="I437" i="4" s="1"/>
  <c r="I438" i="4" s="1"/>
  <c r="I439" i="4" s="1"/>
  <c r="H437" i="5"/>
  <c r="H432" i="3"/>
  <c r="H405" i="5"/>
  <c r="H381" i="5"/>
  <c r="H369" i="5"/>
  <c r="M285" i="3"/>
  <c r="M286" i="3" s="1"/>
  <c r="M287" i="3" s="1"/>
  <c r="M288" i="3" s="1"/>
  <c r="M289" i="3" s="1"/>
  <c r="E286" i="4"/>
  <c r="I286" i="4" s="1"/>
  <c r="I287" i="4" s="1"/>
  <c r="I288" i="4" s="1"/>
  <c r="I289" i="4" s="1"/>
  <c r="I290" i="4" s="1"/>
  <c r="M273" i="3"/>
  <c r="M274" i="3" s="1"/>
  <c r="M275" i="3" s="1"/>
  <c r="M276" i="3" s="1"/>
  <c r="M277" i="3" s="1"/>
  <c r="E274" i="4"/>
  <c r="I274" i="4" s="1"/>
  <c r="I275" i="4" s="1"/>
  <c r="I276" i="4" s="1"/>
  <c r="I277" i="4" s="1"/>
  <c r="I278" i="4" s="1"/>
  <c r="M261" i="3"/>
  <c r="M262" i="3" s="1"/>
  <c r="M263" i="3" s="1"/>
  <c r="M264" i="3" s="1"/>
  <c r="M265" i="3" s="1"/>
  <c r="E262" i="4"/>
  <c r="I262" i="4" s="1"/>
  <c r="I263" i="4" s="1"/>
  <c r="I264" i="4" s="1"/>
  <c r="I265" i="4" s="1"/>
  <c r="M249" i="3"/>
  <c r="M250" i="3" s="1"/>
  <c r="M251" i="3" s="1"/>
  <c r="M252" i="3" s="1"/>
  <c r="M253" i="3" s="1"/>
  <c r="E250" i="4"/>
  <c r="I250" i="4" s="1"/>
  <c r="I251" i="4" s="1"/>
  <c r="I252" i="4" s="1"/>
  <c r="I253" i="4" s="1"/>
  <c r="H238" i="5"/>
  <c r="H237" i="5"/>
  <c r="H225" i="5"/>
  <c r="H166" i="5"/>
  <c r="H165" i="5"/>
  <c r="H153" i="5"/>
  <c r="H411" i="3"/>
  <c r="H414" i="3"/>
  <c r="L411" i="3"/>
  <c r="E431" i="4"/>
  <c r="L359" i="3"/>
  <c r="E360" i="4" s="1"/>
  <c r="L354" i="3"/>
  <c r="E355" i="4" s="1"/>
  <c r="L352" i="3"/>
  <c r="L348" i="3"/>
  <c r="E349" i="4" s="1"/>
  <c r="L347" i="3"/>
  <c r="L343" i="3"/>
  <c r="E344" i="4" s="1"/>
  <c r="L342" i="3"/>
  <c r="E343" i="4" s="1"/>
  <c r="Q339" i="3"/>
  <c r="H597" i="5"/>
  <c r="H585" i="5"/>
  <c r="M525" i="3"/>
  <c r="M526" i="3" s="1"/>
  <c r="M527" i="3" s="1"/>
  <c r="M528" i="3" s="1"/>
  <c r="M529" i="3" s="1"/>
  <c r="E526" i="4"/>
  <c r="I526" i="4" s="1"/>
  <c r="I527" i="4" s="1"/>
  <c r="I528" i="4" s="1"/>
  <c r="I529" i="4" s="1"/>
  <c r="I530" i="4" s="1"/>
  <c r="H514" i="5"/>
  <c r="M513" i="3"/>
  <c r="M514" i="3" s="1"/>
  <c r="M515" i="3" s="1"/>
  <c r="M516" i="3" s="1"/>
  <c r="M517" i="3" s="1"/>
  <c r="E514" i="4"/>
  <c r="I514" i="4" s="1"/>
  <c r="I515" i="4" s="1"/>
  <c r="I516" i="4" s="1"/>
  <c r="I517" i="4" s="1"/>
  <c r="I518" i="4" s="1"/>
  <c r="H453" i="5"/>
  <c r="H441" i="5"/>
  <c r="H445" i="3"/>
  <c r="H444" i="3"/>
  <c r="H375" i="5"/>
  <c r="H364" i="5"/>
  <c r="H363" i="5"/>
  <c r="M279" i="3"/>
  <c r="M280" i="3" s="1"/>
  <c r="M281" i="3" s="1"/>
  <c r="M282" i="3" s="1"/>
  <c r="M283" i="3" s="1"/>
  <c r="E280" i="4"/>
  <c r="I280" i="4" s="1"/>
  <c r="I281" i="4" s="1"/>
  <c r="I282" i="4" s="1"/>
  <c r="I283" i="4" s="1"/>
  <c r="I284" i="4" s="1"/>
  <c r="H268" i="5"/>
  <c r="M267" i="3"/>
  <c r="M268" i="3" s="1"/>
  <c r="M269" i="3" s="1"/>
  <c r="M270" i="3" s="1"/>
  <c r="M271" i="3" s="1"/>
  <c r="E268" i="4"/>
  <c r="I268" i="4" s="1"/>
  <c r="I269" i="4" s="1"/>
  <c r="I270" i="4" s="1"/>
  <c r="I271" i="4" s="1"/>
  <c r="I272" i="4" s="1"/>
  <c r="M255" i="3"/>
  <c r="M256" i="3" s="1"/>
  <c r="M257" i="3" s="1"/>
  <c r="M258" i="3" s="1"/>
  <c r="M259" i="3" s="1"/>
  <c r="E256" i="4"/>
  <c r="I256" i="4" s="1"/>
  <c r="I257" i="4" s="1"/>
  <c r="I258" i="4" s="1"/>
  <c r="I259" i="4" s="1"/>
  <c r="H244" i="5"/>
  <c r="M243" i="3"/>
  <c r="M244" i="3" s="1"/>
  <c r="M245" i="3" s="1"/>
  <c r="M246" i="3" s="1"/>
  <c r="M247" i="3" s="1"/>
  <c r="E244" i="4"/>
  <c r="I244" i="4" s="1"/>
  <c r="I245" i="4" s="1"/>
  <c r="I246" i="4" s="1"/>
  <c r="I247" i="4" s="1"/>
  <c r="H231" i="5"/>
  <c r="H219" i="5"/>
  <c r="H159" i="5"/>
  <c r="H147" i="5"/>
  <c r="H27" i="5"/>
  <c r="H28" i="4"/>
  <c r="H34" i="5"/>
  <c r="H33" i="5"/>
  <c r="H41" i="5"/>
  <c r="H40" i="5"/>
  <c r="H46" i="5"/>
  <c r="H45" i="5"/>
  <c r="H39" i="5"/>
  <c r="E586" i="5"/>
  <c r="E588" i="5"/>
  <c r="E591" i="5"/>
  <c r="I591" i="5" s="1"/>
  <c r="E593" i="5"/>
  <c r="E598" i="5"/>
  <c r="E585" i="5"/>
  <c r="I585" i="5" s="1"/>
  <c r="E587" i="5"/>
  <c r="E592" i="5"/>
  <c r="E597" i="5"/>
  <c r="I597" i="5" s="1"/>
  <c r="I598" i="5" s="1"/>
  <c r="I599" i="5" s="1"/>
  <c r="I600" i="5" s="1"/>
  <c r="I601" i="5" s="1"/>
  <c r="R369" i="3"/>
  <c r="R370" i="3" s="1"/>
  <c r="R371" i="3" s="1"/>
  <c r="R372" i="3" s="1"/>
  <c r="R373" i="3" s="1"/>
  <c r="E369" i="5"/>
  <c r="I369" i="5" s="1"/>
  <c r="E371" i="5"/>
  <c r="E376" i="5"/>
  <c r="R381" i="3"/>
  <c r="R382" i="3" s="1"/>
  <c r="R383" i="3" s="1"/>
  <c r="R384" i="3" s="1"/>
  <c r="R385" i="3" s="1"/>
  <c r="E381" i="5"/>
  <c r="I381" i="5" s="1"/>
  <c r="E389" i="5"/>
  <c r="E394" i="5"/>
  <c r="R399" i="3"/>
  <c r="R400" i="3" s="1"/>
  <c r="R401" i="3" s="1"/>
  <c r="R402" i="3" s="1"/>
  <c r="R403" i="3" s="1"/>
  <c r="E399" i="5"/>
  <c r="I399" i="5" s="1"/>
  <c r="E403" i="5"/>
  <c r="E414" i="5"/>
  <c r="E419" i="5"/>
  <c r="E424" i="5"/>
  <c r="E437" i="5"/>
  <c r="E442" i="5"/>
  <c r="E448" i="5"/>
  <c r="R453" i="3"/>
  <c r="R454" i="3" s="1"/>
  <c r="R455" i="3" s="1"/>
  <c r="R456" i="3" s="1"/>
  <c r="R457" i="3" s="1"/>
  <c r="E453" i="5"/>
  <c r="I453" i="5" s="1"/>
  <c r="R363" i="3"/>
  <c r="R364" i="3" s="1"/>
  <c r="R365" i="3" s="1"/>
  <c r="R366" i="3" s="1"/>
  <c r="R367" i="3" s="1"/>
  <c r="E363" i="5"/>
  <c r="I363" i="5" s="1"/>
  <c r="E378" i="5"/>
  <c r="E383" i="5"/>
  <c r="E402" i="5"/>
  <c r="R411" i="3"/>
  <c r="E411" i="5"/>
  <c r="I411" i="5" s="1"/>
  <c r="E431" i="5"/>
  <c r="E436" i="5"/>
  <c r="R441" i="3"/>
  <c r="R442" i="3" s="1"/>
  <c r="R443" i="3" s="1"/>
  <c r="E441" i="5"/>
  <c r="I441" i="5" s="1"/>
  <c r="E370" i="5"/>
  <c r="R375" i="3"/>
  <c r="R376" i="3" s="1"/>
  <c r="R377" i="3" s="1"/>
  <c r="R378" i="3" s="1"/>
  <c r="R379" i="3" s="1"/>
  <c r="E375" i="5"/>
  <c r="I375" i="5" s="1"/>
  <c r="E388" i="5"/>
  <c r="E395" i="5"/>
  <c r="E400" i="5"/>
  <c r="R405" i="3"/>
  <c r="R406" i="3" s="1"/>
  <c r="R407" i="3" s="1"/>
  <c r="R408" i="3" s="1"/>
  <c r="R409" i="3" s="1"/>
  <c r="E405" i="5"/>
  <c r="I405" i="5" s="1"/>
  <c r="R423" i="3"/>
  <c r="R424" i="3" s="1"/>
  <c r="R425" i="3" s="1"/>
  <c r="R426" i="3" s="1"/>
  <c r="E423" i="5"/>
  <c r="I423" i="5" s="1"/>
  <c r="E443" i="5"/>
  <c r="R447" i="3"/>
  <c r="R448" i="3" s="1"/>
  <c r="R449" i="3" s="1"/>
  <c r="R450" i="3" s="1"/>
  <c r="R451" i="3" s="1"/>
  <c r="E447" i="5"/>
  <c r="I447" i="5" s="1"/>
  <c r="E364" i="5"/>
  <c r="E377" i="5"/>
  <c r="E382" i="5"/>
  <c r="R387" i="3"/>
  <c r="R388" i="3" s="1"/>
  <c r="R389" i="3" s="1"/>
  <c r="R390" i="3" s="1"/>
  <c r="R391" i="3" s="1"/>
  <c r="E387" i="5"/>
  <c r="I387" i="5" s="1"/>
  <c r="R393" i="3"/>
  <c r="R394" i="3" s="1"/>
  <c r="R395" i="3" s="1"/>
  <c r="R396" i="3" s="1"/>
  <c r="R397" i="3" s="1"/>
  <c r="E393" i="5"/>
  <c r="I393" i="5" s="1"/>
  <c r="E401" i="5"/>
  <c r="E406" i="5"/>
  <c r="E421" i="5"/>
  <c r="E430" i="5"/>
  <c r="R435" i="3"/>
  <c r="R436" i="3" s="1"/>
  <c r="R437" i="3" s="1"/>
  <c r="R438" i="3" s="1"/>
  <c r="R439" i="3" s="1"/>
  <c r="E435" i="5"/>
  <c r="I435" i="5" s="1"/>
  <c r="E449" i="5"/>
  <c r="E454" i="5"/>
  <c r="E124" i="5"/>
  <c r="E129" i="5"/>
  <c r="I129" i="5" s="1"/>
  <c r="E131" i="5"/>
  <c r="E136" i="5"/>
  <c r="E141" i="5"/>
  <c r="I141" i="5" s="1"/>
  <c r="E143" i="5"/>
  <c r="E148" i="5"/>
  <c r="R153" i="3"/>
  <c r="R154" i="3" s="1"/>
  <c r="R155" i="3" s="1"/>
  <c r="R156" i="3" s="1"/>
  <c r="R157" i="3" s="1"/>
  <c r="E153" i="5"/>
  <c r="I153" i="5" s="1"/>
  <c r="E160" i="5"/>
  <c r="E162" i="5"/>
  <c r="R165" i="3"/>
  <c r="R166" i="3" s="1"/>
  <c r="R167" i="3" s="1"/>
  <c r="R168" i="3" s="1"/>
  <c r="R169" i="3" s="1"/>
  <c r="E165" i="5"/>
  <c r="I165" i="5" s="1"/>
  <c r="E167" i="5"/>
  <c r="E226" i="5"/>
  <c r="E232" i="5"/>
  <c r="R237" i="3"/>
  <c r="R238" i="3" s="1"/>
  <c r="R239" i="3" s="1"/>
  <c r="R240" i="3" s="1"/>
  <c r="R241" i="3" s="1"/>
  <c r="E237" i="5"/>
  <c r="I237" i="5" s="1"/>
  <c r="E234" i="5"/>
  <c r="E239" i="5"/>
  <c r="E220" i="5"/>
  <c r="E123" i="5"/>
  <c r="I123" i="5" s="1"/>
  <c r="E125" i="5"/>
  <c r="E130" i="5"/>
  <c r="E135" i="5"/>
  <c r="I135" i="5" s="1"/>
  <c r="E137" i="5"/>
  <c r="E142" i="5"/>
  <c r="E144" i="5"/>
  <c r="R147" i="3"/>
  <c r="R148" i="3" s="1"/>
  <c r="R149" i="3" s="1"/>
  <c r="R150" i="3" s="1"/>
  <c r="R151" i="3" s="1"/>
  <c r="E147" i="5"/>
  <c r="I147" i="5" s="1"/>
  <c r="E154" i="5"/>
  <c r="R159" i="3"/>
  <c r="R160" i="3" s="1"/>
  <c r="R161" i="3" s="1"/>
  <c r="R162" i="3" s="1"/>
  <c r="R163" i="3" s="1"/>
  <c r="E159" i="5"/>
  <c r="I159" i="5" s="1"/>
  <c r="E161" i="5"/>
  <c r="E166" i="5"/>
  <c r="R231" i="3"/>
  <c r="R232" i="3" s="1"/>
  <c r="R233" i="3" s="1"/>
  <c r="R234" i="3" s="1"/>
  <c r="R235" i="3" s="1"/>
  <c r="E231" i="5"/>
  <c r="I231" i="5" s="1"/>
  <c r="R219" i="3"/>
  <c r="R220" i="3" s="1"/>
  <c r="R221" i="3" s="1"/>
  <c r="R222" i="3" s="1"/>
  <c r="R223" i="3" s="1"/>
  <c r="E219" i="5"/>
  <c r="I219" i="5" s="1"/>
  <c r="R225" i="3"/>
  <c r="R226" i="3" s="1"/>
  <c r="R227" i="3" s="1"/>
  <c r="R228" i="3" s="1"/>
  <c r="R229" i="3" s="1"/>
  <c r="E225" i="5"/>
  <c r="I225" i="5" s="1"/>
  <c r="E233" i="5"/>
  <c r="E238" i="5"/>
  <c r="I145" i="4"/>
  <c r="I139" i="4"/>
  <c r="I133" i="4"/>
  <c r="I127" i="4"/>
  <c r="H526" i="5"/>
  <c r="H43" i="5"/>
  <c r="H67" i="5"/>
  <c r="H91" i="5"/>
  <c r="H257" i="5"/>
  <c r="H318" i="5"/>
  <c r="H324" i="5"/>
  <c r="H473" i="5"/>
  <c r="H77" i="5"/>
  <c r="H246" i="5"/>
  <c r="H252" i="5"/>
  <c r="H533" i="5"/>
  <c r="H463" i="5"/>
  <c r="H565" i="5"/>
  <c r="H541" i="5"/>
  <c r="H29" i="5"/>
  <c r="H30" i="4"/>
  <c r="H83" i="5"/>
  <c r="H276" i="5"/>
  <c r="H281" i="5"/>
  <c r="H329" i="5"/>
  <c r="H270" i="5"/>
  <c r="H264" i="5"/>
  <c r="H54" i="5"/>
  <c r="D602" i="4"/>
  <c r="D601" i="4"/>
  <c r="D600" i="4"/>
  <c r="D599" i="4"/>
  <c r="D598" i="4"/>
  <c r="D596" i="4"/>
  <c r="D595" i="4"/>
  <c r="D594" i="4"/>
  <c r="D593" i="4"/>
  <c r="D592" i="4"/>
  <c r="D590" i="4"/>
  <c r="D589" i="4"/>
  <c r="D588" i="4"/>
  <c r="D587" i="4"/>
  <c r="D586" i="4"/>
  <c r="D584" i="4"/>
  <c r="D583" i="4"/>
  <c r="D582" i="4"/>
  <c r="D581" i="4"/>
  <c r="D580" i="4"/>
  <c r="D578" i="4"/>
  <c r="D577" i="4"/>
  <c r="D576" i="4"/>
  <c r="D575" i="4"/>
  <c r="D574" i="4"/>
  <c r="D572" i="4"/>
  <c r="D571" i="4"/>
  <c r="D570" i="4"/>
  <c r="D569" i="4"/>
  <c r="D568" i="4"/>
  <c r="D566" i="4"/>
  <c r="D565" i="4"/>
  <c r="D564" i="4"/>
  <c r="D563" i="4"/>
  <c r="D562" i="4"/>
  <c r="D560" i="4"/>
  <c r="D559" i="4"/>
  <c r="D558" i="4"/>
  <c r="D557" i="4"/>
  <c r="D556" i="4"/>
  <c r="D554" i="4"/>
  <c r="D553" i="4"/>
  <c r="D552" i="4"/>
  <c r="D551" i="4"/>
  <c r="D550" i="4"/>
  <c r="D548" i="4"/>
  <c r="D547" i="4"/>
  <c r="D546" i="4"/>
  <c r="D545" i="4"/>
  <c r="D544" i="4"/>
  <c r="D542" i="4"/>
  <c r="D541" i="4"/>
  <c r="D540" i="4"/>
  <c r="D539" i="4"/>
  <c r="D538" i="4"/>
  <c r="D536" i="4"/>
  <c r="D535" i="4"/>
  <c r="D534" i="4"/>
  <c r="D533" i="4"/>
  <c r="D532" i="4"/>
  <c r="D530" i="4"/>
  <c r="D529" i="4"/>
  <c r="D528" i="4"/>
  <c r="D527" i="4"/>
  <c r="D526" i="4"/>
  <c r="D524" i="4"/>
  <c r="D523" i="4"/>
  <c r="D522" i="4"/>
  <c r="D521" i="4"/>
  <c r="D520" i="4"/>
  <c r="D518" i="4"/>
  <c r="D517" i="4"/>
  <c r="D516" i="4"/>
  <c r="D515" i="4"/>
  <c r="D514" i="4"/>
  <c r="D512" i="4"/>
  <c r="D511" i="4"/>
  <c r="D510" i="4"/>
  <c r="D509" i="4"/>
  <c r="D508" i="4"/>
  <c r="D458" i="4"/>
  <c r="D457" i="4"/>
  <c r="D456" i="4"/>
  <c r="D455" i="4"/>
  <c r="D454" i="4"/>
  <c r="D452" i="4"/>
  <c r="D451" i="4"/>
  <c r="D450" i="4"/>
  <c r="D449" i="4"/>
  <c r="D448" i="4"/>
  <c r="D446" i="4"/>
  <c r="D445" i="4"/>
  <c r="D444" i="4"/>
  <c r="D443" i="4"/>
  <c r="D442" i="4"/>
  <c r="D440" i="4"/>
  <c r="D439" i="4"/>
  <c r="D438" i="4"/>
  <c r="D437" i="4"/>
  <c r="D436" i="4"/>
  <c r="D434" i="4"/>
  <c r="D433" i="4"/>
  <c r="D432" i="4"/>
  <c r="D431" i="4"/>
  <c r="D427" i="4"/>
  <c r="D424" i="4"/>
  <c r="D422" i="4"/>
  <c r="D416" i="4"/>
  <c r="D415" i="4"/>
  <c r="D414" i="4"/>
  <c r="D413" i="4"/>
  <c r="D412" i="4"/>
  <c r="D410" i="4"/>
  <c r="D409" i="4"/>
  <c r="D408" i="4"/>
  <c r="D407" i="4"/>
  <c r="D406" i="4"/>
  <c r="D404" i="4"/>
  <c r="D403" i="4"/>
  <c r="D402" i="4"/>
  <c r="D401" i="4"/>
  <c r="D400" i="4"/>
  <c r="D398" i="4"/>
  <c r="D397" i="4"/>
  <c r="D396" i="4"/>
  <c r="D395" i="4"/>
  <c r="D394" i="4"/>
  <c r="D392" i="4"/>
  <c r="D391" i="4"/>
  <c r="D390" i="4"/>
  <c r="D389" i="4"/>
  <c r="D388" i="4"/>
  <c r="D386" i="4"/>
  <c r="D385" i="4"/>
  <c r="D384" i="4"/>
  <c r="D383" i="4"/>
  <c r="D382" i="4"/>
  <c r="D380" i="4"/>
  <c r="D379" i="4"/>
  <c r="D378" i="4"/>
  <c r="D377" i="4"/>
  <c r="D376" i="4"/>
  <c r="D374" i="4"/>
  <c r="D373" i="4"/>
  <c r="D372" i="4"/>
  <c r="D371" i="4"/>
  <c r="D370" i="4"/>
  <c r="D368" i="4"/>
  <c r="D367" i="4"/>
  <c r="D366" i="4"/>
  <c r="D365" i="4"/>
  <c r="D364" i="4"/>
  <c r="D360" i="4"/>
  <c r="D359" i="4"/>
  <c r="D352" i="4"/>
  <c r="D349" i="4"/>
  <c r="D347" i="4"/>
  <c r="D342" i="4"/>
  <c r="D341" i="4"/>
  <c r="D340" i="4"/>
  <c r="D338" i="4"/>
  <c r="D337" i="4"/>
  <c r="D336" i="4"/>
  <c r="D335" i="4"/>
  <c r="D334" i="4"/>
  <c r="D332" i="4"/>
  <c r="D331" i="4"/>
  <c r="D330" i="4"/>
  <c r="D329" i="4"/>
  <c r="D328" i="4"/>
  <c r="D326" i="4"/>
  <c r="D325" i="4"/>
  <c r="D324" i="4"/>
  <c r="D323" i="4"/>
  <c r="D322" i="4"/>
  <c r="D320" i="4"/>
  <c r="D319" i="4"/>
  <c r="D318" i="4"/>
  <c r="D317" i="4"/>
  <c r="D316" i="4"/>
  <c r="D290" i="4"/>
  <c r="D289" i="4"/>
  <c r="D288" i="4"/>
  <c r="D287" i="4"/>
  <c r="D286" i="4"/>
  <c r="D284" i="4"/>
  <c r="D283" i="4"/>
  <c r="D282" i="4"/>
  <c r="D281" i="4"/>
  <c r="D280" i="4"/>
  <c r="D278" i="4"/>
  <c r="D277" i="4"/>
  <c r="D276" i="4"/>
  <c r="D275" i="4"/>
  <c r="D274" i="4"/>
  <c r="D272" i="4"/>
  <c r="D271" i="4"/>
  <c r="D270" i="4"/>
  <c r="D269" i="4"/>
  <c r="D268" i="4"/>
  <c r="D266" i="4"/>
  <c r="D265" i="4"/>
  <c r="D264" i="4"/>
  <c r="D263" i="4"/>
  <c r="D262" i="4"/>
  <c r="D260" i="4"/>
  <c r="D259" i="4"/>
  <c r="D258" i="4"/>
  <c r="D257" i="4"/>
  <c r="D256" i="4"/>
  <c r="D254" i="4"/>
  <c r="D253" i="4"/>
  <c r="D252" i="4"/>
  <c r="D251" i="4"/>
  <c r="D250" i="4"/>
  <c r="D248" i="4"/>
  <c r="D247" i="4"/>
  <c r="D246" i="4"/>
  <c r="D245" i="4"/>
  <c r="D244" i="4"/>
  <c r="D242" i="4"/>
  <c r="D241" i="4"/>
  <c r="D240" i="4"/>
  <c r="D239" i="4"/>
  <c r="D238" i="4"/>
  <c r="D236" i="4"/>
  <c r="D235" i="4"/>
  <c r="D234" i="4"/>
  <c r="D233" i="4"/>
  <c r="D232" i="4"/>
  <c r="D230" i="4"/>
  <c r="D229" i="4"/>
  <c r="D228" i="4"/>
  <c r="D227" i="4"/>
  <c r="D226" i="4"/>
  <c r="D224" i="4"/>
  <c r="D223" i="4"/>
  <c r="D222" i="4"/>
  <c r="D221" i="4"/>
  <c r="D220" i="4"/>
  <c r="D218" i="4"/>
  <c r="D217" i="4"/>
  <c r="D216" i="4"/>
  <c r="D215" i="4"/>
  <c r="D214" i="4"/>
  <c r="D212" i="4"/>
  <c r="D211" i="4"/>
  <c r="D210" i="4"/>
  <c r="D209" i="4"/>
  <c r="D208" i="4"/>
  <c r="D206" i="4"/>
  <c r="D205" i="4"/>
  <c r="D204" i="4"/>
  <c r="D203" i="4"/>
  <c r="D202" i="4"/>
  <c r="D200" i="4"/>
  <c r="D199" i="4"/>
  <c r="D198" i="4"/>
  <c r="D197" i="4"/>
  <c r="D196" i="4"/>
  <c r="D170" i="4"/>
  <c r="D169" i="4"/>
  <c r="D168" i="4"/>
  <c r="D167" i="4"/>
  <c r="D166" i="4"/>
  <c r="D164" i="4"/>
  <c r="D163" i="4"/>
  <c r="D162" i="4"/>
  <c r="D161" i="4"/>
  <c r="D160" i="4"/>
  <c r="D158" i="4"/>
  <c r="D157" i="4"/>
  <c r="D156" i="4"/>
  <c r="D155" i="4"/>
  <c r="D154" i="4"/>
  <c r="D152" i="4"/>
  <c r="D151" i="4"/>
  <c r="D150" i="4"/>
  <c r="D149" i="4"/>
  <c r="D148" i="4"/>
  <c r="D146" i="4"/>
  <c r="D145" i="4"/>
  <c r="D144" i="4"/>
  <c r="D143" i="4"/>
  <c r="D142" i="4"/>
  <c r="D140" i="4"/>
  <c r="D139" i="4"/>
  <c r="D138" i="4"/>
  <c r="D137" i="4"/>
  <c r="D136" i="4"/>
  <c r="D134" i="4"/>
  <c r="D133" i="4"/>
  <c r="D132" i="4"/>
  <c r="D131" i="4"/>
  <c r="D130" i="4"/>
  <c r="D127" i="4"/>
  <c r="D126" i="4"/>
  <c r="D125" i="4"/>
  <c r="D124" i="4"/>
  <c r="D98" i="4"/>
  <c r="D97" i="4"/>
  <c r="D96" i="4"/>
  <c r="D95" i="4"/>
  <c r="D94" i="4"/>
  <c r="D92" i="4"/>
  <c r="D91" i="4"/>
  <c r="D90" i="4"/>
  <c r="D89" i="4"/>
  <c r="D88" i="4"/>
  <c r="D86" i="4"/>
  <c r="D85" i="4"/>
  <c r="D84" i="4"/>
  <c r="D83" i="4"/>
  <c r="D82" i="4"/>
  <c r="D80" i="4"/>
  <c r="D79" i="4"/>
  <c r="D78" i="4"/>
  <c r="D77" i="4"/>
  <c r="D76" i="4"/>
  <c r="D74" i="4"/>
  <c r="D73" i="4"/>
  <c r="D72" i="4"/>
  <c r="D71" i="4"/>
  <c r="D70" i="4"/>
  <c r="D68" i="4"/>
  <c r="D67" i="4"/>
  <c r="D66" i="4"/>
  <c r="D65" i="4"/>
  <c r="D64" i="4"/>
  <c r="D62" i="4"/>
  <c r="D61" i="4"/>
  <c r="D60" i="4"/>
  <c r="D59" i="4"/>
  <c r="D58" i="4"/>
  <c r="D56" i="4"/>
  <c r="D55" i="4"/>
  <c r="D54" i="4"/>
  <c r="D53" i="4"/>
  <c r="D52" i="4"/>
  <c r="D50" i="4"/>
  <c r="D49" i="4"/>
  <c r="D48" i="4"/>
  <c r="D47" i="4"/>
  <c r="D46" i="4"/>
  <c r="D44" i="4"/>
  <c r="D43" i="4"/>
  <c r="D42" i="4"/>
  <c r="D41" i="4"/>
  <c r="D40" i="4"/>
  <c r="D38" i="4"/>
  <c r="D37" i="4"/>
  <c r="D36" i="4"/>
  <c r="D35" i="4"/>
  <c r="D34" i="4"/>
  <c r="D32" i="4"/>
  <c r="D31" i="4"/>
  <c r="D30" i="4"/>
  <c r="D29" i="4"/>
  <c r="D28" i="4"/>
  <c r="K59" i="5"/>
  <c r="K514" i="4"/>
  <c r="J216" i="4" l="1"/>
  <c r="J198" i="4"/>
  <c r="J204" i="4"/>
  <c r="D344" i="4"/>
  <c r="D354" i="4"/>
  <c r="D425" i="4"/>
  <c r="J66" i="4"/>
  <c r="J571" i="4"/>
  <c r="J535" i="4"/>
  <c r="J462" i="4"/>
  <c r="J455" i="4"/>
  <c r="D348" i="4"/>
  <c r="D355" i="4"/>
  <c r="D420" i="4"/>
  <c r="D426" i="4"/>
  <c r="R444" i="3"/>
  <c r="R445" i="3" s="1"/>
  <c r="J474" i="4"/>
  <c r="J468" i="4"/>
  <c r="J233" i="4"/>
  <c r="J281" i="4"/>
  <c r="H431" i="3"/>
  <c r="H431" i="5" s="1"/>
  <c r="Q427" i="3"/>
  <c r="E427" i="5" s="1"/>
  <c r="D362" i="4"/>
  <c r="D346" i="4"/>
  <c r="D350" i="4"/>
  <c r="D356" i="4"/>
  <c r="D428" i="4"/>
  <c r="H413" i="3"/>
  <c r="H433" i="3"/>
  <c r="H433" i="5" s="1"/>
  <c r="E430" i="4"/>
  <c r="I430" i="4" s="1"/>
  <c r="I431" i="4" s="1"/>
  <c r="H430" i="3"/>
  <c r="H430" i="5" s="1"/>
  <c r="I35" i="4"/>
  <c r="I36" i="4" s="1"/>
  <c r="I37" i="4" s="1"/>
  <c r="I38" i="4" s="1"/>
  <c r="I47" i="4"/>
  <c r="I48" i="4" s="1"/>
  <c r="I49" i="4" s="1"/>
  <c r="I50" i="4" s="1"/>
  <c r="I521" i="5"/>
  <c r="I522" i="5" s="1"/>
  <c r="I523" i="5" s="1"/>
  <c r="Q412" i="3"/>
  <c r="E412" i="5" s="1"/>
  <c r="Q418" i="3"/>
  <c r="E418" i="5" s="1"/>
  <c r="Q429" i="3"/>
  <c r="H418" i="3"/>
  <c r="H418" i="5" s="1"/>
  <c r="D418" i="4"/>
  <c r="D430" i="4"/>
  <c r="J281" i="5"/>
  <c r="H412" i="3"/>
  <c r="H415" i="3"/>
  <c r="H415" i="5" s="1"/>
  <c r="I58" i="5"/>
  <c r="I59" i="5" s="1"/>
  <c r="I60" i="5" s="1"/>
  <c r="I61" i="5" s="1"/>
  <c r="I479" i="4"/>
  <c r="I480" i="4" s="1"/>
  <c r="I481" i="4" s="1"/>
  <c r="I482" i="4" s="1"/>
  <c r="D361" i="4"/>
  <c r="D419" i="4"/>
  <c r="I59" i="4"/>
  <c r="I60" i="4" s="1"/>
  <c r="I61" i="4" s="1"/>
  <c r="I62" i="4" s="1"/>
  <c r="D343" i="4"/>
  <c r="D353" i="4"/>
  <c r="D358" i="4"/>
  <c r="H420" i="3"/>
  <c r="H420" i="5" s="1"/>
  <c r="Q355" i="3"/>
  <c r="E355" i="5" s="1"/>
  <c r="D421" i="4"/>
  <c r="H421" i="3"/>
  <c r="H421" i="5" s="1"/>
  <c r="I71" i="4"/>
  <c r="I72" i="4" s="1"/>
  <c r="I73" i="4" s="1"/>
  <c r="I74" i="4" s="1"/>
  <c r="I82" i="5"/>
  <c r="I83" i="5" s="1"/>
  <c r="I84" i="5" s="1"/>
  <c r="I85" i="5" s="1"/>
  <c r="I245" i="5"/>
  <c r="I246" i="5" s="1"/>
  <c r="I247" i="5" s="1"/>
  <c r="H429" i="5"/>
  <c r="L419" i="3"/>
  <c r="E420" i="4" s="1"/>
  <c r="I563" i="4"/>
  <c r="I564" i="4" s="1"/>
  <c r="I565" i="4" s="1"/>
  <c r="I566" i="4" s="1"/>
  <c r="L431" i="3"/>
  <c r="E432" i="4" s="1"/>
  <c r="Q417" i="3"/>
  <c r="H417" i="3"/>
  <c r="L417" i="3"/>
  <c r="J167" i="4"/>
  <c r="L426" i="3"/>
  <c r="E427" i="4" s="1"/>
  <c r="H419" i="3"/>
  <c r="I334" i="5"/>
  <c r="I335" i="5" s="1"/>
  <c r="I336" i="5" s="1"/>
  <c r="I337" i="5" s="1"/>
  <c r="I466" i="5"/>
  <c r="I467" i="5" s="1"/>
  <c r="I468" i="5" s="1"/>
  <c r="I469" i="5" s="1"/>
  <c r="J239" i="4"/>
  <c r="I94" i="5"/>
  <c r="I95" i="5" s="1"/>
  <c r="I96" i="5" s="1"/>
  <c r="I97" i="5" s="1"/>
  <c r="I335" i="4"/>
  <c r="I336" i="4" s="1"/>
  <c r="I337" i="4" s="1"/>
  <c r="I338" i="4" s="1"/>
  <c r="I550" i="5"/>
  <c r="I551" i="5" s="1"/>
  <c r="I552" i="5" s="1"/>
  <c r="I553" i="5" s="1"/>
  <c r="I70" i="5"/>
  <c r="I71" i="5" s="1"/>
  <c r="I72" i="5" s="1"/>
  <c r="I73" i="5" s="1"/>
  <c r="I515" i="5"/>
  <c r="I516" i="5" s="1"/>
  <c r="I517" i="5" s="1"/>
  <c r="I226" i="5"/>
  <c r="I227" i="5" s="1"/>
  <c r="I228" i="5" s="1"/>
  <c r="I229" i="5" s="1"/>
  <c r="I527" i="5"/>
  <c r="I528" i="5" s="1"/>
  <c r="I529" i="5" s="1"/>
  <c r="I563" i="5"/>
  <c r="I564" i="5" s="1"/>
  <c r="I565" i="5" s="1"/>
  <c r="J155" i="4"/>
  <c r="J227" i="4"/>
  <c r="I539" i="4"/>
  <c r="I540" i="4" s="1"/>
  <c r="I541" i="4" s="1"/>
  <c r="I542" i="4" s="1"/>
  <c r="I324" i="4"/>
  <c r="I325" i="4" s="1"/>
  <c r="I220" i="5"/>
  <c r="I221" i="5" s="1"/>
  <c r="I222" i="5" s="1"/>
  <c r="I223" i="5" s="1"/>
  <c r="J88" i="5"/>
  <c r="I251" i="5"/>
  <c r="I252" i="5" s="1"/>
  <c r="I253" i="5" s="1"/>
  <c r="I275" i="5"/>
  <c r="I276" i="5" s="1"/>
  <c r="I277" i="5" s="1"/>
  <c r="I263" i="5"/>
  <c r="I264" i="5" s="1"/>
  <c r="I265" i="5" s="1"/>
  <c r="I287" i="5"/>
  <c r="I288" i="5" s="1"/>
  <c r="I289" i="5" s="1"/>
  <c r="J550" i="5"/>
  <c r="I322" i="5"/>
  <c r="I323" i="5" s="1"/>
  <c r="I324" i="5" s="1"/>
  <c r="I325" i="5" s="1"/>
  <c r="I257" i="5"/>
  <c r="I258" i="5" s="1"/>
  <c r="I259" i="5" s="1"/>
  <c r="I281" i="5"/>
  <c r="I282" i="5" s="1"/>
  <c r="I283" i="5" s="1"/>
  <c r="I467" i="4"/>
  <c r="I468" i="4" s="1"/>
  <c r="I469" i="4" s="1"/>
  <c r="I470" i="4" s="1"/>
  <c r="I551" i="4"/>
  <c r="I552" i="4" s="1"/>
  <c r="I553" i="4" s="1"/>
  <c r="I554" i="4" s="1"/>
  <c r="I575" i="4"/>
  <c r="I576" i="4" s="1"/>
  <c r="I577" i="4" s="1"/>
  <c r="I578" i="4" s="1"/>
  <c r="I238" i="5"/>
  <c r="I239" i="5" s="1"/>
  <c r="I240" i="5" s="1"/>
  <c r="I241" i="5" s="1"/>
  <c r="I586" i="5"/>
  <c r="I587" i="5" s="1"/>
  <c r="I588" i="5" s="1"/>
  <c r="I589" i="5" s="1"/>
  <c r="J526" i="5"/>
  <c r="I580" i="5"/>
  <c r="I581" i="5" s="1"/>
  <c r="I582" i="5" s="1"/>
  <c r="I583" i="5" s="1"/>
  <c r="I478" i="5"/>
  <c r="I479" i="5" s="1"/>
  <c r="I480" i="5" s="1"/>
  <c r="I481" i="5" s="1"/>
  <c r="I538" i="5"/>
  <c r="I539" i="5" s="1"/>
  <c r="I540" i="5" s="1"/>
  <c r="I541" i="5" s="1"/>
  <c r="I574" i="5"/>
  <c r="I575" i="5" s="1"/>
  <c r="I576" i="5" s="1"/>
  <c r="I577" i="5" s="1"/>
  <c r="J149" i="4"/>
  <c r="J221" i="4"/>
  <c r="J72" i="5"/>
  <c r="J66" i="5"/>
  <c r="J60" i="5"/>
  <c r="J54" i="5"/>
  <c r="J47" i="5"/>
  <c r="J41" i="5"/>
  <c r="J35" i="5"/>
  <c r="J29" i="5"/>
  <c r="J95" i="5"/>
  <c r="J89" i="5"/>
  <c r="J83" i="5"/>
  <c r="J77" i="5"/>
  <c r="I232" i="5"/>
  <c r="I233" i="5" s="1"/>
  <c r="I234" i="5" s="1"/>
  <c r="I235" i="5" s="1"/>
  <c r="I592" i="5"/>
  <c r="I593" i="5" s="1"/>
  <c r="I594" i="5" s="1"/>
  <c r="I595" i="5" s="1"/>
  <c r="J28" i="4"/>
  <c r="J46" i="4"/>
  <c r="J40" i="4"/>
  <c r="J34" i="4"/>
  <c r="J165" i="5"/>
  <c r="J159" i="5"/>
  <c r="J153" i="5"/>
  <c r="J147" i="5"/>
  <c r="J237" i="5"/>
  <c r="J231" i="5"/>
  <c r="J225" i="5"/>
  <c r="J219" i="5"/>
  <c r="J262" i="5"/>
  <c r="J256" i="5"/>
  <c r="J250" i="5"/>
  <c r="J244" i="5"/>
  <c r="J381" i="5"/>
  <c r="J375" i="5"/>
  <c r="J369" i="5"/>
  <c r="J363" i="5"/>
  <c r="H445" i="5"/>
  <c r="H446" i="4"/>
  <c r="H414" i="5"/>
  <c r="H415" i="4"/>
  <c r="H413" i="5"/>
  <c r="H414" i="4"/>
  <c r="H582" i="5"/>
  <c r="H583" i="4"/>
  <c r="H581" i="5"/>
  <c r="H582" i="4"/>
  <c r="J166" i="5"/>
  <c r="J160" i="5"/>
  <c r="J154" i="5"/>
  <c r="J148" i="5"/>
  <c r="J238" i="5"/>
  <c r="J232" i="5"/>
  <c r="J226" i="5"/>
  <c r="J220" i="5"/>
  <c r="H426" i="5"/>
  <c r="H427" i="4"/>
  <c r="H425" i="5"/>
  <c r="H426" i="4"/>
  <c r="J453" i="5"/>
  <c r="J447" i="5"/>
  <c r="J441" i="5"/>
  <c r="J435" i="5"/>
  <c r="J525" i="5"/>
  <c r="J519" i="5"/>
  <c r="J513" i="5"/>
  <c r="J507" i="5"/>
  <c r="J87" i="5"/>
  <c r="J81" i="5"/>
  <c r="J75" i="5"/>
  <c r="J93" i="5"/>
  <c r="J477" i="5"/>
  <c r="J471" i="5"/>
  <c r="J465" i="5"/>
  <c r="J459" i="5"/>
  <c r="J549" i="5"/>
  <c r="J543" i="5"/>
  <c r="J537" i="5"/>
  <c r="J531" i="5"/>
  <c r="J574" i="5"/>
  <c r="J568" i="5"/>
  <c r="J562" i="5"/>
  <c r="J556" i="5"/>
  <c r="J576" i="5"/>
  <c r="J570" i="5"/>
  <c r="J564" i="5"/>
  <c r="J558" i="5"/>
  <c r="H431" i="4"/>
  <c r="J167" i="5"/>
  <c r="J161" i="5"/>
  <c r="J155" i="5"/>
  <c r="J149" i="5"/>
  <c r="J239" i="5"/>
  <c r="J233" i="5"/>
  <c r="J227" i="5"/>
  <c r="J221" i="5"/>
  <c r="J383" i="5"/>
  <c r="J377" i="5"/>
  <c r="J371" i="5"/>
  <c r="J365" i="5"/>
  <c r="J384" i="5"/>
  <c r="J378" i="5"/>
  <c r="J372" i="5"/>
  <c r="J366" i="5"/>
  <c r="J407" i="5"/>
  <c r="J401" i="5"/>
  <c r="J395" i="5"/>
  <c r="J389" i="5"/>
  <c r="J408" i="5"/>
  <c r="J402" i="5"/>
  <c r="J396" i="5"/>
  <c r="J390" i="5"/>
  <c r="J275" i="5"/>
  <c r="J287" i="5"/>
  <c r="J82" i="5"/>
  <c r="J94" i="5"/>
  <c r="J65" i="5"/>
  <c r="J53" i="5"/>
  <c r="J71" i="4"/>
  <c r="J65" i="4"/>
  <c r="J59" i="4"/>
  <c r="J53" i="4"/>
  <c r="J61" i="4"/>
  <c r="J558" i="4"/>
  <c r="J534" i="4"/>
  <c r="J481" i="4"/>
  <c r="J475" i="4"/>
  <c r="J469" i="4"/>
  <c r="J463" i="4"/>
  <c r="J336" i="4"/>
  <c r="J330" i="4"/>
  <c r="J324" i="4"/>
  <c r="J318" i="4"/>
  <c r="J79" i="4"/>
  <c r="J85" i="4"/>
  <c r="J169" i="4"/>
  <c r="J163" i="4"/>
  <c r="J157" i="4"/>
  <c r="J151" i="4"/>
  <c r="J241" i="4"/>
  <c r="J235" i="4"/>
  <c r="J229" i="4"/>
  <c r="J223" i="4"/>
  <c r="J245" i="4"/>
  <c r="J264" i="4"/>
  <c r="J258" i="4"/>
  <c r="J252" i="4"/>
  <c r="J246" i="4"/>
  <c r="J269" i="4"/>
  <c r="J270" i="4"/>
  <c r="J282" i="4"/>
  <c r="J365" i="4"/>
  <c r="J406" i="4"/>
  <c r="J400" i="4"/>
  <c r="J394" i="4"/>
  <c r="J388" i="4"/>
  <c r="J407" i="4"/>
  <c r="J401" i="4"/>
  <c r="J395" i="4"/>
  <c r="J389" i="4"/>
  <c r="R581" i="3"/>
  <c r="R582" i="3" s="1"/>
  <c r="R583" i="3" s="1"/>
  <c r="J438" i="4"/>
  <c r="J450" i="4"/>
  <c r="J528" i="4"/>
  <c r="J522" i="4"/>
  <c r="J516" i="4"/>
  <c r="J510" i="4"/>
  <c r="J509" i="4"/>
  <c r="J508" i="5"/>
  <c r="J520" i="5"/>
  <c r="J532" i="5"/>
  <c r="J544" i="5"/>
  <c r="J30" i="4"/>
  <c r="J48" i="4"/>
  <c r="J42" i="4"/>
  <c r="J36" i="4"/>
  <c r="J551" i="5"/>
  <c r="J545" i="5"/>
  <c r="J539" i="5"/>
  <c r="J533" i="5"/>
  <c r="J39" i="5"/>
  <c r="J33" i="5"/>
  <c r="J27" i="5"/>
  <c r="J45" i="5"/>
  <c r="J286" i="5"/>
  <c r="J280" i="5"/>
  <c r="J274" i="5"/>
  <c r="J268" i="5"/>
  <c r="J382" i="5"/>
  <c r="J376" i="5"/>
  <c r="J370" i="5"/>
  <c r="J364" i="5"/>
  <c r="H444" i="5"/>
  <c r="H445" i="4"/>
  <c r="J457" i="4" s="1"/>
  <c r="H412" i="5"/>
  <c r="H413" i="4"/>
  <c r="H411" i="5"/>
  <c r="H412" i="4"/>
  <c r="H416" i="4"/>
  <c r="H432" i="5"/>
  <c r="H433" i="4"/>
  <c r="J455" i="5"/>
  <c r="J449" i="5"/>
  <c r="J443" i="5"/>
  <c r="J437" i="5"/>
  <c r="J599" i="4"/>
  <c r="J593" i="4"/>
  <c r="J587" i="4"/>
  <c r="J581" i="4"/>
  <c r="J598" i="4"/>
  <c r="J592" i="4"/>
  <c r="J586" i="4"/>
  <c r="J580" i="4"/>
  <c r="H583" i="5"/>
  <c r="H584" i="4"/>
  <c r="J261" i="5"/>
  <c r="J255" i="5"/>
  <c r="J249" i="5"/>
  <c r="J243" i="5"/>
  <c r="J285" i="5"/>
  <c r="J279" i="5"/>
  <c r="J273" i="5"/>
  <c r="J267" i="5"/>
  <c r="H424" i="5"/>
  <c r="H425" i="4"/>
  <c r="H423" i="5"/>
  <c r="H424" i="4"/>
  <c r="H427" i="5"/>
  <c r="H428" i="4"/>
  <c r="J454" i="5"/>
  <c r="J448" i="5"/>
  <c r="J442" i="5"/>
  <c r="J436" i="5"/>
  <c r="J333" i="5"/>
  <c r="J327" i="5"/>
  <c r="J321" i="5"/>
  <c r="J315" i="5"/>
  <c r="J334" i="5"/>
  <c r="J328" i="5"/>
  <c r="J322" i="5"/>
  <c r="J316" i="5"/>
  <c r="J478" i="5"/>
  <c r="J472" i="5"/>
  <c r="J466" i="5"/>
  <c r="J460" i="5"/>
  <c r="J479" i="5"/>
  <c r="J473" i="5"/>
  <c r="J467" i="5"/>
  <c r="J461" i="5"/>
  <c r="J575" i="5"/>
  <c r="J569" i="5"/>
  <c r="J563" i="5"/>
  <c r="J557" i="5"/>
  <c r="J573" i="5"/>
  <c r="J567" i="5"/>
  <c r="J561" i="5"/>
  <c r="J555" i="5"/>
  <c r="J69" i="5"/>
  <c r="J63" i="5"/>
  <c r="J57" i="5"/>
  <c r="J51" i="5"/>
  <c r="J46" i="5"/>
  <c r="J40" i="5"/>
  <c r="J34" i="5"/>
  <c r="J28" i="5"/>
  <c r="I52" i="5"/>
  <c r="I53" i="5" s="1"/>
  <c r="I54" i="5" s="1"/>
  <c r="I55" i="5" s="1"/>
  <c r="I64" i="5"/>
  <c r="I316" i="5"/>
  <c r="I317" i="5" s="1"/>
  <c r="I318" i="5" s="1"/>
  <c r="I319" i="5" s="1"/>
  <c r="I328" i="5"/>
  <c r="I329" i="5" s="1"/>
  <c r="I330" i="5" s="1"/>
  <c r="I331" i="5" s="1"/>
  <c r="I460" i="5"/>
  <c r="I472" i="5"/>
  <c r="I473" i="5" s="1"/>
  <c r="I474" i="5" s="1"/>
  <c r="I475" i="5" s="1"/>
  <c r="I532" i="5"/>
  <c r="I533" i="5" s="1"/>
  <c r="I534" i="5" s="1"/>
  <c r="I535" i="5" s="1"/>
  <c r="I544" i="5"/>
  <c r="I545" i="5" s="1"/>
  <c r="I546" i="5" s="1"/>
  <c r="I547" i="5" s="1"/>
  <c r="I556" i="5"/>
  <c r="I568" i="5"/>
  <c r="I569" i="5" s="1"/>
  <c r="I570" i="5" s="1"/>
  <c r="I571" i="5" s="1"/>
  <c r="J168" i="4"/>
  <c r="J162" i="4"/>
  <c r="J156" i="4"/>
  <c r="J150" i="4"/>
  <c r="J240" i="4"/>
  <c r="J234" i="4"/>
  <c r="J228" i="4"/>
  <c r="J222" i="4"/>
  <c r="J384" i="4"/>
  <c r="J378" i="4"/>
  <c r="J372" i="4"/>
  <c r="J366" i="4"/>
  <c r="J385" i="4"/>
  <c r="J379" i="4"/>
  <c r="J373" i="4"/>
  <c r="J367" i="4"/>
  <c r="J408" i="4"/>
  <c r="J402" i="4"/>
  <c r="J396" i="4"/>
  <c r="J390" i="4"/>
  <c r="J409" i="4"/>
  <c r="J403" i="4"/>
  <c r="J397" i="4"/>
  <c r="J391" i="4"/>
  <c r="J269" i="5"/>
  <c r="J76" i="5"/>
  <c r="J71" i="5"/>
  <c r="I29" i="4"/>
  <c r="I30" i="4" s="1"/>
  <c r="I31" i="4" s="1"/>
  <c r="I32" i="4" s="1"/>
  <c r="I41" i="4"/>
  <c r="I42" i="4" s="1"/>
  <c r="I43" i="4" s="1"/>
  <c r="I44" i="4" s="1"/>
  <c r="I53" i="4"/>
  <c r="I54" i="4" s="1"/>
  <c r="I55" i="4" s="1"/>
  <c r="I56" i="4" s="1"/>
  <c r="I65" i="4"/>
  <c r="I66" i="4" s="1"/>
  <c r="I67" i="4" s="1"/>
  <c r="I68" i="4" s="1"/>
  <c r="I76" i="5"/>
  <c r="I77" i="5" s="1"/>
  <c r="I78" i="5" s="1"/>
  <c r="I79" i="5" s="1"/>
  <c r="I88" i="5"/>
  <c r="I317" i="4"/>
  <c r="I318" i="4" s="1"/>
  <c r="I319" i="4" s="1"/>
  <c r="I320" i="4" s="1"/>
  <c r="I329" i="4"/>
  <c r="I330" i="4" s="1"/>
  <c r="I331" i="4" s="1"/>
  <c r="I332" i="4" s="1"/>
  <c r="I461" i="4"/>
  <c r="I462" i="4" s="1"/>
  <c r="I463" i="4" s="1"/>
  <c r="I464" i="4" s="1"/>
  <c r="I473" i="4"/>
  <c r="I474" i="4" s="1"/>
  <c r="I475" i="4" s="1"/>
  <c r="I476" i="4" s="1"/>
  <c r="I533" i="4"/>
  <c r="I534" i="4" s="1"/>
  <c r="I535" i="4" s="1"/>
  <c r="I536" i="4" s="1"/>
  <c r="I545" i="4"/>
  <c r="I546" i="4" s="1"/>
  <c r="I547" i="4" s="1"/>
  <c r="I548" i="4" s="1"/>
  <c r="I557" i="4"/>
  <c r="I558" i="4" s="1"/>
  <c r="I559" i="4" s="1"/>
  <c r="I560" i="4" s="1"/>
  <c r="I569" i="4"/>
  <c r="I570" i="4" s="1"/>
  <c r="I571" i="4" s="1"/>
  <c r="I572" i="4" s="1"/>
  <c r="J70" i="5"/>
  <c r="J64" i="5"/>
  <c r="J58" i="5"/>
  <c r="J52" i="5"/>
  <c r="J67" i="4"/>
  <c r="J55" i="4"/>
  <c r="J564" i="4"/>
  <c r="J576" i="4"/>
  <c r="J540" i="4"/>
  <c r="J552" i="4"/>
  <c r="J335" i="5"/>
  <c r="J329" i="5"/>
  <c r="J323" i="5"/>
  <c r="J317" i="5"/>
  <c r="J91" i="4"/>
  <c r="J97" i="4"/>
  <c r="J168" i="5"/>
  <c r="J162" i="5"/>
  <c r="J156" i="5"/>
  <c r="J150" i="5"/>
  <c r="J240" i="5"/>
  <c r="J234" i="5"/>
  <c r="J228" i="5"/>
  <c r="J222" i="5"/>
  <c r="J251" i="4"/>
  <c r="J263" i="4"/>
  <c r="J263" i="5"/>
  <c r="J257" i="5"/>
  <c r="J251" i="5"/>
  <c r="J245" i="5"/>
  <c r="J275" i="4"/>
  <c r="J287" i="4"/>
  <c r="J276" i="4"/>
  <c r="J371" i="4"/>
  <c r="J383" i="4"/>
  <c r="J405" i="5"/>
  <c r="J399" i="5"/>
  <c r="J393" i="5"/>
  <c r="J387" i="5"/>
  <c r="J406" i="5"/>
  <c r="J400" i="5"/>
  <c r="J394" i="5"/>
  <c r="J388" i="5"/>
  <c r="J444" i="4"/>
  <c r="J456" i="4"/>
  <c r="J456" i="5"/>
  <c r="J450" i="5"/>
  <c r="J444" i="5"/>
  <c r="J438" i="5"/>
  <c r="J515" i="4"/>
  <c r="J527" i="4"/>
  <c r="J514" i="5"/>
  <c r="J538" i="5"/>
  <c r="I326" i="4"/>
  <c r="Q340" i="3"/>
  <c r="E340" i="5" s="1"/>
  <c r="Q341" i="3"/>
  <c r="E341" i="5" s="1"/>
  <c r="Q349" i="3"/>
  <c r="E349" i="5" s="1"/>
  <c r="Q358" i="3"/>
  <c r="E358" i="5" s="1"/>
  <c r="Q361" i="3"/>
  <c r="E361" i="5" s="1"/>
  <c r="Q353" i="3"/>
  <c r="E353" i="5" s="1"/>
  <c r="I98" i="4"/>
  <c r="I92" i="4"/>
  <c r="I86" i="4"/>
  <c r="I80" i="4"/>
  <c r="E339" i="5"/>
  <c r="I339" i="5" s="1"/>
  <c r="R339" i="3"/>
  <c r="Q342" i="3"/>
  <c r="E342" i="5" s="1"/>
  <c r="Q343" i="3"/>
  <c r="E343" i="5" s="1"/>
  <c r="Q347" i="3"/>
  <c r="E347" i="5" s="1"/>
  <c r="Q348" i="3"/>
  <c r="E348" i="5" s="1"/>
  <c r="Q352" i="3"/>
  <c r="Q354" i="3"/>
  <c r="E354" i="5" s="1"/>
  <c r="Q359" i="3"/>
  <c r="E359" i="5" s="1"/>
  <c r="H580" i="5"/>
  <c r="H579" i="5"/>
  <c r="M351" i="3"/>
  <c r="M352" i="3" s="1"/>
  <c r="M353" i="3" s="1"/>
  <c r="M354" i="3" s="1"/>
  <c r="M355" i="3" s="1"/>
  <c r="E352" i="4"/>
  <c r="I352" i="4" s="1"/>
  <c r="H354" i="3"/>
  <c r="H353" i="3"/>
  <c r="M423" i="3"/>
  <c r="M424" i="3" s="1"/>
  <c r="M425" i="3" s="1"/>
  <c r="E424" i="4"/>
  <c r="I424" i="4" s="1"/>
  <c r="I425" i="4" s="1"/>
  <c r="I426" i="4" s="1"/>
  <c r="E341" i="4"/>
  <c r="H348" i="3"/>
  <c r="H346" i="3"/>
  <c r="H347" i="4" s="1"/>
  <c r="H349" i="3"/>
  <c r="H347" i="3"/>
  <c r="H345" i="3"/>
  <c r="H346" i="4" s="1"/>
  <c r="L345" i="3"/>
  <c r="H360" i="3"/>
  <c r="H358" i="3"/>
  <c r="H359" i="4" s="1"/>
  <c r="H361" i="3"/>
  <c r="H359" i="3"/>
  <c r="H357" i="3"/>
  <c r="H358" i="4" s="1"/>
  <c r="L357" i="3"/>
  <c r="E359" i="4"/>
  <c r="E354" i="4"/>
  <c r="H343" i="3"/>
  <c r="H341" i="3"/>
  <c r="H339" i="3"/>
  <c r="H340" i="4" s="1"/>
  <c r="H342" i="3"/>
  <c r="H340" i="3"/>
  <c r="H341" i="4" s="1"/>
  <c r="L339" i="3"/>
  <c r="E348" i="4"/>
  <c r="E353" i="4"/>
  <c r="M411" i="3"/>
  <c r="M412" i="3" s="1"/>
  <c r="M413" i="3" s="1"/>
  <c r="M414" i="3" s="1"/>
  <c r="M415" i="3" s="1"/>
  <c r="E412" i="4"/>
  <c r="I412" i="4" s="1"/>
  <c r="I413" i="4" s="1"/>
  <c r="I414" i="4" s="1"/>
  <c r="I415" i="4" s="1"/>
  <c r="I416" i="4" s="1"/>
  <c r="M579" i="3"/>
  <c r="M580" i="3" s="1"/>
  <c r="M581" i="3" s="1"/>
  <c r="M582" i="3" s="1"/>
  <c r="M583" i="3" s="1"/>
  <c r="E580" i="4"/>
  <c r="I580" i="4" s="1"/>
  <c r="I581" i="4" s="1"/>
  <c r="I582" i="4" s="1"/>
  <c r="I583" i="4" s="1"/>
  <c r="I584" i="4" s="1"/>
  <c r="H352" i="3"/>
  <c r="H353" i="4" s="1"/>
  <c r="H351" i="5"/>
  <c r="H355" i="3"/>
  <c r="E345" i="5"/>
  <c r="I345" i="5" s="1"/>
  <c r="I346" i="5" s="1"/>
  <c r="R345" i="3"/>
  <c r="R346" i="3" s="1"/>
  <c r="E357" i="5"/>
  <c r="I357" i="5" s="1"/>
  <c r="R357" i="3"/>
  <c r="I266" i="4"/>
  <c r="I260" i="4"/>
  <c r="I254" i="4"/>
  <c r="I248" i="4"/>
  <c r="I436" i="5"/>
  <c r="I394" i="5"/>
  <c r="I388" i="5"/>
  <c r="I448" i="5"/>
  <c r="I424" i="5"/>
  <c r="I406" i="5"/>
  <c r="I376" i="5"/>
  <c r="I442" i="5"/>
  <c r="I412" i="5"/>
  <c r="I364" i="5"/>
  <c r="I454" i="5"/>
  <c r="I400" i="5"/>
  <c r="I382" i="5"/>
  <c r="I370" i="5"/>
  <c r="I160" i="5"/>
  <c r="I148" i="5"/>
  <c r="I136" i="5"/>
  <c r="I124" i="5"/>
  <c r="I166" i="5"/>
  <c r="I154" i="5"/>
  <c r="I142" i="5"/>
  <c r="I130" i="5"/>
  <c r="I602" i="4"/>
  <c r="I596" i="4"/>
  <c r="I590" i="4"/>
  <c r="I458" i="4"/>
  <c r="I452" i="4"/>
  <c r="I446" i="4"/>
  <c r="I440" i="4"/>
  <c r="I410" i="4"/>
  <c r="I404" i="4"/>
  <c r="I398" i="4"/>
  <c r="I392" i="4"/>
  <c r="I386" i="4"/>
  <c r="I380" i="4"/>
  <c r="I374" i="4"/>
  <c r="I368" i="4"/>
  <c r="I242" i="4"/>
  <c r="I236" i="4"/>
  <c r="I230" i="4"/>
  <c r="I224" i="4"/>
  <c r="I146" i="4"/>
  <c r="I140" i="4"/>
  <c r="I134" i="4"/>
  <c r="I128" i="4"/>
  <c r="I170" i="4"/>
  <c r="I158" i="4"/>
  <c r="I164" i="4"/>
  <c r="I152" i="4"/>
  <c r="H511" i="5"/>
  <c r="H517" i="5"/>
  <c r="H527" i="5"/>
  <c r="J527" i="5" s="1"/>
  <c r="H49" i="5"/>
  <c r="H37" i="5"/>
  <c r="H73" i="5"/>
  <c r="H97" i="5"/>
  <c r="H289" i="5"/>
  <c r="H337" i="5"/>
  <c r="H469" i="5"/>
  <c r="H481" i="5"/>
  <c r="H553" i="5"/>
  <c r="H577" i="5"/>
  <c r="H277" i="5"/>
  <c r="H253" i="5"/>
  <c r="H78" i="5"/>
  <c r="H258" i="5"/>
  <c r="J258" i="5" s="1"/>
  <c r="H571" i="5"/>
  <c r="H523" i="5"/>
  <c r="H547" i="5"/>
  <c r="H271" i="5"/>
  <c r="H330" i="5"/>
  <c r="H282" i="5"/>
  <c r="J288" i="5" s="1"/>
  <c r="H84" i="5"/>
  <c r="H30" i="5"/>
  <c r="H31" i="4"/>
  <c r="H534" i="5"/>
  <c r="H247" i="5"/>
  <c r="H474" i="5"/>
  <c r="H325" i="5"/>
  <c r="H319" i="5"/>
  <c r="F495" i="1"/>
  <c r="K250" i="5"/>
  <c r="K370" i="4"/>
  <c r="K42" i="4"/>
  <c r="K220" i="4"/>
  <c r="K538" i="4"/>
  <c r="K544" i="4"/>
  <c r="K333" i="5"/>
  <c r="K143" i="4"/>
  <c r="K549" i="5"/>
  <c r="K334" i="5"/>
  <c r="K480" i="4"/>
  <c r="K66" i="4"/>
  <c r="K461" i="4"/>
  <c r="K71" i="4"/>
  <c r="K547" i="4"/>
  <c r="K288" i="4"/>
  <c r="K563" i="4"/>
  <c r="K222" i="4"/>
  <c r="K321" i="5"/>
  <c r="K478" i="5"/>
  <c r="K322" i="4"/>
  <c r="K60" i="4"/>
  <c r="K336" i="4"/>
  <c r="K70" i="4"/>
  <c r="K466" i="5"/>
  <c r="K479" i="4"/>
  <c r="K94" i="4"/>
  <c r="K454" i="4"/>
  <c r="K163" i="4"/>
  <c r="K539" i="5"/>
  <c r="K508" i="5"/>
  <c r="K552" i="4"/>
  <c r="K268" i="4"/>
  <c r="K570" i="4"/>
  <c r="K221" i="4"/>
  <c r="K94" i="5"/>
  <c r="K574" i="4"/>
  <c r="K149" i="4"/>
  <c r="K556" i="4"/>
  <c r="K162" i="4"/>
  <c r="K72" i="5"/>
  <c r="K47" i="5"/>
  <c r="K568" i="5"/>
  <c r="K322" i="5"/>
  <c r="K562" i="4"/>
  <c r="K58" i="4"/>
  <c r="K60" i="5"/>
  <c r="K40" i="5"/>
  <c r="K520" i="4"/>
  <c r="K239" i="4"/>
  <c r="K575" i="4"/>
  <c r="K148" i="4"/>
  <c r="K437" i="4"/>
  <c r="K269" i="4"/>
  <c r="K251" i="5"/>
  <c r="K537" i="5"/>
  <c r="K249" i="5"/>
  <c r="K245" i="5"/>
  <c r="K317" i="4"/>
  <c r="K35" i="4"/>
  <c r="K372" i="4"/>
  <c r="K538" i="5"/>
  <c r="K553" i="4"/>
  <c r="K275" i="4"/>
  <c r="K571" i="4"/>
  <c r="K64" i="4"/>
  <c r="K545" i="5"/>
  <c r="K576" i="4"/>
  <c r="K274" i="4"/>
  <c r="K558" i="4"/>
  <c r="K252" i="4"/>
  <c r="K564" i="5"/>
  <c r="K544" i="5"/>
  <c r="K318" i="4"/>
  <c r="K47" i="4"/>
  <c r="K371" i="4"/>
  <c r="K65" i="4"/>
  <c r="K520" i="5"/>
  <c r="K514" i="5"/>
  <c r="K569" i="4"/>
  <c r="K167" i="4"/>
  <c r="K564" i="4"/>
  <c r="K139" i="4"/>
  <c r="K550" i="5"/>
  <c r="K467" i="4"/>
  <c r="K90" i="4"/>
  <c r="K442" i="4"/>
  <c r="K89" i="4"/>
  <c r="K562" i="5"/>
  <c r="K543" i="5"/>
  <c r="K41" i="5"/>
  <c r="K468" i="4"/>
  <c r="K478" i="4"/>
  <c r="K577" i="4"/>
  <c r="K96" i="4"/>
  <c r="K575" i="5"/>
  <c r="K268" i="5"/>
  <c r="K467" i="5"/>
  <c r="K551" i="5"/>
  <c r="K479" i="5"/>
  <c r="K563" i="5"/>
  <c r="K515" i="4"/>
  <c r="K539" i="4"/>
  <c r="K138" i="4"/>
  <c r="K565" i="4"/>
  <c r="K95" i="4"/>
  <c r="K238" i="4"/>
  <c r="K36" i="4"/>
  <c r="K574" i="5"/>
  <c r="K323" i="5"/>
  <c r="K95" i="5"/>
  <c r="K559" i="4"/>
  <c r="K250" i="4"/>
  <c r="K568" i="4"/>
  <c r="K240" i="4"/>
  <c r="K465" i="5"/>
  <c r="K466" i="4"/>
  <c r="K168" i="4"/>
  <c r="K462" i="4"/>
  <c r="K477" i="5"/>
  <c r="K573" i="5"/>
  <c r="K546" i="4"/>
  <c r="K251" i="4"/>
  <c r="K541" i="4"/>
  <c r="K245" i="4"/>
  <c r="K58" i="5"/>
  <c r="K551" i="4"/>
  <c r="K246" i="4"/>
  <c r="K545" i="4"/>
  <c r="K276" i="4"/>
  <c r="K57" i="5"/>
  <c r="K519" i="5"/>
  <c r="K71" i="5"/>
  <c r="K460" i="4"/>
  <c r="K169" i="4"/>
  <c r="K438" i="4"/>
  <c r="K166" i="4"/>
  <c r="K317" i="5"/>
  <c r="K383" i="4"/>
  <c r="K40" i="4"/>
  <c r="K323" i="4"/>
  <c r="K46" i="4"/>
  <c r="K335" i="5"/>
  <c r="K567" i="5"/>
  <c r="K33" i="5"/>
  <c r="K41" i="4"/>
  <c r="K324" i="4"/>
  <c r="K443" i="4"/>
  <c r="K287" i="5"/>
  <c r="K45" i="5"/>
  <c r="K244" i="4"/>
  <c r="K507" i="5"/>
  <c r="K285" i="5"/>
  <c r="K569" i="5"/>
  <c r="K315" i="5"/>
  <c r="K70" i="5"/>
  <c r="K456" i="4"/>
  <c r="K88" i="4"/>
  <c r="K382" i="4"/>
  <c r="K286" i="5"/>
  <c r="K34" i="4"/>
  <c r="K69" i="5"/>
  <c r="K316" i="5"/>
  <c r="K243" i="5"/>
  <c r="K275" i="5"/>
  <c r="K521" i="4"/>
  <c r="K137" i="4"/>
  <c r="K508" i="4"/>
  <c r="K150" i="4"/>
  <c r="K570" i="5"/>
  <c r="K384" i="4"/>
  <c r="K59" i="4"/>
  <c r="K444" i="4"/>
  <c r="K244" i="5"/>
  <c r="K46" i="5"/>
  <c r="K436" i="4"/>
  <c r="K160" i="4"/>
  <c r="K455" i="4"/>
  <c r="K136" i="4"/>
  <c r="K34" i="5"/>
  <c r="K509" i="4"/>
  <c r="K161" i="4"/>
  <c r="K550" i="4"/>
  <c r="K286" i="4"/>
  <c r="K39" i="5"/>
  <c r="K93" i="5"/>
  <c r="K576" i="5"/>
  <c r="K316" i="4"/>
  <c r="K72" i="4"/>
  <c r="K334" i="4"/>
  <c r="K48" i="4"/>
  <c r="K557" i="4"/>
  <c r="K270" i="4"/>
  <c r="K540" i="4"/>
  <c r="K287" i="4"/>
  <c r="K267" i="5"/>
  <c r="K269" i="5"/>
  <c r="K35" i="5"/>
  <c r="K561" i="5"/>
  <c r="K274" i="5"/>
  <c r="K142" i="4"/>
  <c r="K335" i="4"/>
  <c r="K513" i="5"/>
  <c r="K273" i="5"/>
  <c r="K144" i="4"/>
  <c r="R427" i="3" l="1"/>
  <c r="H432" i="4"/>
  <c r="H434" i="4"/>
  <c r="I427" i="4"/>
  <c r="I428" i="4" s="1"/>
  <c r="M426" i="3"/>
  <c r="M427" i="3" s="1"/>
  <c r="E429" i="5"/>
  <c r="I429" i="5" s="1"/>
  <c r="I430" i="5" s="1"/>
  <c r="R429" i="3"/>
  <c r="R430" i="3" s="1"/>
  <c r="R431" i="3" s="1"/>
  <c r="R432" i="3" s="1"/>
  <c r="R433" i="3" s="1"/>
  <c r="R412" i="3"/>
  <c r="R413" i="3" s="1"/>
  <c r="R414" i="3" s="1"/>
  <c r="R415" i="3" s="1"/>
  <c r="H419" i="4"/>
  <c r="J413" i="4" s="1"/>
  <c r="H421" i="4"/>
  <c r="J427" i="4" s="1"/>
  <c r="H422" i="4"/>
  <c r="R347" i="3"/>
  <c r="I432" i="4"/>
  <c r="I433" i="4" s="1"/>
  <c r="I434" i="4" s="1"/>
  <c r="R417" i="3"/>
  <c r="R418" i="3" s="1"/>
  <c r="R419" i="3" s="1"/>
  <c r="R420" i="3" s="1"/>
  <c r="R421" i="3" s="1"/>
  <c r="E417" i="5"/>
  <c r="I417" i="5" s="1"/>
  <c r="I418" i="5" s="1"/>
  <c r="I419" i="5" s="1"/>
  <c r="M417" i="3"/>
  <c r="M418" i="3" s="1"/>
  <c r="M419" i="3" s="1"/>
  <c r="M420" i="3" s="1"/>
  <c r="M421" i="3" s="1"/>
  <c r="E418" i="4"/>
  <c r="I418" i="4" s="1"/>
  <c r="I419" i="4" s="1"/>
  <c r="I420" i="4" s="1"/>
  <c r="I421" i="4" s="1"/>
  <c r="I422" i="4" s="1"/>
  <c r="H417" i="5"/>
  <c r="J429" i="5" s="1"/>
  <c r="H418" i="4"/>
  <c r="J412" i="4" s="1"/>
  <c r="M431" i="3"/>
  <c r="M432" i="3" s="1"/>
  <c r="M433" i="3" s="1"/>
  <c r="R358" i="3"/>
  <c r="R359" i="3" s="1"/>
  <c r="R360" i="3" s="1"/>
  <c r="R361" i="3" s="1"/>
  <c r="H419" i="5"/>
  <c r="J431" i="5" s="1"/>
  <c r="H420" i="4"/>
  <c r="J426" i="4" s="1"/>
  <c r="R348" i="3"/>
  <c r="R349" i="3" s="1"/>
  <c r="I340" i="5"/>
  <c r="I341" i="5" s="1"/>
  <c r="I342" i="5" s="1"/>
  <c r="I343" i="5" s="1"/>
  <c r="I358" i="5"/>
  <c r="I359" i="5" s="1"/>
  <c r="I360" i="5" s="1"/>
  <c r="I361" i="5" s="1"/>
  <c r="P495" i="3"/>
  <c r="K495" i="3"/>
  <c r="I347" i="5"/>
  <c r="I348" i="5" s="1"/>
  <c r="I349" i="5" s="1"/>
  <c r="R340" i="3"/>
  <c r="R341" i="3" s="1"/>
  <c r="R342" i="3" s="1"/>
  <c r="R343" i="3" s="1"/>
  <c r="J552" i="5"/>
  <c r="J546" i="5"/>
  <c r="J540" i="5"/>
  <c r="J534" i="5"/>
  <c r="J31" i="4"/>
  <c r="J49" i="4"/>
  <c r="J43" i="4"/>
  <c r="J37" i="4"/>
  <c r="J96" i="5"/>
  <c r="J90" i="5"/>
  <c r="J84" i="5"/>
  <c r="J78" i="5"/>
  <c r="J359" i="4"/>
  <c r="J353" i="4"/>
  <c r="J347" i="4"/>
  <c r="J341" i="4"/>
  <c r="J358" i="4"/>
  <c r="J352" i="4"/>
  <c r="J346" i="4"/>
  <c r="J340" i="4"/>
  <c r="H343" i="5"/>
  <c r="H344" i="4"/>
  <c r="H361" i="5"/>
  <c r="H362" i="4"/>
  <c r="H360" i="5"/>
  <c r="H361" i="4"/>
  <c r="H349" i="5"/>
  <c r="H350" i="4"/>
  <c r="H348" i="5"/>
  <c r="H349" i="4"/>
  <c r="H354" i="5"/>
  <c r="H355" i="4"/>
  <c r="J598" i="5"/>
  <c r="J592" i="5"/>
  <c r="J586" i="5"/>
  <c r="J580" i="5"/>
  <c r="J509" i="5"/>
  <c r="J521" i="5"/>
  <c r="J468" i="5"/>
  <c r="J480" i="5"/>
  <c r="I65" i="5"/>
  <c r="J411" i="5"/>
  <c r="J430" i="5"/>
  <c r="J424" i="5"/>
  <c r="J418" i="5"/>
  <c r="J412" i="5"/>
  <c r="J318" i="5"/>
  <c r="J330" i="5"/>
  <c r="J246" i="5"/>
  <c r="J445" i="4"/>
  <c r="J599" i="5"/>
  <c r="J593" i="5"/>
  <c r="J587" i="5"/>
  <c r="J581" i="5"/>
  <c r="J600" i="5"/>
  <c r="J594" i="5"/>
  <c r="J588" i="5"/>
  <c r="J582" i="5"/>
  <c r="J432" i="5"/>
  <c r="J426" i="5"/>
  <c r="J420" i="5"/>
  <c r="J414" i="5"/>
  <c r="J276" i="5"/>
  <c r="J48" i="5"/>
  <c r="J42" i="5"/>
  <c r="J36" i="5"/>
  <c r="J30" i="5"/>
  <c r="H355" i="5"/>
  <c r="H356" i="4"/>
  <c r="H342" i="5"/>
  <c r="H343" i="4"/>
  <c r="H341" i="5"/>
  <c r="H342" i="4"/>
  <c r="H359" i="5"/>
  <c r="H360" i="4"/>
  <c r="H347" i="5"/>
  <c r="H348" i="4"/>
  <c r="H353" i="5"/>
  <c r="H354" i="4"/>
  <c r="J597" i="5"/>
  <c r="J591" i="5"/>
  <c r="J585" i="5"/>
  <c r="J579" i="5"/>
  <c r="J515" i="5"/>
  <c r="J462" i="5"/>
  <c r="J474" i="5"/>
  <c r="I89" i="5"/>
  <c r="I557" i="5"/>
  <c r="I461" i="5"/>
  <c r="J418" i="4"/>
  <c r="J431" i="4"/>
  <c r="J425" i="4"/>
  <c r="J324" i="5"/>
  <c r="J336" i="5"/>
  <c r="J252" i="5"/>
  <c r="J264" i="5"/>
  <c r="J439" i="4"/>
  <c r="J451" i="4"/>
  <c r="J600" i="4"/>
  <c r="J594" i="4"/>
  <c r="J588" i="4"/>
  <c r="J582" i="4"/>
  <c r="J601" i="4"/>
  <c r="J595" i="4"/>
  <c r="J589" i="4"/>
  <c r="J583" i="4"/>
  <c r="J432" i="4"/>
  <c r="J415" i="4"/>
  <c r="J270" i="5"/>
  <c r="J282" i="5"/>
  <c r="H352" i="5"/>
  <c r="H340" i="5"/>
  <c r="H339" i="5"/>
  <c r="M357" i="3"/>
  <c r="M358" i="3" s="1"/>
  <c r="M359" i="3" s="1"/>
  <c r="M360" i="3" s="1"/>
  <c r="M361" i="3" s="1"/>
  <c r="E358" i="4"/>
  <c r="I358" i="4" s="1"/>
  <c r="I359" i="4" s="1"/>
  <c r="I360" i="4" s="1"/>
  <c r="I361" i="4" s="1"/>
  <c r="I362" i="4" s="1"/>
  <c r="H358" i="5"/>
  <c r="M345" i="3"/>
  <c r="M346" i="3" s="1"/>
  <c r="M347" i="3" s="1"/>
  <c r="M348" i="3" s="1"/>
  <c r="M349" i="3" s="1"/>
  <c r="E346" i="4"/>
  <c r="I346" i="4" s="1"/>
  <c r="I347" i="4" s="1"/>
  <c r="I348" i="4" s="1"/>
  <c r="I349" i="4" s="1"/>
  <c r="I350" i="4" s="1"/>
  <c r="H346" i="5"/>
  <c r="M339" i="3"/>
  <c r="M340" i="3" s="1"/>
  <c r="M341" i="3" s="1"/>
  <c r="M342" i="3" s="1"/>
  <c r="M343" i="3" s="1"/>
  <c r="E340" i="4"/>
  <c r="I340" i="4" s="1"/>
  <c r="I341" i="4" s="1"/>
  <c r="I342" i="4" s="1"/>
  <c r="I343" i="4" s="1"/>
  <c r="I344" i="4" s="1"/>
  <c r="H357" i="5"/>
  <c r="H345" i="5"/>
  <c r="I353" i="4"/>
  <c r="I354" i="4" s="1"/>
  <c r="I355" i="4" s="1"/>
  <c r="I356" i="4" s="1"/>
  <c r="E352" i="5"/>
  <c r="I352" i="5" s="1"/>
  <c r="I353" i="5" s="1"/>
  <c r="I354" i="5" s="1"/>
  <c r="I355" i="5" s="1"/>
  <c r="R352" i="3"/>
  <c r="R353" i="3" s="1"/>
  <c r="R354" i="3" s="1"/>
  <c r="R355" i="3" s="1"/>
  <c r="I371" i="5"/>
  <c r="I401" i="5"/>
  <c r="I365" i="5"/>
  <c r="I443" i="5"/>
  <c r="I407" i="5"/>
  <c r="I431" i="5"/>
  <c r="I389" i="5"/>
  <c r="I383" i="5"/>
  <c r="I455" i="5"/>
  <c r="I413" i="5"/>
  <c r="I377" i="5"/>
  <c r="I425" i="5"/>
  <c r="I449" i="5"/>
  <c r="I395" i="5"/>
  <c r="I437" i="5"/>
  <c r="I131" i="5"/>
  <c r="I155" i="5"/>
  <c r="I137" i="5"/>
  <c r="I161" i="5"/>
  <c r="I143" i="5"/>
  <c r="I167" i="5"/>
  <c r="I125" i="5"/>
  <c r="I149" i="5"/>
  <c r="H528" i="5"/>
  <c r="H55" i="5"/>
  <c r="H265" i="5"/>
  <c r="H475" i="5"/>
  <c r="H535" i="5"/>
  <c r="H85" i="5"/>
  <c r="H79" i="5"/>
  <c r="H32" i="4"/>
  <c r="H31" i="5"/>
  <c r="H283" i="5"/>
  <c r="H331" i="5"/>
  <c r="H259" i="5"/>
  <c r="F313" i="2"/>
  <c r="F312" i="2"/>
  <c r="F311" i="2"/>
  <c r="F310" i="2"/>
  <c r="F309" i="2"/>
  <c r="F307" i="2"/>
  <c r="F306" i="2"/>
  <c r="F305" i="2"/>
  <c r="F304" i="2"/>
  <c r="F303" i="2"/>
  <c r="F301" i="2"/>
  <c r="F300" i="2"/>
  <c r="F299" i="2"/>
  <c r="F298" i="2"/>
  <c r="F297" i="2"/>
  <c r="F295" i="2"/>
  <c r="F294" i="2"/>
  <c r="F293" i="2"/>
  <c r="F292" i="2"/>
  <c r="F291" i="2"/>
  <c r="F313" i="1"/>
  <c r="F312" i="1"/>
  <c r="F311" i="1"/>
  <c r="F310" i="1"/>
  <c r="F309" i="1"/>
  <c r="F307" i="1"/>
  <c r="F306" i="1"/>
  <c r="F305" i="1"/>
  <c r="F304" i="1"/>
  <c r="F303" i="1"/>
  <c r="F301" i="1"/>
  <c r="F300" i="1"/>
  <c r="F299" i="1"/>
  <c r="F298" i="1"/>
  <c r="F297" i="1"/>
  <c r="F295" i="1"/>
  <c r="F294" i="1"/>
  <c r="F293" i="1"/>
  <c r="F292" i="1"/>
  <c r="F291" i="1"/>
  <c r="F505" i="2"/>
  <c r="F484" i="2"/>
  <c r="F485" i="2"/>
  <c r="F486" i="2"/>
  <c r="F487" i="2"/>
  <c r="F489" i="2"/>
  <c r="F490" i="2"/>
  <c r="F491" i="2"/>
  <c r="F492" i="2"/>
  <c r="F493" i="2"/>
  <c r="F495" i="2"/>
  <c r="H495" i="2" s="1"/>
  <c r="F496" i="2"/>
  <c r="F497" i="2"/>
  <c r="F498" i="2"/>
  <c r="F499" i="2"/>
  <c r="F501" i="2"/>
  <c r="F502" i="2"/>
  <c r="F503" i="2"/>
  <c r="F504" i="2"/>
  <c r="F483" i="2"/>
  <c r="F483" i="1"/>
  <c r="F484" i="1"/>
  <c r="F485" i="1"/>
  <c r="F486" i="1"/>
  <c r="F487" i="1"/>
  <c r="F489" i="1"/>
  <c r="F490" i="1"/>
  <c r="F491" i="1"/>
  <c r="F492" i="1"/>
  <c r="F493" i="1"/>
  <c r="F496" i="1"/>
  <c r="F497" i="1"/>
  <c r="F498" i="1"/>
  <c r="F499" i="1"/>
  <c r="F501" i="1"/>
  <c r="F502" i="1"/>
  <c r="F503" i="1"/>
  <c r="F504" i="1"/>
  <c r="F505" i="1"/>
  <c r="F192" i="2"/>
  <c r="F193" i="2"/>
  <c r="F172" i="2"/>
  <c r="F173" i="2"/>
  <c r="F174" i="2"/>
  <c r="F175" i="2"/>
  <c r="F177" i="2"/>
  <c r="F178" i="2"/>
  <c r="F179" i="2"/>
  <c r="F180" i="2"/>
  <c r="F181" i="2"/>
  <c r="F183" i="2"/>
  <c r="F184" i="2"/>
  <c r="F185" i="2"/>
  <c r="F186" i="2"/>
  <c r="F187" i="2"/>
  <c r="F189" i="2"/>
  <c r="F190" i="2"/>
  <c r="F191" i="2"/>
  <c r="F171" i="2"/>
  <c r="F193" i="1"/>
  <c r="F172" i="1"/>
  <c r="F173" i="1"/>
  <c r="F174" i="1"/>
  <c r="F175" i="1"/>
  <c r="F177" i="1"/>
  <c r="F178" i="1"/>
  <c r="F179" i="1"/>
  <c r="F180" i="1"/>
  <c r="F181" i="1"/>
  <c r="F183" i="1"/>
  <c r="F184" i="1"/>
  <c r="F185" i="1"/>
  <c r="F186" i="1"/>
  <c r="F187" i="1"/>
  <c r="F189" i="1"/>
  <c r="F190" i="1"/>
  <c r="F191" i="1"/>
  <c r="F192" i="1"/>
  <c r="F171" i="1"/>
  <c r="K532" i="5"/>
  <c r="K534" i="4"/>
  <c r="K126" i="4"/>
  <c r="K328" i="4"/>
  <c r="K51" i="5"/>
  <c r="K29" i="4"/>
  <c r="K84" i="5"/>
  <c r="K329" i="4"/>
  <c r="K252" i="5"/>
  <c r="K67" i="4"/>
  <c r="K81" i="5"/>
  <c r="K474" i="4"/>
  <c r="K154" i="4"/>
  <c r="K337" i="4"/>
  <c r="K77" i="4"/>
  <c r="K463" i="4"/>
  <c r="K282" i="5"/>
  <c r="K156" i="4"/>
  <c r="K83" i="5"/>
  <c r="K451" i="4"/>
  <c r="K132" i="4"/>
  <c r="K365" i="4"/>
  <c r="K73" i="4"/>
  <c r="K52" i="5"/>
  <c r="K264" i="4"/>
  <c r="K261" i="5"/>
  <c r="K327" i="5"/>
  <c r="K226" i="4"/>
  <c r="K587" i="4"/>
  <c r="K257" i="4"/>
  <c r="K473" i="5"/>
  <c r="K481" i="4"/>
  <c r="K85" i="4"/>
  <c r="K367" i="4"/>
  <c r="K49" i="4"/>
  <c r="K96" i="5"/>
  <c r="K133" i="4"/>
  <c r="K471" i="5"/>
  <c r="K155" i="4"/>
  <c r="K280" i="4"/>
  <c r="K78" i="5"/>
  <c r="K232" i="4"/>
  <c r="K246" i="5"/>
  <c r="K598" i="4"/>
  <c r="K75" i="5"/>
  <c r="K475" i="4"/>
  <c r="K91" i="4"/>
  <c r="K282" i="4"/>
  <c r="K280" i="5"/>
  <c r="K379" i="4"/>
  <c r="K580" i="4"/>
  <c r="K262" i="4"/>
  <c r="K439" i="4"/>
  <c r="K36" i="5"/>
  <c r="K77" i="5"/>
  <c r="K364" i="4"/>
  <c r="K78" i="4"/>
  <c r="K271" i="4"/>
  <c r="K331" i="4"/>
  <c r="K288" i="5"/>
  <c r="K48" i="5"/>
  <c r="K76" i="5"/>
  <c r="K378" i="4"/>
  <c r="K53" i="4"/>
  <c r="K277" i="4"/>
  <c r="K600" i="4"/>
  <c r="K279" i="5"/>
  <c r="K125" i="4"/>
  <c r="K533" i="5"/>
  <c r="K532" i="4"/>
  <c r="K223" i="4"/>
  <c r="K457" i="4"/>
  <c r="K157" i="4"/>
  <c r="K281" i="5"/>
  <c r="K376" i="4"/>
  <c r="K43" i="4"/>
  <c r="K256" i="4"/>
  <c r="K534" i="5"/>
  <c r="K546" i="5"/>
  <c r="K37" i="4"/>
  <c r="K256" i="5"/>
  <c r="K76" i="4"/>
  <c r="K151" i="4"/>
  <c r="K515" i="5"/>
  <c r="K516" i="4"/>
  <c r="K509" i="5"/>
  <c r="K283" i="4"/>
  <c r="K474" i="5"/>
  <c r="K330" i="4"/>
  <c r="K276" i="5"/>
  <c r="K595" i="4"/>
  <c r="K27" i="5"/>
  <c r="K385" i="4"/>
  <c r="K31" i="4"/>
  <c r="K82" i="4"/>
  <c r="K366" i="4"/>
  <c r="K97" i="4"/>
  <c r="K265" i="4"/>
  <c r="K83" i="4"/>
  <c r="K55" i="4"/>
  <c r="K594" i="4"/>
  <c r="K28" i="5"/>
  <c r="K233" i="4"/>
  <c r="K583" i="4"/>
  <c r="K259" i="4"/>
  <c r="K53" i="5"/>
  <c r="K131" i="4"/>
  <c r="K241" i="4"/>
  <c r="K468" i="5"/>
  <c r="K329" i="5"/>
  <c r="K289" i="4"/>
  <c r="K522" i="4"/>
  <c r="K229" i="4"/>
  <c r="K601" i="4"/>
  <c r="K258" i="5"/>
  <c r="K281" i="4"/>
  <c r="K82" i="5"/>
  <c r="K472" i="4"/>
  <c r="K79" i="4"/>
  <c r="K319" i="4"/>
  <c r="K61" i="4"/>
  <c r="K257" i="5"/>
  <c r="K228" i="4"/>
  <c r="K586" i="4"/>
  <c r="K263" i="4"/>
  <c r="K324" i="5"/>
  <c r="K552" i="5"/>
  <c r="K318" i="5"/>
  <c r="K582" i="4"/>
  <c r="K593" i="4"/>
  <c r="K30" i="4"/>
  <c r="K330" i="5"/>
  <c r="K473" i="4"/>
  <c r="K521" i="5"/>
  <c r="K124" i="4"/>
  <c r="K262" i="5"/>
  <c r="K328" i="5"/>
  <c r="K227" i="4"/>
  <c r="K449" i="4"/>
  <c r="K589" i="4"/>
  <c r="K235" i="4"/>
  <c r="K336" i="5"/>
  <c r="K54" i="4"/>
  <c r="K264" i="5"/>
  <c r="K325" i="4"/>
  <c r="K263" i="5"/>
  <c r="K535" i="4"/>
  <c r="K234" i="4"/>
  <c r="K581" i="4"/>
  <c r="K130" i="4"/>
  <c r="K472" i="5"/>
  <c r="K258" i="4"/>
  <c r="K450" i="4"/>
  <c r="K531" i="5"/>
  <c r="K533" i="4"/>
  <c r="K253" i="4"/>
  <c r="K445" i="4"/>
  <c r="K127" i="4"/>
  <c r="K270" i="5"/>
  <c r="K510" i="4"/>
  <c r="K30" i="5"/>
  <c r="K29" i="5"/>
  <c r="K373" i="4"/>
  <c r="K52" i="4"/>
  <c r="K247" i="4"/>
  <c r="K54" i="5"/>
  <c r="K599" i="4"/>
  <c r="K145" i="4"/>
  <c r="K448" i="4"/>
  <c r="K84" i="4"/>
  <c r="K42" i="5"/>
  <c r="K592" i="4"/>
  <c r="K588" i="4"/>
  <c r="K377" i="4"/>
  <c r="K469" i="4"/>
  <c r="K540" i="5"/>
  <c r="K255" i="5"/>
  <c r="K480" i="5"/>
  <c r="J433" i="4" l="1"/>
  <c r="J419" i="4"/>
  <c r="J417" i="5"/>
  <c r="J414" i="4"/>
  <c r="J424" i="4"/>
  <c r="J421" i="4"/>
  <c r="J420" i="4"/>
  <c r="J430" i="4"/>
  <c r="J413" i="5"/>
  <c r="J423" i="5"/>
  <c r="J419" i="5"/>
  <c r="J425" i="5"/>
  <c r="P192" i="3"/>
  <c r="K192" i="3"/>
  <c r="P190" i="3"/>
  <c r="K190" i="3"/>
  <c r="P187" i="3"/>
  <c r="K187" i="3"/>
  <c r="P185" i="3"/>
  <c r="K185" i="3"/>
  <c r="P183" i="3"/>
  <c r="K183" i="3"/>
  <c r="P180" i="3"/>
  <c r="K180" i="3"/>
  <c r="P178" i="3"/>
  <c r="K178" i="3"/>
  <c r="P175" i="3"/>
  <c r="K175" i="3"/>
  <c r="P173" i="3"/>
  <c r="K173" i="3"/>
  <c r="P193" i="3"/>
  <c r="K193" i="3"/>
  <c r="H191" i="2"/>
  <c r="H186" i="2"/>
  <c r="H181" i="2"/>
  <c r="H177" i="2"/>
  <c r="H172" i="2"/>
  <c r="P504" i="3"/>
  <c r="K504" i="3"/>
  <c r="P502" i="3"/>
  <c r="K502" i="3"/>
  <c r="P499" i="3"/>
  <c r="K499" i="3"/>
  <c r="P497" i="3"/>
  <c r="K497" i="3"/>
  <c r="P493" i="3"/>
  <c r="K493" i="3"/>
  <c r="P491" i="3"/>
  <c r="K491" i="3"/>
  <c r="P489" i="3"/>
  <c r="K489" i="3"/>
  <c r="P486" i="3"/>
  <c r="K486" i="3"/>
  <c r="P484" i="3"/>
  <c r="K484" i="3"/>
  <c r="H503" i="2"/>
  <c r="H498" i="2"/>
  <c r="P291" i="3"/>
  <c r="K291" i="3"/>
  <c r="P293" i="3"/>
  <c r="K293" i="3"/>
  <c r="P295" i="3"/>
  <c r="K295" i="3"/>
  <c r="P298" i="3"/>
  <c r="K298" i="3"/>
  <c r="P300" i="3"/>
  <c r="K300" i="3"/>
  <c r="P303" i="3"/>
  <c r="K303" i="3"/>
  <c r="P305" i="3"/>
  <c r="K305" i="3"/>
  <c r="P307" i="3"/>
  <c r="K307" i="3"/>
  <c r="P310" i="3"/>
  <c r="K310" i="3"/>
  <c r="P312" i="3"/>
  <c r="K312" i="3"/>
  <c r="P171" i="3"/>
  <c r="K171" i="3"/>
  <c r="P191" i="3"/>
  <c r="K191" i="3"/>
  <c r="P189" i="3"/>
  <c r="K189" i="3"/>
  <c r="P186" i="3"/>
  <c r="K186" i="3"/>
  <c r="L186" i="3" s="1"/>
  <c r="P184" i="3"/>
  <c r="K184" i="3"/>
  <c r="P181" i="3"/>
  <c r="K181" i="3"/>
  <c r="P179" i="3"/>
  <c r="K179" i="3"/>
  <c r="P177" i="3"/>
  <c r="K177" i="3"/>
  <c r="P174" i="3"/>
  <c r="K174" i="3"/>
  <c r="P172" i="3"/>
  <c r="K172" i="3"/>
  <c r="H187" i="2"/>
  <c r="H183" i="2"/>
  <c r="H178" i="2"/>
  <c r="H173" i="2"/>
  <c r="P505" i="3"/>
  <c r="K505" i="3"/>
  <c r="P503" i="3"/>
  <c r="K503" i="3"/>
  <c r="L503" i="3" s="1"/>
  <c r="P501" i="3"/>
  <c r="K501" i="3"/>
  <c r="P498" i="3"/>
  <c r="K498" i="3"/>
  <c r="P496" i="3"/>
  <c r="K496" i="3"/>
  <c r="P492" i="3"/>
  <c r="K492" i="3"/>
  <c r="P490" i="3"/>
  <c r="K490" i="3"/>
  <c r="P487" i="3"/>
  <c r="K487" i="3"/>
  <c r="P485" i="3"/>
  <c r="K485" i="3"/>
  <c r="P483" i="3"/>
  <c r="K483" i="3"/>
  <c r="H504" i="2"/>
  <c r="H499" i="2"/>
  <c r="P292" i="3"/>
  <c r="K292" i="3"/>
  <c r="P294" i="3"/>
  <c r="K294" i="3"/>
  <c r="P297" i="3"/>
  <c r="K297" i="3"/>
  <c r="P299" i="3"/>
  <c r="K299" i="3"/>
  <c r="P301" i="3"/>
  <c r="K301" i="3"/>
  <c r="P304" i="3"/>
  <c r="K304" i="3"/>
  <c r="P306" i="3"/>
  <c r="K306" i="3"/>
  <c r="P309" i="3"/>
  <c r="K309" i="3"/>
  <c r="P311" i="3"/>
  <c r="K311" i="3"/>
  <c r="P313" i="3"/>
  <c r="K313" i="3"/>
  <c r="J357" i="5"/>
  <c r="J351" i="5"/>
  <c r="J345" i="5"/>
  <c r="J339" i="5"/>
  <c r="I558" i="5"/>
  <c r="J360" i="4"/>
  <c r="J354" i="4"/>
  <c r="J348" i="4"/>
  <c r="J342" i="4"/>
  <c r="J361" i="4"/>
  <c r="J355" i="4"/>
  <c r="J349" i="4"/>
  <c r="J343" i="4"/>
  <c r="J522" i="5"/>
  <c r="J510" i="5"/>
  <c r="J528" i="5"/>
  <c r="J516" i="5"/>
  <c r="J358" i="5"/>
  <c r="J352" i="5"/>
  <c r="J346" i="5"/>
  <c r="J340" i="5"/>
  <c r="I462" i="5"/>
  <c r="I90" i="5"/>
  <c r="J359" i="5"/>
  <c r="J353" i="5"/>
  <c r="J347" i="5"/>
  <c r="J341" i="5"/>
  <c r="J360" i="5"/>
  <c r="J354" i="5"/>
  <c r="J348" i="5"/>
  <c r="J342" i="5"/>
  <c r="I66" i="5"/>
  <c r="C183" i="3"/>
  <c r="D183" i="3" s="1"/>
  <c r="D183" i="5" s="1"/>
  <c r="C499" i="3"/>
  <c r="D499" i="3" s="1"/>
  <c r="L499" i="3"/>
  <c r="C495" i="3"/>
  <c r="D495" i="3" s="1"/>
  <c r="C181" i="3"/>
  <c r="D181" i="3" s="1"/>
  <c r="L181" i="3"/>
  <c r="L172" i="3"/>
  <c r="I438" i="5"/>
  <c r="I450" i="5"/>
  <c r="I378" i="5"/>
  <c r="I456" i="5"/>
  <c r="I420" i="5"/>
  <c r="I432" i="5"/>
  <c r="I444" i="5"/>
  <c r="I402" i="5"/>
  <c r="I396" i="5"/>
  <c r="I426" i="5"/>
  <c r="I414" i="5"/>
  <c r="I384" i="5"/>
  <c r="I390" i="5"/>
  <c r="I408" i="5"/>
  <c r="I366" i="5"/>
  <c r="I372" i="5"/>
  <c r="I150" i="5"/>
  <c r="I168" i="5"/>
  <c r="I138" i="5"/>
  <c r="I156" i="5"/>
  <c r="I126" i="5"/>
  <c r="I144" i="5"/>
  <c r="I162" i="5"/>
  <c r="I132" i="5"/>
  <c r="H529" i="5"/>
  <c r="H490" i="2"/>
  <c r="H485" i="2"/>
  <c r="H292" i="2"/>
  <c r="H306" i="2"/>
  <c r="H189" i="2"/>
  <c r="H184" i="2"/>
  <c r="H179" i="2"/>
  <c r="H174" i="2"/>
  <c r="H192" i="2"/>
  <c r="H483" i="2"/>
  <c r="H501" i="2"/>
  <c r="H496" i="2"/>
  <c r="H491" i="2"/>
  <c r="H486" i="2"/>
  <c r="H291" i="2"/>
  <c r="H295" i="2"/>
  <c r="H300" i="2"/>
  <c r="H305" i="2"/>
  <c r="H310" i="2"/>
  <c r="H171" i="2"/>
  <c r="H301" i="2"/>
  <c r="H493" i="2"/>
  <c r="H489" i="2"/>
  <c r="H484" i="2"/>
  <c r="H293" i="2"/>
  <c r="H298" i="2"/>
  <c r="H303" i="2"/>
  <c r="H307" i="2"/>
  <c r="H312" i="2"/>
  <c r="H297" i="2"/>
  <c r="H311" i="2"/>
  <c r="H190" i="2"/>
  <c r="H185" i="2"/>
  <c r="H180" i="2"/>
  <c r="H175" i="2"/>
  <c r="H193" i="2"/>
  <c r="H502" i="2"/>
  <c r="H497" i="2"/>
  <c r="H492" i="2"/>
  <c r="H487" i="2"/>
  <c r="H505" i="2"/>
  <c r="H294" i="2"/>
  <c r="H299" i="2"/>
  <c r="H304" i="2"/>
  <c r="H309" i="2"/>
  <c r="H313" i="2"/>
  <c r="K394" i="4"/>
  <c r="K579" i="5"/>
  <c r="K421" i="4"/>
  <c r="K354" i="4"/>
  <c r="K390" i="4"/>
  <c r="K343" i="4"/>
  <c r="K348" i="5"/>
  <c r="K510" i="5"/>
  <c r="K407" i="4"/>
  <c r="K528" i="4"/>
  <c r="K425" i="4"/>
  <c r="K529" i="4"/>
  <c r="K360" i="4"/>
  <c r="K351" i="5"/>
  <c r="K580" i="5"/>
  <c r="K403" i="4"/>
  <c r="K346" i="4"/>
  <c r="K346" i="5"/>
  <c r="K528" i="5"/>
  <c r="K340" i="4"/>
  <c r="K357" i="5"/>
  <c r="K431" i="4"/>
  <c r="K516" i="5"/>
  <c r="K360" i="5"/>
  <c r="K361" i="4"/>
  <c r="K408" i="4"/>
  <c r="K353" i="4"/>
  <c r="K424" i="4"/>
  <c r="K426" i="4"/>
  <c r="K358" i="5"/>
  <c r="K358" i="4"/>
  <c r="K389" i="4"/>
  <c r="K400" i="4"/>
  <c r="K420" i="4"/>
  <c r="K432" i="4"/>
  <c r="K339" i="5"/>
  <c r="K402" i="4"/>
  <c r="K341" i="4"/>
  <c r="K352" i="4"/>
  <c r="K353" i="5"/>
  <c r="K582" i="5"/>
  <c r="K430" i="4"/>
  <c r="K340" i="5"/>
  <c r="K517" i="4"/>
  <c r="K354" i="5"/>
  <c r="K526" i="5"/>
  <c r="K395" i="4"/>
  <c r="K388" i="4"/>
  <c r="K415" i="4"/>
  <c r="K527" i="4"/>
  <c r="K342" i="4"/>
  <c r="K526" i="4"/>
  <c r="K355" i="4"/>
  <c r="K349" i="4"/>
  <c r="K409" i="4"/>
  <c r="K522" i="5"/>
  <c r="K427" i="4"/>
  <c r="K397" i="4"/>
  <c r="K413" i="4"/>
  <c r="K347" i="5"/>
  <c r="K401" i="4"/>
  <c r="K523" i="4"/>
  <c r="K396" i="4"/>
  <c r="K347" i="4"/>
  <c r="K418" i="4"/>
  <c r="K412" i="4"/>
  <c r="K414" i="4"/>
  <c r="K342" i="5"/>
  <c r="K419" i="4"/>
  <c r="K391" i="4"/>
  <c r="K341" i="5"/>
  <c r="K527" i="5"/>
  <c r="K406" i="4"/>
  <c r="K348" i="4"/>
  <c r="K359" i="5"/>
  <c r="K581" i="5"/>
  <c r="K525" i="5"/>
  <c r="K433" i="4"/>
  <c r="K345" i="5"/>
  <c r="K511" i="4"/>
  <c r="K359" i="4"/>
  <c r="K352" i="5"/>
  <c r="C503" i="3" l="1"/>
  <c r="D503" i="3" s="1"/>
  <c r="C504" i="3"/>
  <c r="D504" i="3" s="1"/>
  <c r="C187" i="3"/>
  <c r="D187" i="3" s="1"/>
  <c r="D187" i="5" s="1"/>
  <c r="C186" i="3"/>
  <c r="D186" i="3" s="1"/>
  <c r="C498" i="3"/>
  <c r="D498" i="3" s="1"/>
  <c r="C172" i="3"/>
  <c r="D172" i="3" s="1"/>
  <c r="C191" i="3"/>
  <c r="D191" i="3" s="1"/>
  <c r="C173" i="3"/>
  <c r="D173" i="3" s="1"/>
  <c r="D173" i="5" s="1"/>
  <c r="C178" i="3"/>
  <c r="D178" i="3" s="1"/>
  <c r="D178" i="5" s="1"/>
  <c r="C177" i="3"/>
  <c r="D177" i="3" s="1"/>
  <c r="L498" i="3"/>
  <c r="E499" i="4" s="1"/>
  <c r="Q177" i="3"/>
  <c r="E177" i="5" s="1"/>
  <c r="I177" i="5" s="1"/>
  <c r="L191" i="3"/>
  <c r="Q183" i="3"/>
  <c r="E183" i="5" s="1"/>
  <c r="L504" i="3"/>
  <c r="L173" i="3"/>
  <c r="E174" i="4" s="1"/>
  <c r="L178" i="3"/>
  <c r="E179" i="4" s="1"/>
  <c r="L187" i="3"/>
  <c r="E188" i="4" s="1"/>
  <c r="I91" i="5"/>
  <c r="I559" i="5"/>
  <c r="I67" i="5"/>
  <c r="I463" i="5"/>
  <c r="C313" i="3"/>
  <c r="D313" i="3" s="1"/>
  <c r="D313" i="5" s="1"/>
  <c r="L313" i="3"/>
  <c r="E314" i="4" s="1"/>
  <c r="C304" i="3"/>
  <c r="D304" i="3" s="1"/>
  <c r="L304" i="3"/>
  <c r="E305" i="4" s="1"/>
  <c r="C294" i="3"/>
  <c r="D294" i="3" s="1"/>
  <c r="D295" i="4" s="1"/>
  <c r="L294" i="3"/>
  <c r="E295" i="4" s="1"/>
  <c r="C487" i="3"/>
  <c r="D487" i="3" s="1"/>
  <c r="L487" i="3"/>
  <c r="C497" i="3"/>
  <c r="D497" i="3" s="1"/>
  <c r="L497" i="3"/>
  <c r="C193" i="3"/>
  <c r="D193" i="3" s="1"/>
  <c r="L193" i="3"/>
  <c r="C180" i="3"/>
  <c r="D180" i="3" s="1"/>
  <c r="L180" i="3"/>
  <c r="C190" i="3"/>
  <c r="D190" i="3" s="1"/>
  <c r="L190" i="3"/>
  <c r="C297" i="3"/>
  <c r="D297" i="3" s="1"/>
  <c r="D298" i="4" s="1"/>
  <c r="Q297" i="3"/>
  <c r="C307" i="3"/>
  <c r="D307" i="3" s="1"/>
  <c r="D308" i="4" s="1"/>
  <c r="L307" i="3"/>
  <c r="E308" i="4" s="1"/>
  <c r="C298" i="3"/>
  <c r="D298" i="3" s="1"/>
  <c r="D299" i="4" s="1"/>
  <c r="L298" i="3"/>
  <c r="E299" i="4" s="1"/>
  <c r="C484" i="3"/>
  <c r="D484" i="3" s="1"/>
  <c r="L484" i="3"/>
  <c r="E485" i="4" s="1"/>
  <c r="C493" i="3"/>
  <c r="D493" i="3" s="1"/>
  <c r="L493" i="3"/>
  <c r="E494" i="4" s="1"/>
  <c r="C171" i="3"/>
  <c r="D171" i="3" s="1"/>
  <c r="D171" i="5" s="1"/>
  <c r="C305" i="3"/>
  <c r="D305" i="3" s="1"/>
  <c r="D305" i="5" s="1"/>
  <c r="L305" i="3"/>
  <c r="E306" i="4" s="1"/>
  <c r="C295" i="3"/>
  <c r="D295" i="3" s="1"/>
  <c r="D296" i="4" s="1"/>
  <c r="L295" i="3"/>
  <c r="E296" i="4" s="1"/>
  <c r="C486" i="3"/>
  <c r="D486" i="3" s="1"/>
  <c r="L486" i="3"/>
  <c r="C496" i="3"/>
  <c r="D496" i="3" s="1"/>
  <c r="L496" i="3"/>
  <c r="C483" i="3"/>
  <c r="D483" i="3" s="1"/>
  <c r="Q483" i="3"/>
  <c r="C174" i="3"/>
  <c r="D174" i="3" s="1"/>
  <c r="L174" i="3"/>
  <c r="C184" i="3"/>
  <c r="L184" i="3"/>
  <c r="E185" i="4" s="1"/>
  <c r="C306" i="3"/>
  <c r="D306" i="3" s="1"/>
  <c r="D307" i="4" s="1"/>
  <c r="L306" i="3"/>
  <c r="E307" i="4" s="1"/>
  <c r="C485" i="3"/>
  <c r="D485" i="3" s="1"/>
  <c r="L485" i="3"/>
  <c r="H177" i="3"/>
  <c r="H178" i="4" s="1"/>
  <c r="H178" i="3"/>
  <c r="H179" i="4" s="1"/>
  <c r="L177" i="3"/>
  <c r="H495" i="3"/>
  <c r="L495" i="3"/>
  <c r="M495" i="3" s="1"/>
  <c r="H183" i="3"/>
  <c r="H184" i="4" s="1"/>
  <c r="L183" i="3"/>
  <c r="C309" i="3"/>
  <c r="D309" i="3" s="1"/>
  <c r="D309" i="5" s="1"/>
  <c r="Q309" i="3"/>
  <c r="C299" i="3"/>
  <c r="D299" i="3" s="1"/>
  <c r="D300" i="4" s="1"/>
  <c r="L299" i="3"/>
  <c r="E300" i="4" s="1"/>
  <c r="C505" i="3"/>
  <c r="D505" i="3" s="1"/>
  <c r="D506" i="4" s="1"/>
  <c r="L505" i="3"/>
  <c r="E506" i="4" s="1"/>
  <c r="C492" i="3"/>
  <c r="D492" i="3" s="1"/>
  <c r="L492" i="3"/>
  <c r="E493" i="4" s="1"/>
  <c r="C502" i="3"/>
  <c r="D502" i="3" s="1"/>
  <c r="L502" i="3"/>
  <c r="C175" i="3"/>
  <c r="D175" i="3" s="1"/>
  <c r="L175" i="3"/>
  <c r="C185" i="3"/>
  <c r="D185" i="3" s="1"/>
  <c r="L185" i="3"/>
  <c r="C311" i="3"/>
  <c r="D311" i="3" s="1"/>
  <c r="D312" i="4" s="1"/>
  <c r="L311" i="3"/>
  <c r="E312" i="4" s="1"/>
  <c r="C312" i="3"/>
  <c r="D312" i="3" s="1"/>
  <c r="L312" i="3"/>
  <c r="E313" i="4" s="1"/>
  <c r="C303" i="3"/>
  <c r="D303" i="3" s="1"/>
  <c r="D304" i="4" s="1"/>
  <c r="Q303" i="3"/>
  <c r="C293" i="3"/>
  <c r="D293" i="3" s="1"/>
  <c r="D293" i="5" s="1"/>
  <c r="L293" i="3"/>
  <c r="E294" i="4" s="1"/>
  <c r="C489" i="3"/>
  <c r="D489" i="3" s="1"/>
  <c r="Q489" i="3"/>
  <c r="C301" i="3"/>
  <c r="D301" i="3" s="1"/>
  <c r="D302" i="4" s="1"/>
  <c r="L301" i="3"/>
  <c r="E302" i="4" s="1"/>
  <c r="C310" i="3"/>
  <c r="D310" i="3" s="1"/>
  <c r="D311" i="4" s="1"/>
  <c r="L310" i="3"/>
  <c r="E311" i="4" s="1"/>
  <c r="C300" i="3"/>
  <c r="D300" i="3" s="1"/>
  <c r="D301" i="4" s="1"/>
  <c r="L300" i="3"/>
  <c r="E301" i="4" s="1"/>
  <c r="C291" i="3"/>
  <c r="D291" i="3" s="1"/>
  <c r="D292" i="4" s="1"/>
  <c r="Q291" i="3"/>
  <c r="C491" i="3"/>
  <c r="D491" i="3" s="1"/>
  <c r="L491" i="3"/>
  <c r="E492" i="4" s="1"/>
  <c r="C501" i="3"/>
  <c r="D501" i="3" s="1"/>
  <c r="Q501" i="3"/>
  <c r="C192" i="3"/>
  <c r="L192" i="3"/>
  <c r="E193" i="4" s="1"/>
  <c r="C179" i="3"/>
  <c r="L179" i="3"/>
  <c r="E180" i="4" s="1"/>
  <c r="C189" i="3"/>
  <c r="C292" i="3"/>
  <c r="L292" i="3"/>
  <c r="E293" i="4" s="1"/>
  <c r="C490" i="3"/>
  <c r="D490" i="3" s="1"/>
  <c r="L490" i="3"/>
  <c r="E491" i="4" s="1"/>
  <c r="I373" i="5"/>
  <c r="I409" i="5"/>
  <c r="I385" i="5"/>
  <c r="I427" i="5"/>
  <c r="I403" i="5"/>
  <c r="I433" i="5"/>
  <c r="I457" i="5"/>
  <c r="I451" i="5"/>
  <c r="I367" i="5"/>
  <c r="I391" i="5"/>
  <c r="I415" i="5"/>
  <c r="I397" i="5"/>
  <c r="I445" i="5"/>
  <c r="I421" i="5"/>
  <c r="I379" i="5"/>
  <c r="I439" i="5"/>
  <c r="I133" i="5"/>
  <c r="I163" i="5"/>
  <c r="I127" i="5"/>
  <c r="I157" i="5"/>
  <c r="I151" i="5"/>
  <c r="I145" i="5"/>
  <c r="I139" i="5"/>
  <c r="I169" i="5"/>
  <c r="D188" i="4"/>
  <c r="Q498" i="3"/>
  <c r="E498" i="5" s="1"/>
  <c r="Q172" i="3"/>
  <c r="E172" i="5" s="1"/>
  <c r="Q181" i="3"/>
  <c r="E181" i="5" s="1"/>
  <c r="Q191" i="3"/>
  <c r="E191" i="5" s="1"/>
  <c r="Q495" i="3"/>
  <c r="Q178" i="3"/>
  <c r="E178" i="5" s="1"/>
  <c r="Q187" i="3"/>
  <c r="E187" i="5" s="1"/>
  <c r="D307" i="5"/>
  <c r="D174" i="4"/>
  <c r="D314" i="4"/>
  <c r="Q294" i="3"/>
  <c r="Q503" i="3"/>
  <c r="E503" i="5" s="1"/>
  <c r="Q186" i="3"/>
  <c r="E186" i="5" s="1"/>
  <c r="Q499" i="3"/>
  <c r="E499" i="5" s="1"/>
  <c r="Q173" i="3"/>
  <c r="E173" i="5" s="1"/>
  <c r="I183" i="5"/>
  <c r="R183" i="3"/>
  <c r="Q487" i="3"/>
  <c r="E487" i="5" s="1"/>
  <c r="D184" i="4"/>
  <c r="E504" i="4"/>
  <c r="E505" i="4"/>
  <c r="D177" i="5"/>
  <c r="E500" i="4"/>
  <c r="F121" i="1"/>
  <c r="F105" i="1"/>
  <c r="F106" i="1"/>
  <c r="F107" i="1"/>
  <c r="F108" i="1"/>
  <c r="F109" i="1"/>
  <c r="F111" i="1"/>
  <c r="F112" i="1"/>
  <c r="F113" i="1"/>
  <c r="F114" i="1"/>
  <c r="F115" i="1"/>
  <c r="F117" i="1"/>
  <c r="F118" i="1"/>
  <c r="F119" i="1"/>
  <c r="F120" i="1"/>
  <c r="F100" i="1"/>
  <c r="F101" i="1"/>
  <c r="F102" i="1"/>
  <c r="F103" i="1"/>
  <c r="F99" i="1"/>
  <c r="F121" i="2"/>
  <c r="H121" i="2" s="1"/>
  <c r="F111" i="2"/>
  <c r="F112" i="2"/>
  <c r="F113" i="2"/>
  <c r="F114" i="2"/>
  <c r="F115" i="2"/>
  <c r="F117" i="2"/>
  <c r="F118" i="2"/>
  <c r="F119" i="2"/>
  <c r="F120" i="2"/>
  <c r="F106" i="2"/>
  <c r="H106" i="2" s="1"/>
  <c r="F107" i="2"/>
  <c r="H107" i="2" s="1"/>
  <c r="F108" i="2"/>
  <c r="H108" i="2" s="1"/>
  <c r="F109" i="2"/>
  <c r="H109" i="2" s="1"/>
  <c r="F105" i="2"/>
  <c r="F100" i="2"/>
  <c r="H100" i="2" s="1"/>
  <c r="F101" i="2"/>
  <c r="H101" i="2" s="1"/>
  <c r="F102" i="2"/>
  <c r="H102" i="2" s="1"/>
  <c r="F103" i="2"/>
  <c r="H103" i="2" s="1"/>
  <c r="F99" i="2"/>
  <c r="H99" i="2" s="1"/>
  <c r="K557" i="5"/>
  <c r="K435" i="5"/>
  <c r="K587" i="5"/>
  <c r="K126" i="5"/>
  <c r="K556" i="5"/>
  <c r="K150" i="5"/>
  <c r="K377" i="5"/>
  <c r="K585" i="5"/>
  <c r="K124" i="5"/>
  <c r="K390" i="5"/>
  <c r="K137" i="5"/>
  <c r="K431" i="5"/>
  <c r="K239" i="5"/>
  <c r="K166" i="5"/>
  <c r="K597" i="5"/>
  <c r="K136" i="5"/>
  <c r="K401" i="5"/>
  <c r="K417" i="5"/>
  <c r="K64" i="5"/>
  <c r="K366" i="5"/>
  <c r="K153" i="5"/>
  <c r="K237" i="5"/>
  <c r="K558" i="5"/>
  <c r="K407" i="5"/>
  <c r="K447" i="5"/>
  <c r="K402" i="5"/>
  <c r="K363" i="5"/>
  <c r="K160" i="5"/>
  <c r="K425" i="5"/>
  <c r="K233" i="5"/>
  <c r="K600" i="5"/>
  <c r="K167" i="5"/>
  <c r="K154" i="5"/>
  <c r="K155" i="5"/>
  <c r="K588" i="5"/>
  <c r="K131" i="5"/>
  <c r="K371" i="5"/>
  <c r="K376" i="5"/>
  <c r="K586" i="5"/>
  <c r="K143" i="5"/>
  <c r="K459" i="5"/>
  <c r="K593" i="5"/>
  <c r="K240" i="5"/>
  <c r="K168" i="5"/>
  <c r="K130" i="5"/>
  <c r="K135" i="5"/>
  <c r="K389" i="5"/>
  <c r="K388" i="5"/>
  <c r="K88" i="5"/>
  <c r="K132" i="5"/>
  <c r="K412" i="5"/>
  <c r="K234" i="5"/>
  <c r="K418" i="5"/>
  <c r="K444" i="5"/>
  <c r="K400" i="5"/>
  <c r="K423" i="5"/>
  <c r="K395" i="5"/>
  <c r="K430" i="5"/>
  <c r="K462" i="5"/>
  <c r="K453" i="5"/>
  <c r="K424" i="5"/>
  <c r="K378" i="5"/>
  <c r="K394" i="5"/>
  <c r="K396" i="5"/>
  <c r="K220" i="5"/>
  <c r="K591" i="5"/>
  <c r="K66" i="5"/>
  <c r="K443" i="5"/>
  <c r="K408" i="5"/>
  <c r="K147" i="5"/>
  <c r="K454" i="5"/>
  <c r="K461" i="5"/>
  <c r="K365" i="5"/>
  <c r="K436" i="5"/>
  <c r="K227" i="5"/>
  <c r="K129" i="5"/>
  <c r="K87" i="5"/>
  <c r="K384" i="5"/>
  <c r="K225" i="5"/>
  <c r="K599" i="5"/>
  <c r="K594" i="5"/>
  <c r="K449" i="5"/>
  <c r="K442" i="5"/>
  <c r="K138" i="5"/>
  <c r="K456" i="5"/>
  <c r="K555" i="5"/>
  <c r="K123" i="5"/>
  <c r="K450" i="5"/>
  <c r="K437" i="5"/>
  <c r="K413" i="5"/>
  <c r="K375" i="5"/>
  <c r="K141" i="5"/>
  <c r="K387" i="5"/>
  <c r="K231" i="5"/>
  <c r="K90" i="5"/>
  <c r="K383" i="5"/>
  <c r="K419" i="5"/>
  <c r="K370" i="5"/>
  <c r="K372" i="5"/>
  <c r="K226" i="5"/>
  <c r="K238" i="5"/>
  <c r="K382" i="5"/>
  <c r="K148" i="5"/>
  <c r="K406" i="5"/>
  <c r="K455" i="5"/>
  <c r="K89" i="5"/>
  <c r="K149" i="5"/>
  <c r="K162" i="5"/>
  <c r="K228" i="5"/>
  <c r="K63" i="5"/>
  <c r="K232" i="5"/>
  <c r="K598" i="5"/>
  <c r="K156" i="5"/>
  <c r="K411" i="5"/>
  <c r="K142" i="5"/>
  <c r="K429" i="5"/>
  <c r="K441" i="5"/>
  <c r="K420" i="5"/>
  <c r="K460" i="5"/>
  <c r="K432" i="5"/>
  <c r="K144" i="5"/>
  <c r="K414" i="5"/>
  <c r="K369" i="5"/>
  <c r="K405" i="5"/>
  <c r="K125" i="5"/>
  <c r="K393" i="5"/>
  <c r="K165" i="5"/>
  <c r="K65" i="5"/>
  <c r="K448" i="5"/>
  <c r="K399" i="5"/>
  <c r="K438" i="5"/>
  <c r="K221" i="5"/>
  <c r="K426" i="5"/>
  <c r="K381" i="5"/>
  <c r="K159" i="5"/>
  <c r="K592" i="5"/>
  <c r="K364" i="5"/>
  <c r="K222" i="5"/>
  <c r="K219" i="5"/>
  <c r="K161" i="5"/>
  <c r="D299" i="5" l="1"/>
  <c r="D291" i="5"/>
  <c r="D310" i="4"/>
  <c r="H496" i="3"/>
  <c r="H497" i="4" s="1"/>
  <c r="Q313" i="3"/>
  <c r="E313" i="5" s="1"/>
  <c r="D311" i="5"/>
  <c r="D306" i="4"/>
  <c r="D294" i="4"/>
  <c r="D303" i="5"/>
  <c r="Q295" i="3"/>
  <c r="D300" i="5"/>
  <c r="D505" i="5"/>
  <c r="D301" i="5"/>
  <c r="H499" i="3"/>
  <c r="H499" i="5" s="1"/>
  <c r="Q306" i="3"/>
  <c r="E306" i="5" s="1"/>
  <c r="D294" i="5"/>
  <c r="H99" i="3"/>
  <c r="H100" i="4" s="1"/>
  <c r="D297" i="5"/>
  <c r="Q504" i="3"/>
  <c r="E504" i="5" s="1"/>
  <c r="D179" i="4"/>
  <c r="D306" i="5"/>
  <c r="D295" i="5"/>
  <c r="R177" i="3"/>
  <c r="R178" i="3" s="1"/>
  <c r="H183" i="5"/>
  <c r="D298" i="5"/>
  <c r="D310" i="5"/>
  <c r="H184" i="3"/>
  <c r="H185" i="4" s="1"/>
  <c r="H118" i="2"/>
  <c r="H113" i="2"/>
  <c r="Q175" i="3"/>
  <c r="E175" i="5" s="1"/>
  <c r="Q496" i="3"/>
  <c r="E496" i="5" s="1"/>
  <c r="Q484" i="3"/>
  <c r="E484" i="5" s="1"/>
  <c r="Q190" i="3"/>
  <c r="E190" i="5" s="1"/>
  <c r="Q304" i="3"/>
  <c r="E304" i="5" s="1"/>
  <c r="Q493" i="3"/>
  <c r="E493" i="5" s="1"/>
  <c r="Q184" i="3"/>
  <c r="E184" i="5" s="1"/>
  <c r="I184" i="5" s="1"/>
  <c r="Q298" i="3"/>
  <c r="Q299" i="3"/>
  <c r="E299" i="5" s="1"/>
  <c r="P99" i="3"/>
  <c r="K99" i="3"/>
  <c r="P100" i="3"/>
  <c r="K100" i="3"/>
  <c r="P114" i="3"/>
  <c r="K114" i="3"/>
  <c r="P107" i="3"/>
  <c r="K107" i="3"/>
  <c r="L107" i="3" s="1"/>
  <c r="P102" i="3"/>
  <c r="K102" i="3"/>
  <c r="L102" i="3" s="1"/>
  <c r="P119" i="3"/>
  <c r="K119" i="3"/>
  <c r="P117" i="3"/>
  <c r="K117" i="3"/>
  <c r="P112" i="3"/>
  <c r="K112" i="3"/>
  <c r="P109" i="3"/>
  <c r="K109" i="3"/>
  <c r="L109" i="3" s="1"/>
  <c r="P105" i="3"/>
  <c r="K105" i="3"/>
  <c r="H105" i="2"/>
  <c r="P103" i="3"/>
  <c r="Q103" i="3" s="1"/>
  <c r="K103" i="3"/>
  <c r="P101" i="3"/>
  <c r="K101" i="3"/>
  <c r="P120" i="3"/>
  <c r="K120" i="3"/>
  <c r="P118" i="3"/>
  <c r="K118" i="3"/>
  <c r="P115" i="3"/>
  <c r="K115" i="3"/>
  <c r="P113" i="3"/>
  <c r="K113" i="3"/>
  <c r="P111" i="3"/>
  <c r="K111" i="3"/>
  <c r="P108" i="3"/>
  <c r="Q108" i="3" s="1"/>
  <c r="K108" i="3"/>
  <c r="P106" i="3"/>
  <c r="K106" i="3"/>
  <c r="P121" i="3"/>
  <c r="K121" i="3"/>
  <c r="Q491" i="3"/>
  <c r="E491" i="5" s="1"/>
  <c r="H496" i="5"/>
  <c r="Q300" i="3"/>
  <c r="E300" i="5" s="1"/>
  <c r="Q292" i="3"/>
  <c r="E292" i="5" s="1"/>
  <c r="Q311" i="3"/>
  <c r="E311" i="5" s="1"/>
  <c r="D292" i="3"/>
  <c r="D292" i="5" s="1"/>
  <c r="D189" i="3"/>
  <c r="D190" i="4" s="1"/>
  <c r="D179" i="3"/>
  <c r="D180" i="4" s="1"/>
  <c r="D192" i="3"/>
  <c r="D193" i="4" s="1"/>
  <c r="H495" i="5"/>
  <c r="H496" i="4"/>
  <c r="D184" i="3"/>
  <c r="D185" i="4" s="1"/>
  <c r="Q492" i="3"/>
  <c r="E492" i="5" s="1"/>
  <c r="Q505" i="3"/>
  <c r="E505" i="5" s="1"/>
  <c r="Q301" i="3"/>
  <c r="E301" i="5" s="1"/>
  <c r="Q293" i="3"/>
  <c r="E293" i="5" s="1"/>
  <c r="Q312" i="3"/>
  <c r="E312" i="5" s="1"/>
  <c r="Q174" i="3"/>
  <c r="E174" i="5" s="1"/>
  <c r="Q193" i="3"/>
  <c r="E193" i="5" s="1"/>
  <c r="Q180" i="3"/>
  <c r="E180" i="5" s="1"/>
  <c r="Q192" i="3"/>
  <c r="E192" i="5" s="1"/>
  <c r="E503" i="4"/>
  <c r="E488" i="4"/>
  <c r="E486" i="4"/>
  <c r="E487" i="4"/>
  <c r="E498" i="4"/>
  <c r="E497" i="4"/>
  <c r="Q490" i="3"/>
  <c r="E490" i="5" s="1"/>
  <c r="Q502" i="3"/>
  <c r="E502" i="5" s="1"/>
  <c r="Q485" i="3"/>
  <c r="E485" i="5" s="1"/>
  <c r="Q486" i="3"/>
  <c r="E486" i="5" s="1"/>
  <c r="Q497" i="3"/>
  <c r="E497" i="5" s="1"/>
  <c r="H498" i="3"/>
  <c r="H497" i="3"/>
  <c r="Q307" i="3"/>
  <c r="E307" i="5" s="1"/>
  <c r="Q305" i="3"/>
  <c r="E305" i="5" s="1"/>
  <c r="Q310" i="3"/>
  <c r="E310" i="5" s="1"/>
  <c r="Q179" i="3"/>
  <c r="E179" i="5" s="1"/>
  <c r="Q185" i="3"/>
  <c r="E185" i="5" s="1"/>
  <c r="H100" i="3"/>
  <c r="H101" i="4" s="1"/>
  <c r="L99" i="3"/>
  <c r="E194" i="4"/>
  <c r="D193" i="5"/>
  <c r="E173" i="4"/>
  <c r="D172" i="5"/>
  <c r="E181" i="4"/>
  <c r="D180" i="5"/>
  <c r="H193" i="3"/>
  <c r="H194" i="4" s="1"/>
  <c r="H191" i="3"/>
  <c r="H192" i="4" s="1"/>
  <c r="H189" i="3"/>
  <c r="H192" i="3"/>
  <c r="H193" i="4" s="1"/>
  <c r="H190" i="3"/>
  <c r="H191" i="4" s="1"/>
  <c r="L189" i="3"/>
  <c r="E190" i="4" s="1"/>
  <c r="I190" i="4" s="1"/>
  <c r="Q189" i="3"/>
  <c r="H187" i="3"/>
  <c r="H188" i="4" s="1"/>
  <c r="H186" i="3"/>
  <c r="H187" i="4" s="1"/>
  <c r="H181" i="3"/>
  <c r="H182" i="4" s="1"/>
  <c r="H301" i="3"/>
  <c r="H302" i="4" s="1"/>
  <c r="H299" i="3"/>
  <c r="H300" i="4" s="1"/>
  <c r="H297" i="3"/>
  <c r="H298" i="4" s="1"/>
  <c r="H300" i="3"/>
  <c r="H301" i="4" s="1"/>
  <c r="H298" i="3"/>
  <c r="L297" i="3"/>
  <c r="E182" i="4"/>
  <c r="D181" i="5"/>
  <c r="E191" i="4"/>
  <c r="D190" i="5"/>
  <c r="E192" i="4"/>
  <c r="D191" i="5"/>
  <c r="E187" i="4"/>
  <c r="D186" i="5"/>
  <c r="E176" i="4"/>
  <c r="D175" i="5"/>
  <c r="E186" i="4"/>
  <c r="D185" i="5"/>
  <c r="E175" i="4"/>
  <c r="D174" i="5"/>
  <c r="H504" i="3"/>
  <c r="H502" i="3"/>
  <c r="H505" i="3"/>
  <c r="H503" i="3"/>
  <c r="H501" i="3"/>
  <c r="L501" i="3"/>
  <c r="E502" i="4" s="1"/>
  <c r="I502" i="4" s="1"/>
  <c r="H294" i="3"/>
  <c r="H295" i="4" s="1"/>
  <c r="H292" i="3"/>
  <c r="H293" i="4" s="1"/>
  <c r="H295" i="3"/>
  <c r="H296" i="4" s="1"/>
  <c r="H291" i="3"/>
  <c r="H293" i="3"/>
  <c r="H294" i="4" s="1"/>
  <c r="L291" i="3"/>
  <c r="H492" i="3"/>
  <c r="H490" i="3"/>
  <c r="H493" i="3"/>
  <c r="H491" i="3"/>
  <c r="H489" i="3"/>
  <c r="L489" i="3"/>
  <c r="M489" i="3" s="1"/>
  <c r="M490" i="3" s="1"/>
  <c r="M491" i="3" s="1"/>
  <c r="M492" i="3" s="1"/>
  <c r="M493" i="3" s="1"/>
  <c r="H306" i="3"/>
  <c r="H307" i="4" s="1"/>
  <c r="H304" i="3"/>
  <c r="H305" i="4" s="1"/>
  <c r="H305" i="3"/>
  <c r="H306" i="4" s="1"/>
  <c r="H307" i="3"/>
  <c r="H308" i="4" s="1"/>
  <c r="H303" i="3"/>
  <c r="L303" i="3"/>
  <c r="H313" i="3"/>
  <c r="H314" i="4" s="1"/>
  <c r="H311" i="3"/>
  <c r="H312" i="4" s="1"/>
  <c r="H309" i="3"/>
  <c r="H310" i="4" s="1"/>
  <c r="H310" i="3"/>
  <c r="H312" i="3"/>
  <c r="H313" i="4" s="1"/>
  <c r="L309" i="3"/>
  <c r="H185" i="3"/>
  <c r="H186" i="4" s="1"/>
  <c r="H180" i="3"/>
  <c r="H181" i="4" s="1"/>
  <c r="H179" i="3"/>
  <c r="H180" i="4" s="1"/>
  <c r="H487" i="3"/>
  <c r="H485" i="3"/>
  <c r="H483" i="3"/>
  <c r="H486" i="3"/>
  <c r="H484" i="3"/>
  <c r="L483" i="3"/>
  <c r="H174" i="3"/>
  <c r="H175" i="4" s="1"/>
  <c r="H172" i="3"/>
  <c r="H173" i="4" s="1"/>
  <c r="H175" i="3"/>
  <c r="H176" i="4" s="1"/>
  <c r="H173" i="3"/>
  <c r="H174" i="4" s="1"/>
  <c r="H171" i="3"/>
  <c r="H172" i="4" s="1"/>
  <c r="L171" i="3"/>
  <c r="M171" i="3" s="1"/>
  <c r="M172" i="3" s="1"/>
  <c r="M173" i="3" s="1"/>
  <c r="M174" i="3" s="1"/>
  <c r="M175" i="3" s="1"/>
  <c r="Q171" i="3"/>
  <c r="I178" i="5"/>
  <c r="D483" i="5"/>
  <c r="E496" i="4"/>
  <c r="I496" i="4" s="1"/>
  <c r="M496" i="3"/>
  <c r="M497" i="3" s="1"/>
  <c r="M498" i="3" s="1"/>
  <c r="M499" i="3" s="1"/>
  <c r="D500" i="4"/>
  <c r="D499" i="5"/>
  <c r="D194" i="4"/>
  <c r="D492" i="4"/>
  <c r="D491" i="5"/>
  <c r="D494" i="4"/>
  <c r="D493" i="5"/>
  <c r="D491" i="4"/>
  <c r="D490" i="5"/>
  <c r="D173" i="4"/>
  <c r="D181" i="4"/>
  <c r="D313" i="4"/>
  <c r="D312" i="5"/>
  <c r="D493" i="4"/>
  <c r="D492" i="5"/>
  <c r="D503" i="4"/>
  <c r="D502" i="5"/>
  <c r="D182" i="4"/>
  <c r="D191" i="4"/>
  <c r="D488" i="4"/>
  <c r="D487" i="5"/>
  <c r="D486" i="4"/>
  <c r="D485" i="5"/>
  <c r="D487" i="4"/>
  <c r="D486" i="5"/>
  <c r="D192" i="4"/>
  <c r="D489" i="5"/>
  <c r="D498" i="4"/>
  <c r="D497" i="5"/>
  <c r="D505" i="4"/>
  <c r="D504" i="5"/>
  <c r="D187" i="4"/>
  <c r="D176" i="4"/>
  <c r="D497" i="4"/>
  <c r="D496" i="5"/>
  <c r="D186" i="4"/>
  <c r="D305" i="4"/>
  <c r="D304" i="5"/>
  <c r="E295" i="5"/>
  <c r="E483" i="5"/>
  <c r="I483" i="5" s="1"/>
  <c r="R483" i="3"/>
  <c r="E501" i="5"/>
  <c r="I501" i="5" s="1"/>
  <c r="R501" i="3"/>
  <c r="R303" i="3"/>
  <c r="E303" i="5"/>
  <c r="I303" i="5" s="1"/>
  <c r="E294" i="5"/>
  <c r="R309" i="3"/>
  <c r="E309" i="5"/>
  <c r="I309" i="5" s="1"/>
  <c r="R291" i="3"/>
  <c r="E291" i="5"/>
  <c r="I291" i="5" s="1"/>
  <c r="E495" i="5"/>
  <c r="I495" i="5" s="1"/>
  <c r="R495" i="3"/>
  <c r="R297" i="3"/>
  <c r="R298" i="3" s="1"/>
  <c r="R299" i="3" s="1"/>
  <c r="R300" i="3" s="1"/>
  <c r="R301" i="3" s="1"/>
  <c r="E297" i="5"/>
  <c r="I297" i="5" s="1"/>
  <c r="E489" i="5"/>
  <c r="I489" i="5" s="1"/>
  <c r="R489" i="3"/>
  <c r="E298" i="5"/>
  <c r="D485" i="4"/>
  <c r="D484" i="5"/>
  <c r="D499" i="4"/>
  <c r="D498" i="5"/>
  <c r="D501" i="5"/>
  <c r="D504" i="4"/>
  <c r="D503" i="5"/>
  <c r="D495" i="5"/>
  <c r="D175" i="4"/>
  <c r="M177" i="3"/>
  <c r="M178" i="3" s="1"/>
  <c r="M179" i="3" s="1"/>
  <c r="M180" i="3" s="1"/>
  <c r="M181" i="3" s="1"/>
  <c r="E178" i="4"/>
  <c r="I178" i="4" s="1"/>
  <c r="M183" i="3"/>
  <c r="M184" i="3" s="1"/>
  <c r="M185" i="3" s="1"/>
  <c r="M186" i="3" s="1"/>
  <c r="M187" i="3" s="1"/>
  <c r="E184" i="4"/>
  <c r="I184" i="4" s="1"/>
  <c r="D484" i="4"/>
  <c r="D178" i="4"/>
  <c r="H177" i="5"/>
  <c r="D172" i="4"/>
  <c r="H120" i="2"/>
  <c r="H111" i="2"/>
  <c r="H119" i="2"/>
  <c r="H114" i="2"/>
  <c r="H117" i="2"/>
  <c r="H112" i="2"/>
  <c r="H115" i="2"/>
  <c r="D502" i="4"/>
  <c r="D490" i="4"/>
  <c r="D496" i="4"/>
  <c r="C101" i="3"/>
  <c r="D101" i="3" s="1"/>
  <c r="C121" i="3"/>
  <c r="C100" i="3"/>
  <c r="D100" i="3" s="1"/>
  <c r="C102" i="3"/>
  <c r="D102" i="3" s="1"/>
  <c r="C99" i="3"/>
  <c r="D99" i="3" s="1"/>
  <c r="I496" i="5" l="1"/>
  <c r="I497" i="5" s="1"/>
  <c r="I498" i="5" s="1"/>
  <c r="I499" i="5" s="1"/>
  <c r="Q107" i="3"/>
  <c r="H103" i="3"/>
  <c r="H104" i="4" s="1"/>
  <c r="Q121" i="3"/>
  <c r="E121" i="5" s="1"/>
  <c r="Q101" i="3"/>
  <c r="Q99" i="3"/>
  <c r="R99" i="3" s="1"/>
  <c r="R496" i="3"/>
  <c r="L103" i="3"/>
  <c r="H500" i="4"/>
  <c r="L121" i="3"/>
  <c r="E122" i="4" s="1"/>
  <c r="L108" i="3"/>
  <c r="L101" i="3"/>
  <c r="Q109" i="3"/>
  <c r="Q102" i="3"/>
  <c r="H101" i="3"/>
  <c r="H102" i="4" s="1"/>
  <c r="L119" i="3"/>
  <c r="Q111" i="3"/>
  <c r="R111" i="3" s="1"/>
  <c r="R292" i="3"/>
  <c r="R293" i="3" s="1"/>
  <c r="R294" i="3" s="1"/>
  <c r="R295" i="3" s="1"/>
  <c r="H102" i="3"/>
  <c r="H103" i="4" s="1"/>
  <c r="Q118" i="3"/>
  <c r="E118" i="5" s="1"/>
  <c r="H117" i="3"/>
  <c r="H118" i="4" s="1"/>
  <c r="L120" i="3"/>
  <c r="I484" i="5"/>
  <c r="I485" i="5" s="1"/>
  <c r="I486" i="5" s="1"/>
  <c r="I487" i="5" s="1"/>
  <c r="Q100" i="3"/>
  <c r="L106" i="3"/>
  <c r="L100" i="3"/>
  <c r="E101" i="4" s="1"/>
  <c r="L115" i="3"/>
  <c r="L118" i="3"/>
  <c r="C105" i="3"/>
  <c r="D105" i="3" s="1"/>
  <c r="D105" i="5" s="1"/>
  <c r="Q114" i="3"/>
  <c r="E114" i="5" s="1"/>
  <c r="H190" i="5"/>
  <c r="Q106" i="3"/>
  <c r="Q113" i="3"/>
  <c r="H311" i="5"/>
  <c r="E490" i="4"/>
  <c r="I490" i="4" s="1"/>
  <c r="I491" i="4" s="1"/>
  <c r="I492" i="4" s="1"/>
  <c r="I185" i="5"/>
  <c r="I186" i="5" s="1"/>
  <c r="I187" i="5" s="1"/>
  <c r="Q105" i="3"/>
  <c r="R105" i="3" s="1"/>
  <c r="H185" i="5"/>
  <c r="I179" i="5"/>
  <c r="I180" i="5" s="1"/>
  <c r="I181" i="5" s="1"/>
  <c r="E172" i="4"/>
  <c r="I172" i="4" s="1"/>
  <c r="I173" i="4" s="1"/>
  <c r="I490" i="5"/>
  <c r="I491" i="5" s="1"/>
  <c r="I492" i="5" s="1"/>
  <c r="I493" i="5" s="1"/>
  <c r="H184" i="5"/>
  <c r="M189" i="3"/>
  <c r="M190" i="3" s="1"/>
  <c r="M191" i="3" s="1"/>
  <c r="M192" i="3" s="1"/>
  <c r="M193" i="3" s="1"/>
  <c r="R310" i="3"/>
  <c r="R311" i="3" s="1"/>
  <c r="R312" i="3" s="1"/>
  <c r="R313" i="3" s="1"/>
  <c r="H106" i="3"/>
  <c r="H107" i="4" s="1"/>
  <c r="R502" i="3"/>
  <c r="R503" i="3" s="1"/>
  <c r="R504" i="3" s="1"/>
  <c r="R505" i="3" s="1"/>
  <c r="H304" i="5"/>
  <c r="H105" i="3"/>
  <c r="H106" i="4" s="1"/>
  <c r="H108" i="3"/>
  <c r="H109" i="4" s="1"/>
  <c r="Q117" i="3"/>
  <c r="R117" i="3" s="1"/>
  <c r="H171" i="5"/>
  <c r="H292" i="5"/>
  <c r="H299" i="5"/>
  <c r="R304" i="3"/>
  <c r="R305" i="3" s="1"/>
  <c r="R306" i="3" s="1"/>
  <c r="R307" i="3" s="1"/>
  <c r="R484" i="3"/>
  <c r="R485" i="3" s="1"/>
  <c r="R486" i="3" s="1"/>
  <c r="R487" i="3" s="1"/>
  <c r="I304" i="5"/>
  <c r="R184" i="3"/>
  <c r="R185" i="3" s="1"/>
  <c r="R186" i="3" s="1"/>
  <c r="R187" i="3" s="1"/>
  <c r="D121" i="3"/>
  <c r="D122" i="4" s="1"/>
  <c r="Q112" i="3"/>
  <c r="J193" i="4"/>
  <c r="J187" i="4"/>
  <c r="J181" i="4"/>
  <c r="J175" i="4"/>
  <c r="H484" i="5"/>
  <c r="H485" i="4"/>
  <c r="H483" i="5"/>
  <c r="H484" i="4"/>
  <c r="H487" i="5"/>
  <c r="H488" i="4"/>
  <c r="H310" i="5"/>
  <c r="H311" i="4"/>
  <c r="H491" i="5"/>
  <c r="H492" i="4"/>
  <c r="H490" i="5"/>
  <c r="H491" i="4"/>
  <c r="H291" i="5"/>
  <c r="H292" i="4"/>
  <c r="H503" i="5"/>
  <c r="H504" i="4"/>
  <c r="H502" i="5"/>
  <c r="H503" i="4"/>
  <c r="H498" i="5"/>
  <c r="H499" i="4"/>
  <c r="D184" i="5"/>
  <c r="D192" i="5"/>
  <c r="D179" i="5"/>
  <c r="D189" i="5"/>
  <c r="D293" i="4"/>
  <c r="Q115" i="3"/>
  <c r="E115" i="5" s="1"/>
  <c r="Q119" i="3"/>
  <c r="E119" i="5" s="1"/>
  <c r="I502" i="5"/>
  <c r="I503" i="5" s="1"/>
  <c r="I504" i="5" s="1"/>
  <c r="I505" i="5" s="1"/>
  <c r="J192" i="4"/>
  <c r="J186" i="4"/>
  <c r="J180" i="4"/>
  <c r="J174" i="4"/>
  <c r="J191" i="4"/>
  <c r="J185" i="4"/>
  <c r="J179" i="4"/>
  <c r="J173" i="4"/>
  <c r="H486" i="5"/>
  <c r="H487" i="4"/>
  <c r="H485" i="5"/>
  <c r="H486" i="4"/>
  <c r="H303" i="5"/>
  <c r="H304" i="4"/>
  <c r="H489" i="5"/>
  <c r="H490" i="4"/>
  <c r="H493" i="5"/>
  <c r="H494" i="4"/>
  <c r="H492" i="5"/>
  <c r="H493" i="4"/>
  <c r="J312" i="4"/>
  <c r="J306" i="4"/>
  <c r="J300" i="4"/>
  <c r="J294" i="4"/>
  <c r="J313" i="4"/>
  <c r="J307" i="4"/>
  <c r="J301" i="4"/>
  <c r="J295" i="4"/>
  <c r="H501" i="5"/>
  <c r="H502" i="4"/>
  <c r="H505" i="5"/>
  <c r="H506" i="4"/>
  <c r="H504" i="5"/>
  <c r="H505" i="4"/>
  <c r="H298" i="5"/>
  <c r="J310" i="5" s="1"/>
  <c r="H299" i="4"/>
  <c r="H189" i="5"/>
  <c r="H190" i="4"/>
  <c r="J184" i="4" s="1"/>
  <c r="H497" i="5"/>
  <c r="H498" i="4"/>
  <c r="I497" i="4"/>
  <c r="I498" i="4" s="1"/>
  <c r="R490" i="3"/>
  <c r="R491" i="3" s="1"/>
  <c r="R492" i="3" s="1"/>
  <c r="R493" i="3" s="1"/>
  <c r="R497" i="3"/>
  <c r="R498" i="3" s="1"/>
  <c r="R499" i="3" s="1"/>
  <c r="I503" i="4"/>
  <c r="I504" i="4" s="1"/>
  <c r="M501" i="3"/>
  <c r="M502" i="3" s="1"/>
  <c r="M503" i="3" s="1"/>
  <c r="M504" i="3" s="1"/>
  <c r="M505" i="3" s="1"/>
  <c r="R179" i="3"/>
  <c r="R180" i="3" s="1"/>
  <c r="R181" i="3" s="1"/>
  <c r="L117" i="3"/>
  <c r="M117" i="3" s="1"/>
  <c r="E171" i="5"/>
  <c r="I171" i="5" s="1"/>
  <c r="I172" i="5" s="1"/>
  <c r="I173" i="5" s="1"/>
  <c r="I174" i="5" s="1"/>
  <c r="I175" i="5" s="1"/>
  <c r="R171" i="3"/>
  <c r="R172" i="3" s="1"/>
  <c r="R173" i="3" s="1"/>
  <c r="R174" i="3" s="1"/>
  <c r="R175" i="3" s="1"/>
  <c r="M309" i="3"/>
  <c r="M310" i="3" s="1"/>
  <c r="M311" i="3" s="1"/>
  <c r="M312" i="3" s="1"/>
  <c r="M313" i="3" s="1"/>
  <c r="E310" i="4"/>
  <c r="I310" i="4" s="1"/>
  <c r="I311" i="4" s="1"/>
  <c r="I312" i="4" s="1"/>
  <c r="M303" i="3"/>
  <c r="M304" i="3" s="1"/>
  <c r="M305" i="3" s="1"/>
  <c r="M306" i="3" s="1"/>
  <c r="M307" i="3" s="1"/>
  <c r="E304" i="4"/>
  <c r="I304" i="4" s="1"/>
  <c r="I305" i="4" s="1"/>
  <c r="I306" i="4" s="1"/>
  <c r="E292" i="4"/>
  <c r="I292" i="4" s="1"/>
  <c r="I293" i="4" s="1"/>
  <c r="I294" i="4" s="1"/>
  <c r="M291" i="3"/>
  <c r="M292" i="3" s="1"/>
  <c r="M293" i="3" s="1"/>
  <c r="M294" i="3" s="1"/>
  <c r="M295" i="3" s="1"/>
  <c r="H297" i="5"/>
  <c r="E189" i="5"/>
  <c r="I189" i="5" s="1"/>
  <c r="I190" i="5" s="1"/>
  <c r="I191" i="5" s="1"/>
  <c r="I192" i="5" s="1"/>
  <c r="I193" i="5" s="1"/>
  <c r="R189" i="3"/>
  <c r="R190" i="3" s="1"/>
  <c r="R191" i="3" s="1"/>
  <c r="R192" i="3" s="1"/>
  <c r="R193" i="3" s="1"/>
  <c r="H113" i="3"/>
  <c r="H114" i="4" s="1"/>
  <c r="H111" i="3"/>
  <c r="H112" i="4" s="1"/>
  <c r="L111" i="3"/>
  <c r="H309" i="5"/>
  <c r="M297" i="3"/>
  <c r="M298" i="3" s="1"/>
  <c r="M299" i="3" s="1"/>
  <c r="M300" i="3" s="1"/>
  <c r="M301" i="3" s="1"/>
  <c r="E298" i="4"/>
  <c r="I298" i="4" s="1"/>
  <c r="I299" i="4" s="1"/>
  <c r="I300" i="4" s="1"/>
  <c r="I310" i="5"/>
  <c r="I311" i="5" s="1"/>
  <c r="I312" i="5" s="1"/>
  <c r="I313" i="5" s="1"/>
  <c r="I305" i="5"/>
  <c r="I306" i="5" s="1"/>
  <c r="I307" i="5" s="1"/>
  <c r="E484" i="4"/>
  <c r="I484" i="4" s="1"/>
  <c r="I485" i="4" s="1"/>
  <c r="I486" i="4" s="1"/>
  <c r="M483" i="3"/>
  <c r="M484" i="3" s="1"/>
  <c r="M485" i="3" s="1"/>
  <c r="M486" i="3" s="1"/>
  <c r="M487" i="3" s="1"/>
  <c r="D101" i="4"/>
  <c r="D100" i="5"/>
  <c r="D102" i="4"/>
  <c r="D101" i="5"/>
  <c r="D103" i="4"/>
  <c r="D102" i="5"/>
  <c r="E102" i="4"/>
  <c r="E103" i="4"/>
  <c r="E109" i="5"/>
  <c r="I298" i="5"/>
  <c r="I299" i="5" s="1"/>
  <c r="I300" i="5" s="1"/>
  <c r="I301" i="5" s="1"/>
  <c r="I292" i="5"/>
  <c r="I293" i="5" s="1"/>
  <c r="I294" i="5" s="1"/>
  <c r="I295" i="5" s="1"/>
  <c r="D100" i="4"/>
  <c r="D99" i="5"/>
  <c r="I185" i="4"/>
  <c r="I179" i="4"/>
  <c r="I191" i="4"/>
  <c r="H305" i="5"/>
  <c r="H312" i="5"/>
  <c r="H300" i="5"/>
  <c r="H293" i="5"/>
  <c r="H178" i="5"/>
  <c r="H186" i="5"/>
  <c r="H172" i="5"/>
  <c r="H191" i="5"/>
  <c r="C117" i="3"/>
  <c r="D117" i="3" s="1"/>
  <c r="C108" i="3"/>
  <c r="C120" i="3"/>
  <c r="C109" i="3"/>
  <c r="C112" i="3"/>
  <c r="C111" i="3"/>
  <c r="D111" i="3" s="1"/>
  <c r="C113" i="3"/>
  <c r="C118" i="3"/>
  <c r="C106" i="3"/>
  <c r="C115" i="3"/>
  <c r="C114" i="3"/>
  <c r="C103" i="3"/>
  <c r="C119" i="3"/>
  <c r="C107" i="3"/>
  <c r="D106" i="4"/>
  <c r="L114" i="3" l="1"/>
  <c r="E115" i="4" s="1"/>
  <c r="H114" i="3"/>
  <c r="H115" i="4" s="1"/>
  <c r="J115" i="4" s="1"/>
  <c r="L113" i="3"/>
  <c r="E114" i="4" s="1"/>
  <c r="R106" i="3"/>
  <c r="R107" i="3" s="1"/>
  <c r="R108" i="3" s="1"/>
  <c r="R109" i="3" s="1"/>
  <c r="H112" i="3"/>
  <c r="H113" i="4" s="1"/>
  <c r="H118" i="3"/>
  <c r="H119" i="4" s="1"/>
  <c r="L112" i="3"/>
  <c r="E113" i="4" s="1"/>
  <c r="E99" i="5"/>
  <c r="H119" i="3"/>
  <c r="H120" i="4" s="1"/>
  <c r="H121" i="3"/>
  <c r="H122" i="4" s="1"/>
  <c r="R100" i="3"/>
  <c r="R101" i="3" s="1"/>
  <c r="R102" i="3" s="1"/>
  <c r="R103" i="3" s="1"/>
  <c r="Q120" i="3"/>
  <c r="E120" i="5" s="1"/>
  <c r="H120" i="3"/>
  <c r="H121" i="4" s="1"/>
  <c r="H115" i="3"/>
  <c r="H116" i="4" s="1"/>
  <c r="M118" i="3"/>
  <c r="M119" i="3" s="1"/>
  <c r="M120" i="3" s="1"/>
  <c r="M121" i="3" s="1"/>
  <c r="R112" i="3"/>
  <c r="R113" i="3" s="1"/>
  <c r="R114" i="3" s="1"/>
  <c r="R115" i="3" s="1"/>
  <c r="R118" i="3"/>
  <c r="R119" i="3" s="1"/>
  <c r="R120" i="3" s="1"/>
  <c r="R121" i="3" s="1"/>
  <c r="H107" i="3"/>
  <c r="H108" i="4" s="1"/>
  <c r="J120" i="4" s="1"/>
  <c r="H109" i="3"/>
  <c r="H110" i="4" s="1"/>
  <c r="L105" i="3"/>
  <c r="E117" i="5"/>
  <c r="I117" i="5" s="1"/>
  <c r="I118" i="5" s="1"/>
  <c r="I119" i="5" s="1"/>
  <c r="D121" i="5"/>
  <c r="J305" i="4"/>
  <c r="J189" i="5"/>
  <c r="E108" i="4"/>
  <c r="D107" i="3"/>
  <c r="D108" i="4" s="1"/>
  <c r="E104" i="4"/>
  <c r="D103" i="3"/>
  <c r="D103" i="5" s="1"/>
  <c r="E116" i="4"/>
  <c r="D115" i="3"/>
  <c r="D115" i="5" s="1"/>
  <c r="E119" i="4"/>
  <c r="D118" i="3"/>
  <c r="D119" i="4" s="1"/>
  <c r="E110" i="4"/>
  <c r="D109" i="3"/>
  <c r="D110" i="4" s="1"/>
  <c r="E109" i="4"/>
  <c r="D108" i="3"/>
  <c r="D109" i="4" s="1"/>
  <c r="J311" i="5"/>
  <c r="J305" i="5"/>
  <c r="J299" i="5"/>
  <c r="J293" i="5"/>
  <c r="J106" i="4"/>
  <c r="J118" i="4"/>
  <c r="J119" i="4"/>
  <c r="J503" i="5"/>
  <c r="J497" i="5"/>
  <c r="J491" i="5"/>
  <c r="J485" i="5"/>
  <c r="J504" i="5"/>
  <c r="J498" i="5"/>
  <c r="J492" i="5"/>
  <c r="J486" i="5"/>
  <c r="J292" i="5"/>
  <c r="J304" i="5"/>
  <c r="J171" i="5"/>
  <c r="J183" i="5"/>
  <c r="J293" i="4"/>
  <c r="J310" i="4"/>
  <c r="J304" i="4"/>
  <c r="J298" i="4"/>
  <c r="J292" i="4"/>
  <c r="J502" i="4"/>
  <c r="J496" i="4"/>
  <c r="J490" i="4"/>
  <c r="J484" i="4"/>
  <c r="J503" i="4"/>
  <c r="J497" i="4"/>
  <c r="J491" i="4"/>
  <c r="J485" i="4"/>
  <c r="J172" i="4"/>
  <c r="E120" i="4"/>
  <c r="D119" i="3"/>
  <c r="D120" i="4" s="1"/>
  <c r="D114" i="3"/>
  <c r="D115" i="4" s="1"/>
  <c r="E107" i="4"/>
  <c r="D106" i="3"/>
  <c r="D107" i="4" s="1"/>
  <c r="D113" i="3"/>
  <c r="D114" i="4" s="1"/>
  <c r="D112" i="3"/>
  <c r="D113" i="4" s="1"/>
  <c r="E121" i="4"/>
  <c r="D120" i="3"/>
  <c r="D121" i="4" s="1"/>
  <c r="J190" i="5"/>
  <c r="J184" i="5"/>
  <c r="J178" i="5"/>
  <c r="J172" i="5"/>
  <c r="J100" i="4"/>
  <c r="J112" i="4"/>
  <c r="J101" i="4"/>
  <c r="J504" i="4"/>
  <c r="J498" i="4"/>
  <c r="J492" i="4"/>
  <c r="J486" i="4"/>
  <c r="J505" i="4"/>
  <c r="J499" i="4"/>
  <c r="J493" i="4"/>
  <c r="J487" i="4"/>
  <c r="J298" i="5"/>
  <c r="J177" i="5"/>
  <c r="J108" i="4"/>
  <c r="J109" i="4"/>
  <c r="J299" i="4"/>
  <c r="J311" i="4"/>
  <c r="J309" i="5"/>
  <c r="J303" i="5"/>
  <c r="J297" i="5"/>
  <c r="J291" i="5"/>
  <c r="J501" i="5"/>
  <c r="J495" i="5"/>
  <c r="J489" i="5"/>
  <c r="J483" i="5"/>
  <c r="J502" i="5"/>
  <c r="J496" i="5"/>
  <c r="J490" i="5"/>
  <c r="J484" i="5"/>
  <c r="J178" i="4"/>
  <c r="J190" i="4"/>
  <c r="E118" i="4"/>
  <c r="I118" i="4" s="1"/>
  <c r="D117" i="5"/>
  <c r="M105" i="3"/>
  <c r="M106" i="3" s="1"/>
  <c r="M107" i="3" s="1"/>
  <c r="M108" i="3" s="1"/>
  <c r="M109" i="3" s="1"/>
  <c r="E106" i="4"/>
  <c r="I106" i="4" s="1"/>
  <c r="M99" i="3"/>
  <c r="M100" i="3" s="1"/>
  <c r="M101" i="3" s="1"/>
  <c r="M102" i="3" s="1"/>
  <c r="M103" i="3" s="1"/>
  <c r="E100" i="4"/>
  <c r="I100" i="4" s="1"/>
  <c r="I101" i="4" s="1"/>
  <c r="I102" i="4" s="1"/>
  <c r="I103" i="4" s="1"/>
  <c r="M111" i="3"/>
  <c r="M112" i="3" s="1"/>
  <c r="M113" i="3" s="1"/>
  <c r="M114" i="3" s="1"/>
  <c r="M115" i="3" s="1"/>
  <c r="E112" i="4"/>
  <c r="I112" i="4" s="1"/>
  <c r="E100" i="5"/>
  <c r="E106" i="5"/>
  <c r="E112" i="5"/>
  <c r="E102" i="5"/>
  <c r="E101" i="5"/>
  <c r="H105" i="5"/>
  <c r="D111" i="5"/>
  <c r="E105" i="5"/>
  <c r="I105" i="5" s="1"/>
  <c r="I99" i="5"/>
  <c r="E107" i="5"/>
  <c r="E113" i="5"/>
  <c r="E103" i="5"/>
  <c r="E111" i="5"/>
  <c r="I111" i="5" s="1"/>
  <c r="E108" i="5"/>
  <c r="H99" i="5"/>
  <c r="I499" i="4"/>
  <c r="I493" i="4"/>
  <c r="I487" i="4"/>
  <c r="I505" i="4"/>
  <c r="I313" i="4"/>
  <c r="I301" i="4"/>
  <c r="I307" i="4"/>
  <c r="I295" i="4"/>
  <c r="I192" i="4"/>
  <c r="I174" i="4"/>
  <c r="I180" i="4"/>
  <c r="I186" i="4"/>
  <c r="H306" i="5"/>
  <c r="H294" i="5"/>
  <c r="H173" i="5"/>
  <c r="H192" i="5"/>
  <c r="H179" i="5"/>
  <c r="D112" i="4"/>
  <c r="D118" i="4"/>
  <c r="I119" i="4" l="1"/>
  <c r="J114" i="4"/>
  <c r="J103" i="4"/>
  <c r="J113" i="4"/>
  <c r="J107" i="4"/>
  <c r="J121" i="4"/>
  <c r="J102" i="4"/>
  <c r="I120" i="5"/>
  <c r="I121" i="5" s="1"/>
  <c r="D112" i="5"/>
  <c r="D106" i="5"/>
  <c r="D116" i="4"/>
  <c r="D109" i="5"/>
  <c r="D107" i="5"/>
  <c r="D119" i="5"/>
  <c r="D108" i="5"/>
  <c r="D118" i="5"/>
  <c r="I104" i="4"/>
  <c r="I120" i="4"/>
  <c r="I121" i="4" s="1"/>
  <c r="I122" i="4" s="1"/>
  <c r="I113" i="4"/>
  <c r="I114" i="4" s="1"/>
  <c r="I115" i="4" s="1"/>
  <c r="I116" i="4" s="1"/>
  <c r="I107" i="4"/>
  <c r="I108" i="4" s="1"/>
  <c r="I109" i="4" s="1"/>
  <c r="I110" i="4" s="1"/>
  <c r="I106" i="5"/>
  <c r="I107" i="5" s="1"/>
  <c r="I108" i="5" s="1"/>
  <c r="I109" i="5" s="1"/>
  <c r="D113" i="5"/>
  <c r="D104" i="4"/>
  <c r="D114" i="5"/>
  <c r="D120" i="5"/>
  <c r="J312" i="5"/>
  <c r="J306" i="5"/>
  <c r="J300" i="5"/>
  <c r="J294" i="5"/>
  <c r="J191" i="5"/>
  <c r="J185" i="5"/>
  <c r="J179" i="5"/>
  <c r="J173" i="5"/>
  <c r="I112" i="5"/>
  <c r="I113" i="5" s="1"/>
  <c r="I114" i="5" s="1"/>
  <c r="I115" i="5" s="1"/>
  <c r="I100" i="5"/>
  <c r="I101" i="5" s="1"/>
  <c r="I102" i="5" s="1"/>
  <c r="I103" i="5" s="1"/>
  <c r="H187" i="5"/>
  <c r="H301" i="5"/>
  <c r="H117" i="5"/>
  <c r="H313" i="5"/>
  <c r="H100" i="5"/>
  <c r="H111" i="5"/>
  <c r="H106" i="5"/>
  <c r="I506" i="4"/>
  <c r="I494" i="4"/>
  <c r="I488" i="4"/>
  <c r="I500" i="4"/>
  <c r="I308" i="4"/>
  <c r="I314" i="4"/>
  <c r="I302" i="4"/>
  <c r="I296" i="4"/>
  <c r="I187" i="4"/>
  <c r="I175" i="4"/>
  <c r="I181" i="4"/>
  <c r="I193" i="4"/>
  <c r="H180" i="5"/>
  <c r="H174" i="5"/>
  <c r="K310" i="5"/>
  <c r="K184" i="5"/>
  <c r="K185" i="5"/>
  <c r="K312" i="5"/>
  <c r="K300" i="5"/>
  <c r="K312" i="4"/>
  <c r="K299" i="4"/>
  <c r="K298" i="4"/>
  <c r="K298" i="5"/>
  <c r="K309" i="5"/>
  <c r="K310" i="4"/>
  <c r="K299" i="5"/>
  <c r="K300" i="4"/>
  <c r="K183" i="5"/>
  <c r="K311" i="5"/>
  <c r="K311" i="4"/>
  <c r="K297" i="5"/>
  <c r="J111" i="5" l="1"/>
  <c r="J117" i="5"/>
  <c r="J192" i="5"/>
  <c r="J186" i="5"/>
  <c r="J180" i="5"/>
  <c r="J174" i="5"/>
  <c r="J99" i="5"/>
  <c r="J105" i="5"/>
  <c r="H295" i="5"/>
  <c r="H307" i="5"/>
  <c r="H101" i="5"/>
  <c r="H193" i="5"/>
  <c r="H107" i="5"/>
  <c r="H112" i="5"/>
  <c r="H118" i="5"/>
  <c r="I194" i="4"/>
  <c r="I176" i="4"/>
  <c r="I182" i="4"/>
  <c r="I188" i="4"/>
  <c r="K304" i="4"/>
  <c r="K502" i="5"/>
  <c r="K503" i="4"/>
  <c r="K306" i="4"/>
  <c r="K191" i="4"/>
  <c r="K492" i="4"/>
  <c r="K291" i="5"/>
  <c r="K495" i="5"/>
  <c r="K496" i="4"/>
  <c r="K189" i="5"/>
  <c r="K489" i="5"/>
  <c r="K301" i="4"/>
  <c r="K294" i="5"/>
  <c r="K192" i="5"/>
  <c r="K293" i="4"/>
  <c r="K191" i="5"/>
  <c r="K484" i="5"/>
  <c r="K192" i="4"/>
  <c r="K185" i="4"/>
  <c r="K504" i="4"/>
  <c r="K313" i="4"/>
  <c r="K190" i="4"/>
  <c r="K503" i="5"/>
  <c r="K497" i="4"/>
  <c r="K184" i="4"/>
  <c r="K306" i="5"/>
  <c r="K305" i="5"/>
  <c r="K490" i="4"/>
  <c r="K307" i="4"/>
  <c r="K483" i="5"/>
  <c r="K292" i="5"/>
  <c r="K186" i="5"/>
  <c r="K485" i="5"/>
  <c r="K502" i="4"/>
  <c r="K304" i="5"/>
  <c r="K486" i="5"/>
  <c r="K186" i="4"/>
  <c r="K295" i="4"/>
  <c r="K490" i="5"/>
  <c r="K305" i="4"/>
  <c r="K491" i="5"/>
  <c r="K492" i="5"/>
  <c r="K496" i="5"/>
  <c r="K501" i="5"/>
  <c r="K498" i="4"/>
  <c r="K292" i="4"/>
  <c r="K497" i="5"/>
  <c r="K190" i="5"/>
  <c r="K294" i="4"/>
  <c r="K498" i="5"/>
  <c r="K293" i="5"/>
  <c r="K491" i="4"/>
  <c r="K303" i="5"/>
  <c r="K504" i="5"/>
  <c r="J118" i="5" l="1"/>
  <c r="J100" i="5"/>
  <c r="J112" i="5"/>
  <c r="J106" i="5"/>
  <c r="H181" i="5"/>
  <c r="H175" i="5"/>
  <c r="H119" i="5"/>
  <c r="H108" i="5"/>
  <c r="H113" i="5"/>
  <c r="H102" i="5"/>
  <c r="K173" i="4"/>
  <c r="K484" i="4"/>
  <c r="K187" i="4"/>
  <c r="K486" i="4"/>
  <c r="K180" i="5"/>
  <c r="K181" i="4"/>
  <c r="K179" i="4"/>
  <c r="K487" i="4"/>
  <c r="K172" i="4"/>
  <c r="K178" i="4"/>
  <c r="K174" i="4"/>
  <c r="K485" i="4"/>
  <c r="K172" i="5"/>
  <c r="K493" i="4"/>
  <c r="K178" i="5"/>
  <c r="K499" i="4"/>
  <c r="K174" i="5"/>
  <c r="K180" i="4"/>
  <c r="K171" i="5"/>
  <c r="K173" i="5"/>
  <c r="K175" i="4"/>
  <c r="K179" i="5"/>
  <c r="K193" i="4"/>
  <c r="K505" i="4"/>
  <c r="K177" i="5"/>
  <c r="J119" i="5" l="1"/>
  <c r="J107" i="5"/>
  <c r="J113" i="5"/>
  <c r="J101" i="5"/>
  <c r="H114" i="5"/>
  <c r="H120" i="5"/>
  <c r="J120" i="5" s="1"/>
  <c r="H103" i="5"/>
  <c r="H109" i="5"/>
  <c r="K106" i="4"/>
  <c r="K107" i="5"/>
  <c r="K107" i="4"/>
  <c r="K100" i="5"/>
  <c r="K100" i="4"/>
  <c r="K101" i="5"/>
  <c r="K99" i="5"/>
  <c r="K102" i="4"/>
  <c r="K105" i="5"/>
  <c r="K108" i="4"/>
  <c r="K106" i="5"/>
  <c r="K101" i="4"/>
  <c r="J114" i="5" l="1"/>
  <c r="J108" i="5"/>
  <c r="J102" i="5"/>
  <c r="H115" i="5"/>
  <c r="H121" i="5"/>
  <c r="K112" i="5"/>
  <c r="K120" i="5"/>
  <c r="K118" i="5"/>
  <c r="K103" i="4"/>
  <c r="K102" i="5"/>
  <c r="K121" i="4"/>
  <c r="K113" i="4"/>
  <c r="K118" i="4"/>
  <c r="K109" i="4"/>
  <c r="K117" i="5"/>
  <c r="K120" i="4"/>
  <c r="K108" i="5"/>
  <c r="K111" i="5"/>
  <c r="K112" i="4"/>
  <c r="K119" i="4"/>
  <c r="K114" i="4"/>
  <c r="K113" i="5"/>
  <c r="K119" i="5"/>
  <c r="K114" i="5"/>
  <c r="K115" i="4"/>
</calcChain>
</file>

<file path=xl/sharedStrings.xml><?xml version="1.0" encoding="utf-8"?>
<sst xmlns="http://schemas.openxmlformats.org/spreadsheetml/2006/main" count="6452" uniqueCount="149">
  <si>
    <t>Site ID</t>
  </si>
  <si>
    <t xml:space="preserve">Moisture Factor </t>
  </si>
  <si>
    <t xml:space="preserve">1 D1 </t>
  </si>
  <si>
    <t xml:space="preserve">2 D1 </t>
  </si>
  <si>
    <t xml:space="preserve">3 D1 </t>
  </si>
  <si>
    <t xml:space="preserve">4 D1 </t>
  </si>
  <si>
    <t>1 D2</t>
  </si>
  <si>
    <t xml:space="preserve">1 S1 </t>
  </si>
  <si>
    <t>1 S2</t>
  </si>
  <si>
    <t>2 D2</t>
  </si>
  <si>
    <t xml:space="preserve">2 S1 </t>
  </si>
  <si>
    <t>2 S2</t>
  </si>
  <si>
    <t>3 D2</t>
  </si>
  <si>
    <t xml:space="preserve">3 S1 </t>
  </si>
  <si>
    <t>3 S2</t>
  </si>
  <si>
    <t>4 D2</t>
  </si>
  <si>
    <t xml:space="preserve">4 S1 </t>
  </si>
  <si>
    <t>4 S2</t>
  </si>
  <si>
    <t xml:space="preserve">6 D1 </t>
  </si>
  <si>
    <t>6 D2</t>
  </si>
  <si>
    <t xml:space="preserve">6 S1 </t>
  </si>
  <si>
    <t>6 S2</t>
  </si>
  <si>
    <t xml:space="preserve">7 D1 </t>
  </si>
  <si>
    <t>7 D2</t>
  </si>
  <si>
    <t xml:space="preserve">7 S1 </t>
  </si>
  <si>
    <t>7 S2</t>
  </si>
  <si>
    <t xml:space="preserve">8 D1 </t>
  </si>
  <si>
    <t>8 D2</t>
  </si>
  <si>
    <t xml:space="preserve">8 S1 </t>
  </si>
  <si>
    <t>8 S2</t>
  </si>
  <si>
    <t xml:space="preserve">9 D1 </t>
  </si>
  <si>
    <t>9 D2</t>
  </si>
  <si>
    <t xml:space="preserve">9 S1 </t>
  </si>
  <si>
    <t>9 S2</t>
  </si>
  <si>
    <t xml:space="preserve">10 D1 </t>
  </si>
  <si>
    <t>10 D2</t>
  </si>
  <si>
    <t xml:space="preserve">10 S1 </t>
  </si>
  <si>
    <t>10 S2</t>
  </si>
  <si>
    <t xml:space="preserve">11 D1 </t>
  </si>
  <si>
    <t>11 D2</t>
  </si>
  <si>
    <t xml:space="preserve">11 S1 </t>
  </si>
  <si>
    <t>11 S2</t>
  </si>
  <si>
    <t xml:space="preserve">12 D1 </t>
  </si>
  <si>
    <t>12 D2</t>
  </si>
  <si>
    <t xml:space="preserve">12 S1 </t>
  </si>
  <si>
    <t>12 S2</t>
  </si>
  <si>
    <t xml:space="preserve">13 D1 </t>
  </si>
  <si>
    <t>13 D2</t>
  </si>
  <si>
    <t xml:space="preserve">13 S1 </t>
  </si>
  <si>
    <t>13 S2</t>
  </si>
  <si>
    <t xml:space="preserve">14 D1 </t>
  </si>
  <si>
    <t>14 D2</t>
  </si>
  <si>
    <t xml:space="preserve">14 S1 </t>
  </si>
  <si>
    <t>14 S2</t>
  </si>
  <si>
    <t xml:space="preserve">15 D1 </t>
  </si>
  <si>
    <t>15 D2</t>
  </si>
  <si>
    <t xml:space="preserve">15 S1 </t>
  </si>
  <si>
    <t>15 S2</t>
  </si>
  <si>
    <t xml:space="preserve">16 D1 </t>
  </si>
  <si>
    <t>16 D2</t>
  </si>
  <si>
    <t xml:space="preserve">16 S1 </t>
  </si>
  <si>
    <t>16 S2</t>
  </si>
  <si>
    <t xml:space="preserve">17 D1 </t>
  </si>
  <si>
    <t>17 D2</t>
  </si>
  <si>
    <t xml:space="preserve">17 S1 </t>
  </si>
  <si>
    <t>17 S2</t>
  </si>
  <si>
    <t xml:space="preserve">18 D1 </t>
  </si>
  <si>
    <t>18 D2</t>
  </si>
  <si>
    <t xml:space="preserve">18 S1 </t>
  </si>
  <si>
    <t>18 S2</t>
  </si>
  <si>
    <t xml:space="preserve">19 D1 </t>
  </si>
  <si>
    <t>19 D2</t>
  </si>
  <si>
    <t xml:space="preserve">19 S1 </t>
  </si>
  <si>
    <t>20 S2</t>
  </si>
  <si>
    <t>19 S2</t>
  </si>
  <si>
    <t xml:space="preserve">20 D1 </t>
  </si>
  <si>
    <t>20 D2</t>
  </si>
  <si>
    <t xml:space="preserve">20 S1 </t>
  </si>
  <si>
    <t xml:space="preserve">21 D1 </t>
  </si>
  <si>
    <t>21 D2</t>
  </si>
  <si>
    <t xml:space="preserve">21 S1 </t>
  </si>
  <si>
    <t>21 S2</t>
  </si>
  <si>
    <t xml:space="preserve">22 D1 </t>
  </si>
  <si>
    <t>22 D2</t>
  </si>
  <si>
    <t xml:space="preserve">22 S1 </t>
  </si>
  <si>
    <t>22 S2</t>
  </si>
  <si>
    <t xml:space="preserve">23 D1 </t>
  </si>
  <si>
    <t>23 D2</t>
  </si>
  <si>
    <t xml:space="preserve">23 S1 </t>
  </si>
  <si>
    <t>23 S2</t>
  </si>
  <si>
    <t xml:space="preserve">24 D1 </t>
  </si>
  <si>
    <t>24 D2</t>
  </si>
  <si>
    <t xml:space="preserve">24 S1 </t>
  </si>
  <si>
    <t>24 S2</t>
  </si>
  <si>
    <t xml:space="preserve">25 D1 </t>
  </si>
  <si>
    <t>25 D2</t>
  </si>
  <si>
    <t xml:space="preserve">25 S1 </t>
  </si>
  <si>
    <t>25 S2</t>
  </si>
  <si>
    <t xml:space="preserve">26 D1 </t>
  </si>
  <si>
    <t>26 D2</t>
  </si>
  <si>
    <t xml:space="preserve">26 S1 </t>
  </si>
  <si>
    <t>26 S2</t>
  </si>
  <si>
    <t>Mass of tray (g)</t>
  </si>
  <si>
    <t xml:space="preserve">mass of soil and tray (g) </t>
  </si>
  <si>
    <t>Mass of soil (g)</t>
  </si>
  <si>
    <t xml:space="preserve">Oven dry mass of soil (g) </t>
  </si>
  <si>
    <t xml:space="preserve">Depth increment </t>
  </si>
  <si>
    <t xml:space="preserve">0-10 cm </t>
  </si>
  <si>
    <t xml:space="preserve">10-25 cm </t>
  </si>
  <si>
    <t xml:space="preserve">25-40 cm </t>
  </si>
  <si>
    <t xml:space="preserve">40-60 cm </t>
  </si>
  <si>
    <t xml:space="preserve">60-65 cm </t>
  </si>
  <si>
    <t>Mass of tray and moist soil (g)</t>
  </si>
  <si>
    <t xml:space="preserve">Mass of oven dry soil (g) </t>
  </si>
  <si>
    <t xml:space="preserve">Cumulative depth (cm) </t>
  </si>
  <si>
    <t xml:space="preserve">0-25 cm </t>
  </si>
  <si>
    <t xml:space="preserve">0-40 cm </t>
  </si>
  <si>
    <t xml:space="preserve">0-60 cm </t>
  </si>
  <si>
    <t>`</t>
  </si>
  <si>
    <r>
      <t>Soil mass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</si>
  <si>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Cumulative soil mass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</si>
  <si>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Mass of C for DI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</si>
  <si>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>Soil mass (t.ha-1)</t>
  </si>
  <si>
    <t>RSM</t>
  </si>
  <si>
    <t>Depth increment (cm)</t>
  </si>
  <si>
    <r>
      <t>Corrected mass of C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</si>
  <si>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Cumulative mass of C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</si>
  <si>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Mass of N for DI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</si>
  <si>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r>
      <t>Cumulative mass of N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</si>
  <si>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>Mass of stones (g)</t>
  </si>
  <si>
    <t>0-65 cm</t>
  </si>
  <si>
    <t xml:space="preserve">0-65 cm </t>
  </si>
  <si>
    <t>Mass of N (t.ha-1)</t>
  </si>
  <si>
    <t>% C (AD)</t>
  </si>
  <si>
    <t>% C (OD)</t>
  </si>
  <si>
    <t>% N (OD)</t>
  </si>
  <si>
    <t>% N (AD)</t>
  </si>
  <si>
    <t>use different M/C for ground sample (see blue file)</t>
  </si>
  <si>
    <t xml:space="preserve">Plot </t>
  </si>
  <si>
    <t>D1</t>
  </si>
  <si>
    <t>D2</t>
  </si>
  <si>
    <t>S1</t>
  </si>
  <si>
    <t>S2</t>
  </si>
  <si>
    <r>
      <t>Soil mass corrected for stones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</si>
  <si>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>Mass of soil corrected for stones (g)</t>
  </si>
  <si>
    <r>
      <t>Mass of C (t.ha</t>
    </r>
    <r>
      <rPr>
        <vertAlign val="superscript"/>
        <sz val="11"/>
        <color theme="0"/>
        <rFont val="Calibri"/>
        <family val="2"/>
        <scheme val="minor"/>
      </rPr>
      <t>-1</t>
    </r>
    <r>
      <rPr>
        <sz val="11"/>
        <color theme="0"/>
        <rFont val="Calibri"/>
        <family val="2"/>
        <scheme val="minor"/>
      </rPr>
      <t>)</t>
    </r>
  </si>
  <si>
    <t>Equivalent soil mass calculations require a cublic spline function to be added onto Excel. A free add on can be obtained from: http://www.srs1software.com/SRS1CubicSplineForExcel.aspx</t>
  </si>
  <si>
    <t>ESM</t>
  </si>
  <si>
    <t>Equivalent soil mass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</si>
</sst>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0" xfId="0" applyNumberFormat="1" applyBorder="1"/>
    <xf numFmtId="2" fontId="0" fillId="0" borderId="1" xfId="0" applyNumberFormat="1" applyBorder="1"/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Fill="1" applyBorder="1"/>
    <xf numFmtId="2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2" fontId="0" fillId="3" borderId="0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0" fillId="0" borderId="7" xfId="0" applyNumberFormat="1" applyBorder="1"/>
    <xf numFmtId="0" fontId="0" fillId="0" borderId="3" xfId="0" applyBorder="1" applyAlignment="1">
      <alignment horizontal="center" vertical="center"/>
    </xf>
    <xf numFmtId="2" fontId="0" fillId="0" borderId="8" xfId="0" applyNumberFormat="1" applyBorder="1"/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/>
    </xf>
    <xf numFmtId="2" fontId="0" fillId="0" borderId="0" xfId="0" applyNumberFormat="1" applyFill="1" applyBorder="1"/>
    <xf numFmtId="0" fontId="0" fillId="4" borderId="0" xfId="0" applyFill="1" applyBorder="1"/>
    <xf numFmtId="0" fontId="0" fillId="4" borderId="10" xfId="0" applyFill="1" applyBorder="1"/>
    <xf numFmtId="2" fontId="0" fillId="4" borderId="10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21" xfId="0" applyFill="1" applyBorder="1"/>
    <xf numFmtId="2" fontId="0" fillId="0" borderId="20" xfId="0" applyNumberFormat="1" applyBorder="1" applyAlignment="1">
      <alignment horizontal="center" vertical="center"/>
    </xf>
    <xf numFmtId="2" fontId="0" fillId="4" borderId="21" xfId="0" applyNumberFormat="1" applyFill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4" fontId="0" fillId="0" borderId="0" xfId="0" applyNumberForma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164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"/>
  <sheetViews>
    <sheetView topLeftCell="A16" zoomScale="85" zoomScaleNormal="85" workbookViewId="0">
      <selection activeCell="H38" sqref="H38"/>
    </sheetView>
  </sheetViews>
  <sheetFormatPr defaultRowHeight="15" x14ac:dyDescent="0.25"/>
  <cols>
    <col min="1" max="1" width="13.42578125" style="1" customWidth="1"/>
    <col min="2" max="2" width="17" style="1" customWidth="1"/>
    <col min="3" max="3" width="18.85546875" customWidth="1"/>
    <col min="4" max="4" width="22.5703125" customWidth="1"/>
    <col min="5" max="5" width="26.7109375" customWidth="1"/>
    <col min="6" max="6" width="24.28515625" style="26" customWidth="1"/>
    <col min="7" max="7" width="22" customWidth="1"/>
    <col min="8" max="8" width="26.140625" customWidth="1"/>
  </cols>
  <sheetData>
    <row r="1" spans="1:6" ht="30.75" customHeight="1" x14ac:dyDescent="0.25">
      <c r="A1" s="37" t="s">
        <v>0</v>
      </c>
      <c r="B1" s="38" t="s">
        <v>106</v>
      </c>
      <c r="C1" s="38" t="s">
        <v>102</v>
      </c>
      <c r="D1" s="38" t="s">
        <v>112</v>
      </c>
      <c r="E1" s="38" t="s">
        <v>113</v>
      </c>
      <c r="F1" s="39" t="s">
        <v>1</v>
      </c>
    </row>
    <row r="2" spans="1:6" x14ac:dyDescent="0.25">
      <c r="A2" s="40"/>
      <c r="B2" s="2"/>
      <c r="C2" s="3"/>
      <c r="D2" s="3"/>
      <c r="E2" s="3"/>
      <c r="F2" s="41"/>
    </row>
    <row r="3" spans="1:6" x14ac:dyDescent="0.25">
      <c r="A3" s="40" t="s">
        <v>2</v>
      </c>
      <c r="B3" s="2" t="s">
        <v>107</v>
      </c>
      <c r="C3" s="3"/>
      <c r="D3" s="3"/>
      <c r="E3" s="3"/>
      <c r="F3" s="41"/>
    </row>
    <row r="4" spans="1:6" x14ac:dyDescent="0.25">
      <c r="A4" s="40" t="s">
        <v>2</v>
      </c>
      <c r="B4" s="2" t="s">
        <v>108</v>
      </c>
      <c r="C4" s="3"/>
      <c r="D4" s="3"/>
      <c r="E4" s="3"/>
      <c r="F4" s="41"/>
    </row>
    <row r="5" spans="1:6" x14ac:dyDescent="0.25">
      <c r="A5" s="40" t="s">
        <v>2</v>
      </c>
      <c r="B5" s="2" t="s">
        <v>109</v>
      </c>
      <c r="C5" s="3"/>
      <c r="D5" s="3"/>
      <c r="E5" s="3"/>
      <c r="F5" s="41"/>
    </row>
    <row r="6" spans="1:6" x14ac:dyDescent="0.25">
      <c r="A6" s="40" t="s">
        <v>2</v>
      </c>
      <c r="B6" s="2" t="s">
        <v>110</v>
      </c>
      <c r="C6" s="3"/>
      <c r="D6" s="3"/>
      <c r="E6" s="3"/>
      <c r="F6" s="41"/>
    </row>
    <row r="7" spans="1:6" x14ac:dyDescent="0.25">
      <c r="A7" s="40" t="s">
        <v>2</v>
      </c>
      <c r="B7" s="2" t="s">
        <v>111</v>
      </c>
      <c r="C7" s="3"/>
      <c r="D7" s="3"/>
      <c r="E7" s="3"/>
      <c r="F7" s="41"/>
    </row>
    <row r="8" spans="1:6" x14ac:dyDescent="0.25">
      <c r="A8" s="40"/>
      <c r="B8" s="2"/>
      <c r="C8" s="3"/>
      <c r="D8" s="3"/>
      <c r="E8" s="3"/>
      <c r="F8" s="41"/>
    </row>
    <row r="9" spans="1:6" x14ac:dyDescent="0.25">
      <c r="A9" s="40" t="s">
        <v>6</v>
      </c>
      <c r="B9" s="2" t="s">
        <v>107</v>
      </c>
      <c r="C9" s="3"/>
      <c r="D9" s="3"/>
      <c r="E9" s="3"/>
      <c r="F9" s="41"/>
    </row>
    <row r="10" spans="1:6" x14ac:dyDescent="0.25">
      <c r="A10" s="40" t="s">
        <v>6</v>
      </c>
      <c r="B10" s="2" t="s">
        <v>108</v>
      </c>
      <c r="C10" s="3"/>
      <c r="D10" s="3"/>
      <c r="E10" s="3"/>
      <c r="F10" s="41"/>
    </row>
    <row r="11" spans="1:6" x14ac:dyDescent="0.25">
      <c r="A11" s="40" t="s">
        <v>6</v>
      </c>
      <c r="B11" s="2" t="s">
        <v>109</v>
      </c>
      <c r="C11" s="3"/>
      <c r="D11" s="3"/>
      <c r="E11" s="3"/>
      <c r="F11" s="41"/>
    </row>
    <row r="12" spans="1:6" x14ac:dyDescent="0.25">
      <c r="A12" s="40" t="s">
        <v>6</v>
      </c>
      <c r="B12" s="2" t="s">
        <v>110</v>
      </c>
      <c r="C12" s="3"/>
      <c r="D12" s="3"/>
      <c r="E12" s="3"/>
      <c r="F12" s="41"/>
    </row>
    <row r="13" spans="1:6" x14ac:dyDescent="0.25">
      <c r="A13" s="40" t="s">
        <v>6</v>
      </c>
      <c r="B13" s="2" t="s">
        <v>111</v>
      </c>
      <c r="C13" s="3"/>
      <c r="D13" s="3"/>
      <c r="E13" s="3"/>
      <c r="F13" s="41"/>
    </row>
    <row r="14" spans="1:6" x14ac:dyDescent="0.25">
      <c r="A14" s="40"/>
      <c r="B14" s="2"/>
      <c r="C14" s="3"/>
      <c r="D14" s="3"/>
      <c r="E14" s="3"/>
      <c r="F14" s="41"/>
    </row>
    <row r="15" spans="1:6" x14ac:dyDescent="0.25">
      <c r="A15" s="40" t="s">
        <v>7</v>
      </c>
      <c r="B15" s="2" t="s">
        <v>107</v>
      </c>
      <c r="C15" s="3"/>
      <c r="D15" s="3"/>
      <c r="E15" s="3"/>
      <c r="F15" s="41"/>
    </row>
    <row r="16" spans="1:6" x14ac:dyDescent="0.25">
      <c r="A16" s="40" t="s">
        <v>7</v>
      </c>
      <c r="B16" s="2" t="s">
        <v>108</v>
      </c>
      <c r="C16" s="3"/>
      <c r="D16" s="3"/>
      <c r="E16" s="3"/>
      <c r="F16" s="41"/>
    </row>
    <row r="17" spans="1:6" x14ac:dyDescent="0.25">
      <c r="A17" s="40" t="s">
        <v>7</v>
      </c>
      <c r="B17" s="2" t="s">
        <v>109</v>
      </c>
      <c r="C17" s="3"/>
      <c r="D17" s="3"/>
      <c r="E17" s="3"/>
      <c r="F17" s="41"/>
    </row>
    <row r="18" spans="1:6" x14ac:dyDescent="0.25">
      <c r="A18" s="40" t="s">
        <v>7</v>
      </c>
      <c r="B18" s="2" t="s">
        <v>110</v>
      </c>
      <c r="C18" s="3"/>
      <c r="D18" s="3"/>
      <c r="E18" s="3"/>
      <c r="F18" s="41"/>
    </row>
    <row r="19" spans="1:6" x14ac:dyDescent="0.25">
      <c r="A19" s="40" t="s">
        <v>7</v>
      </c>
      <c r="B19" s="2" t="s">
        <v>111</v>
      </c>
      <c r="C19" s="3"/>
      <c r="D19" s="3"/>
      <c r="E19" s="3"/>
      <c r="F19" s="41"/>
    </row>
    <row r="20" spans="1:6" x14ac:dyDescent="0.25">
      <c r="A20" s="40"/>
      <c r="B20" s="2"/>
      <c r="C20" s="3"/>
      <c r="D20" s="3"/>
      <c r="E20" s="3"/>
      <c r="F20" s="41"/>
    </row>
    <row r="21" spans="1:6" x14ac:dyDescent="0.25">
      <c r="A21" s="40" t="s">
        <v>8</v>
      </c>
      <c r="B21" s="2" t="s">
        <v>107</v>
      </c>
      <c r="C21" s="3"/>
      <c r="D21" s="3"/>
      <c r="E21" s="3"/>
      <c r="F21" s="41"/>
    </row>
    <row r="22" spans="1:6" x14ac:dyDescent="0.25">
      <c r="A22" s="40" t="s">
        <v>8</v>
      </c>
      <c r="B22" s="2" t="s">
        <v>108</v>
      </c>
      <c r="C22" s="3"/>
      <c r="D22" s="3"/>
      <c r="E22" s="3"/>
      <c r="F22" s="41"/>
    </row>
    <row r="23" spans="1:6" x14ac:dyDescent="0.25">
      <c r="A23" s="40" t="s">
        <v>8</v>
      </c>
      <c r="B23" s="2" t="s">
        <v>109</v>
      </c>
      <c r="C23" s="3"/>
      <c r="D23" s="3"/>
      <c r="E23" s="3"/>
      <c r="F23" s="41"/>
    </row>
    <row r="24" spans="1:6" x14ac:dyDescent="0.25">
      <c r="A24" s="40" t="s">
        <v>8</v>
      </c>
      <c r="B24" s="2" t="s">
        <v>110</v>
      </c>
      <c r="C24" s="3"/>
      <c r="D24" s="3"/>
      <c r="E24" s="3"/>
      <c r="F24" s="41"/>
    </row>
    <row r="25" spans="1:6" ht="15.75" thickBot="1" x14ac:dyDescent="0.3">
      <c r="A25" s="42" t="s">
        <v>8</v>
      </c>
      <c r="B25" s="4" t="s">
        <v>111</v>
      </c>
      <c r="C25" s="5"/>
      <c r="D25" s="5"/>
      <c r="E25" s="5"/>
      <c r="F25" s="43"/>
    </row>
    <row r="26" spans="1:6" x14ac:dyDescent="0.25">
      <c r="A26" s="40"/>
      <c r="B26" s="2"/>
      <c r="C26" s="3"/>
      <c r="D26" s="3"/>
      <c r="E26" s="3"/>
      <c r="F26" s="41"/>
    </row>
    <row r="27" spans="1:6" x14ac:dyDescent="0.25">
      <c r="A27" s="40" t="s">
        <v>3</v>
      </c>
      <c r="B27" s="2" t="s">
        <v>107</v>
      </c>
      <c r="C27" s="8">
        <v>0.88300000000000001</v>
      </c>
      <c r="D27" s="8">
        <v>5.077</v>
      </c>
      <c r="E27" s="8">
        <v>4.4720000000000004</v>
      </c>
      <c r="F27" s="44">
        <f>(D27-C27)/(E27-C27)</f>
        <v>1.1685706324881582</v>
      </c>
    </row>
    <row r="28" spans="1:6" x14ac:dyDescent="0.25">
      <c r="A28" s="40" t="s">
        <v>3</v>
      </c>
      <c r="B28" s="2" t="s">
        <v>108</v>
      </c>
      <c r="C28" s="8">
        <v>0.88900000000000001</v>
      </c>
      <c r="D28" s="8">
        <v>5.1520000000000001</v>
      </c>
      <c r="E28" s="8">
        <v>4.2629999999999999</v>
      </c>
      <c r="F28" s="44">
        <f t="shared" ref="F28:F48" si="0">(D28-C28)/(E28-C28)</f>
        <v>1.2634854771784234</v>
      </c>
    </row>
    <row r="29" spans="1:6" x14ac:dyDescent="0.25">
      <c r="A29" s="40" t="s">
        <v>3</v>
      </c>
      <c r="B29" s="2" t="s">
        <v>109</v>
      </c>
      <c r="C29" s="8">
        <v>0.89100000000000001</v>
      </c>
      <c r="D29" s="8">
        <v>5.3650000000000002</v>
      </c>
      <c r="E29" s="8">
        <v>4.468</v>
      </c>
      <c r="F29" s="44">
        <f t="shared" si="0"/>
        <v>1.2507688006709534</v>
      </c>
    </row>
    <row r="30" spans="1:6" x14ac:dyDescent="0.25">
      <c r="A30" s="40" t="s">
        <v>3</v>
      </c>
      <c r="B30" s="2" t="s">
        <v>110</v>
      </c>
      <c r="C30" s="9">
        <v>0.88800000000000001</v>
      </c>
      <c r="D30" s="9">
        <v>5.0579999999999998</v>
      </c>
      <c r="E30" s="9">
        <v>4.306</v>
      </c>
      <c r="F30" s="44">
        <f t="shared" si="0"/>
        <v>1.2200117027501463</v>
      </c>
    </row>
    <row r="31" spans="1:6" x14ac:dyDescent="0.25">
      <c r="A31" s="40" t="s">
        <v>3</v>
      </c>
      <c r="B31" s="2" t="s">
        <v>111</v>
      </c>
      <c r="C31" s="9">
        <v>0.88200000000000001</v>
      </c>
      <c r="D31" s="9">
        <v>5.2130000000000001</v>
      </c>
      <c r="E31" s="9">
        <v>5.0149999999999997</v>
      </c>
      <c r="F31" s="44">
        <f t="shared" si="0"/>
        <v>1.0479070892813938</v>
      </c>
    </row>
    <row r="32" spans="1:6" x14ac:dyDescent="0.25">
      <c r="A32" s="40"/>
      <c r="B32" s="2"/>
      <c r="C32" s="8"/>
      <c r="D32" s="8"/>
      <c r="E32" s="8"/>
      <c r="F32" s="44"/>
    </row>
    <row r="33" spans="1:6" x14ac:dyDescent="0.25">
      <c r="A33" s="40" t="s">
        <v>9</v>
      </c>
      <c r="B33" s="2" t="s">
        <v>107</v>
      </c>
      <c r="C33" s="9">
        <v>0.875</v>
      </c>
      <c r="D33" s="9">
        <v>5.1559999999999997</v>
      </c>
      <c r="E33" s="9">
        <v>4.5410000000000004</v>
      </c>
      <c r="F33" s="44">
        <f t="shared" si="0"/>
        <v>1.1677577741407528</v>
      </c>
    </row>
    <row r="34" spans="1:6" x14ac:dyDescent="0.25">
      <c r="A34" s="40" t="s">
        <v>9</v>
      </c>
      <c r="B34" s="2" t="s">
        <v>108</v>
      </c>
      <c r="C34" s="9">
        <v>0.89</v>
      </c>
      <c r="D34" s="9">
        <v>4.6280000000000001</v>
      </c>
      <c r="E34" s="9">
        <v>3.9239999999999999</v>
      </c>
      <c r="F34" s="44">
        <f t="shared" si="0"/>
        <v>1.2320369149637442</v>
      </c>
    </row>
    <row r="35" spans="1:6" x14ac:dyDescent="0.25">
      <c r="A35" s="40" t="s">
        <v>9</v>
      </c>
      <c r="B35" s="2" t="s">
        <v>109</v>
      </c>
      <c r="C35" s="9">
        <v>0.88300000000000001</v>
      </c>
      <c r="D35" s="9">
        <v>5.1619999999999999</v>
      </c>
      <c r="E35" s="9">
        <v>4.4000000000000004</v>
      </c>
      <c r="F35" s="44">
        <f t="shared" si="0"/>
        <v>1.2166619277793573</v>
      </c>
    </row>
    <row r="36" spans="1:6" x14ac:dyDescent="0.25">
      <c r="A36" s="40" t="s">
        <v>9</v>
      </c>
      <c r="B36" s="2" t="s">
        <v>110</v>
      </c>
      <c r="C36" s="9">
        <v>0.88900000000000001</v>
      </c>
      <c r="D36" s="9">
        <v>5.07</v>
      </c>
      <c r="E36" s="9">
        <v>4.327</v>
      </c>
      <c r="F36" s="44">
        <f t="shared" si="0"/>
        <v>1.2161140197789413</v>
      </c>
    </row>
    <row r="37" spans="1:6" x14ac:dyDescent="0.25">
      <c r="A37" s="40" t="s">
        <v>9</v>
      </c>
      <c r="B37" s="2" t="s">
        <v>111</v>
      </c>
      <c r="C37" s="9">
        <v>0.88200000000000001</v>
      </c>
      <c r="D37" s="9">
        <v>5.0620000000000003</v>
      </c>
      <c r="E37" s="9">
        <v>4.8739999999999997</v>
      </c>
      <c r="F37" s="44">
        <f t="shared" si="0"/>
        <v>1.0470941883767537</v>
      </c>
    </row>
    <row r="38" spans="1:6" x14ac:dyDescent="0.25">
      <c r="A38" s="40"/>
      <c r="B38" s="2"/>
      <c r="C38" s="8"/>
      <c r="D38" s="8"/>
      <c r="E38" s="8"/>
      <c r="F38" s="44"/>
    </row>
    <row r="39" spans="1:6" x14ac:dyDescent="0.25">
      <c r="A39" s="40" t="s">
        <v>10</v>
      </c>
      <c r="B39" s="2" t="s">
        <v>107</v>
      </c>
      <c r="C39" s="9">
        <v>0.89200000000000002</v>
      </c>
      <c r="D39" s="9">
        <v>5.2329999999999997</v>
      </c>
      <c r="E39" s="9">
        <v>4.5330000000000004</v>
      </c>
      <c r="F39" s="44">
        <f t="shared" si="0"/>
        <v>1.1922548750343309</v>
      </c>
    </row>
    <row r="40" spans="1:6" x14ac:dyDescent="0.25">
      <c r="A40" s="40" t="s">
        <v>10</v>
      </c>
      <c r="B40" s="2" t="s">
        <v>108</v>
      </c>
      <c r="C40" s="9">
        <v>0.88800000000000001</v>
      </c>
      <c r="D40" s="9">
        <v>5.0030000000000001</v>
      </c>
      <c r="E40" s="9">
        <v>4.0979999999999999</v>
      </c>
      <c r="F40" s="44">
        <f t="shared" si="0"/>
        <v>1.2819314641744548</v>
      </c>
    </row>
    <row r="41" spans="1:6" x14ac:dyDescent="0.25">
      <c r="A41" s="40" t="s">
        <v>10</v>
      </c>
      <c r="B41" s="2" t="s">
        <v>109</v>
      </c>
      <c r="C41" s="9">
        <v>0.89400000000000002</v>
      </c>
      <c r="D41" s="9">
        <v>5.3840000000000003</v>
      </c>
      <c r="E41" s="9">
        <v>4.4649999999999999</v>
      </c>
      <c r="F41" s="44">
        <f t="shared" si="0"/>
        <v>1.2573508821058528</v>
      </c>
    </row>
    <row r="42" spans="1:6" x14ac:dyDescent="0.25">
      <c r="A42" s="40" t="s">
        <v>10</v>
      </c>
      <c r="B42" s="2" t="s">
        <v>110</v>
      </c>
      <c r="C42" s="9">
        <v>0.89300000000000002</v>
      </c>
      <c r="D42" s="9">
        <v>5.0439999999999996</v>
      </c>
      <c r="E42" s="9">
        <v>4.38</v>
      </c>
      <c r="F42" s="44">
        <f t="shared" si="0"/>
        <v>1.1904215658158874</v>
      </c>
    </row>
    <row r="43" spans="1:6" x14ac:dyDescent="0.25">
      <c r="A43" s="40" t="s">
        <v>10</v>
      </c>
      <c r="B43" s="2" t="s">
        <v>111</v>
      </c>
      <c r="C43" s="9">
        <v>0.89900000000000002</v>
      </c>
      <c r="D43" s="9">
        <v>5.117</v>
      </c>
      <c r="E43" s="9">
        <v>4.8860000000000001</v>
      </c>
      <c r="F43" s="44">
        <f t="shared" si="0"/>
        <v>1.0579382994732882</v>
      </c>
    </row>
    <row r="44" spans="1:6" x14ac:dyDescent="0.25">
      <c r="A44" s="40"/>
      <c r="B44" s="2"/>
      <c r="C44" s="8"/>
      <c r="D44" s="8"/>
      <c r="E44" s="8"/>
      <c r="F44" s="44"/>
    </row>
    <row r="45" spans="1:6" x14ac:dyDescent="0.25">
      <c r="A45" s="40" t="s">
        <v>11</v>
      </c>
      <c r="B45" s="2" t="s">
        <v>107</v>
      </c>
      <c r="C45" s="9">
        <v>0.90100000000000002</v>
      </c>
      <c r="D45" s="9">
        <v>4.8899999999999997</v>
      </c>
      <c r="E45" s="9">
        <v>4.1829999999999998</v>
      </c>
      <c r="F45" s="44">
        <f t="shared" si="0"/>
        <v>1.2154174283973187</v>
      </c>
    </row>
    <row r="46" spans="1:6" x14ac:dyDescent="0.25">
      <c r="A46" s="40" t="s">
        <v>11</v>
      </c>
      <c r="B46" s="2" t="s">
        <v>108</v>
      </c>
      <c r="C46" s="9">
        <v>0.88800000000000001</v>
      </c>
      <c r="D46" s="9">
        <v>5.0149999999999997</v>
      </c>
      <c r="E46" s="9">
        <v>4.101</v>
      </c>
      <c r="F46" s="44">
        <f t="shared" si="0"/>
        <v>1.2844693432928727</v>
      </c>
    </row>
    <row r="47" spans="1:6" x14ac:dyDescent="0.25">
      <c r="A47" s="40" t="s">
        <v>11</v>
      </c>
      <c r="B47" s="2" t="s">
        <v>109</v>
      </c>
      <c r="C47" s="9">
        <v>0.88700000000000001</v>
      </c>
      <c r="D47" s="9">
        <v>5.1550000000000002</v>
      </c>
      <c r="E47" s="9">
        <v>4.2190000000000003</v>
      </c>
      <c r="F47" s="44">
        <f t="shared" si="0"/>
        <v>1.2809123649459784</v>
      </c>
    </row>
    <row r="48" spans="1:6" x14ac:dyDescent="0.25">
      <c r="A48" s="40" t="s">
        <v>11</v>
      </c>
      <c r="B48" s="2" t="s">
        <v>110</v>
      </c>
      <c r="C48" s="9">
        <v>0.88700000000000001</v>
      </c>
      <c r="D48" s="9">
        <v>5.476</v>
      </c>
      <c r="E48" s="9">
        <v>4.4379999999999997</v>
      </c>
      <c r="F48" s="44">
        <f t="shared" si="0"/>
        <v>1.2923120247817519</v>
      </c>
    </row>
    <row r="49" spans="1:6" ht="15.75" thickBot="1" x14ac:dyDescent="0.3">
      <c r="A49" s="42" t="s">
        <v>11</v>
      </c>
      <c r="B49" s="4" t="s">
        <v>111</v>
      </c>
      <c r="C49" s="10">
        <v>0.88100000000000001</v>
      </c>
      <c r="D49" s="10">
        <v>5.3849999999999998</v>
      </c>
      <c r="E49" s="10">
        <v>5.0839999999999996</v>
      </c>
      <c r="F49" s="45">
        <f>(D49-C49)/(E49-C49)</f>
        <v>1.0716155127290032</v>
      </c>
    </row>
    <row r="50" spans="1:6" x14ac:dyDescent="0.25">
      <c r="A50" s="40"/>
      <c r="B50" s="2"/>
      <c r="C50" s="3"/>
      <c r="D50" s="3"/>
      <c r="E50" s="3"/>
      <c r="F50" s="41"/>
    </row>
    <row r="51" spans="1:6" x14ac:dyDescent="0.25">
      <c r="A51" s="40" t="s">
        <v>4</v>
      </c>
      <c r="B51" s="2" t="s">
        <v>107</v>
      </c>
      <c r="C51" s="9">
        <v>0.89200000000000002</v>
      </c>
      <c r="D51" s="9">
        <v>3.7440000000000002</v>
      </c>
      <c r="E51" s="9">
        <v>3.4950000000000001</v>
      </c>
      <c r="F51" s="44">
        <f>(D51-C51)/(E51-C51)</f>
        <v>1.0956588551671149</v>
      </c>
    </row>
    <row r="52" spans="1:6" x14ac:dyDescent="0.25">
      <c r="A52" s="40" t="s">
        <v>4</v>
      </c>
      <c r="B52" s="2" t="s">
        <v>108</v>
      </c>
      <c r="C52" s="9">
        <v>0.88900000000000001</v>
      </c>
      <c r="D52" s="9">
        <v>4.0529999999999999</v>
      </c>
      <c r="E52" s="9">
        <v>3.6840000000000002</v>
      </c>
      <c r="F52" s="44">
        <f t="shared" ref="F52:F72" si="1">(D52-C52)/(E52-C52)</f>
        <v>1.1320214669051878</v>
      </c>
    </row>
    <row r="53" spans="1:6" x14ac:dyDescent="0.25">
      <c r="A53" s="40" t="s">
        <v>4</v>
      </c>
      <c r="B53" s="2" t="s">
        <v>109</v>
      </c>
      <c r="C53" s="9">
        <v>0.89100000000000001</v>
      </c>
      <c r="D53" s="9">
        <v>3.9769999999999999</v>
      </c>
      <c r="E53" s="9">
        <v>3.6560000000000001</v>
      </c>
      <c r="F53" s="44">
        <f t="shared" si="1"/>
        <v>1.1160940325497286</v>
      </c>
    </row>
    <row r="54" spans="1:6" x14ac:dyDescent="0.25">
      <c r="A54" s="40" t="s">
        <v>4</v>
      </c>
      <c r="B54" s="2" t="s">
        <v>110</v>
      </c>
      <c r="C54" s="9">
        <v>0.88700000000000001</v>
      </c>
      <c r="D54" s="9">
        <v>4.3029999999999999</v>
      </c>
      <c r="E54" s="9">
        <v>3.931</v>
      </c>
      <c r="F54" s="44">
        <f t="shared" si="1"/>
        <v>1.1222076215505914</v>
      </c>
    </row>
    <row r="55" spans="1:6" x14ac:dyDescent="0.25">
      <c r="A55" s="40" t="s">
        <v>4</v>
      </c>
      <c r="B55" s="2" t="s">
        <v>111</v>
      </c>
      <c r="C55" s="9">
        <v>0.88300000000000001</v>
      </c>
      <c r="D55" s="9">
        <v>4.29</v>
      </c>
      <c r="E55" s="9">
        <v>4.1680000000000001</v>
      </c>
      <c r="F55" s="44">
        <f t="shared" si="1"/>
        <v>1.0371385083713851</v>
      </c>
    </row>
    <row r="56" spans="1:6" x14ac:dyDescent="0.25">
      <c r="A56" s="40"/>
      <c r="B56" s="2"/>
      <c r="C56" s="3"/>
      <c r="D56" s="3"/>
      <c r="E56" s="3"/>
      <c r="F56" s="44"/>
    </row>
    <row r="57" spans="1:6" x14ac:dyDescent="0.25">
      <c r="A57" s="40" t="s">
        <v>12</v>
      </c>
      <c r="B57" s="2" t="s">
        <v>107</v>
      </c>
      <c r="C57" s="9">
        <v>0.89200000000000002</v>
      </c>
      <c r="D57" s="9">
        <v>3.8250000000000002</v>
      </c>
      <c r="E57" s="9">
        <v>3.5819999999999999</v>
      </c>
      <c r="F57" s="44">
        <f t="shared" si="1"/>
        <v>1.0903345724907065</v>
      </c>
    </row>
    <row r="58" spans="1:6" x14ac:dyDescent="0.25">
      <c r="A58" s="40" t="s">
        <v>12</v>
      </c>
      <c r="B58" s="2" t="s">
        <v>108</v>
      </c>
      <c r="C58" s="9">
        <v>0.88800000000000001</v>
      </c>
      <c r="D58" s="9">
        <v>4.069</v>
      </c>
      <c r="E58" s="9">
        <v>3.7280000000000002</v>
      </c>
      <c r="F58" s="44">
        <f t="shared" si="1"/>
        <v>1.1200704225352112</v>
      </c>
    </row>
    <row r="59" spans="1:6" x14ac:dyDescent="0.25">
      <c r="A59" s="40" t="s">
        <v>12</v>
      </c>
      <c r="B59" s="2" t="s">
        <v>109</v>
      </c>
      <c r="C59" s="9">
        <v>0.88300000000000001</v>
      </c>
      <c r="D59" s="9">
        <v>3.8450000000000002</v>
      </c>
      <c r="E59" s="9">
        <v>3.472</v>
      </c>
      <c r="F59" s="44">
        <f t="shared" si="1"/>
        <v>1.1440710699111627</v>
      </c>
    </row>
    <row r="60" spans="1:6" x14ac:dyDescent="0.25">
      <c r="A60" s="40" t="s">
        <v>12</v>
      </c>
      <c r="B60" s="2" t="s">
        <v>110</v>
      </c>
      <c r="C60" s="9">
        <v>0.88500000000000001</v>
      </c>
      <c r="D60" s="9">
        <v>4.2140000000000004</v>
      </c>
      <c r="E60" s="9">
        <v>4.0209999999999999</v>
      </c>
      <c r="F60" s="44">
        <f t="shared" si="1"/>
        <v>1.061543367346939</v>
      </c>
    </row>
    <row r="61" spans="1:6" x14ac:dyDescent="0.25">
      <c r="A61" s="40" t="s">
        <v>12</v>
      </c>
      <c r="B61" s="2" t="s">
        <v>111</v>
      </c>
      <c r="C61" s="9">
        <v>0.88300000000000001</v>
      </c>
      <c r="D61" s="9">
        <v>3.863</v>
      </c>
      <c r="E61" s="9">
        <v>3.5110000000000001</v>
      </c>
      <c r="F61" s="44">
        <f t="shared" si="1"/>
        <v>1.1339421613394216</v>
      </c>
    </row>
    <row r="62" spans="1:6" x14ac:dyDescent="0.25">
      <c r="A62" s="40"/>
      <c r="B62" s="2"/>
      <c r="C62" s="3"/>
      <c r="D62" s="3"/>
      <c r="E62" s="3"/>
      <c r="F62" s="44"/>
    </row>
    <row r="63" spans="1:6" x14ac:dyDescent="0.25">
      <c r="A63" s="40" t="s">
        <v>13</v>
      </c>
      <c r="B63" s="2" t="s">
        <v>107</v>
      </c>
      <c r="C63" s="9">
        <v>0.88500000000000001</v>
      </c>
      <c r="D63" s="9">
        <v>3.9119999999999999</v>
      </c>
      <c r="E63" s="9">
        <v>3.6589999999999998</v>
      </c>
      <c r="F63" s="44">
        <f t="shared" si="1"/>
        <v>1.0912040374909877</v>
      </c>
    </row>
    <row r="64" spans="1:6" x14ac:dyDescent="0.25">
      <c r="A64" s="40" t="s">
        <v>13</v>
      </c>
      <c r="B64" s="2" t="s">
        <v>108</v>
      </c>
      <c r="C64" s="9">
        <v>0.88900000000000001</v>
      </c>
      <c r="D64" s="9">
        <v>4.1310000000000002</v>
      </c>
      <c r="E64" s="9">
        <v>3.7709999999999999</v>
      </c>
      <c r="F64" s="44">
        <f t="shared" si="1"/>
        <v>1.1249132546842471</v>
      </c>
    </row>
    <row r="65" spans="1:6" x14ac:dyDescent="0.25">
      <c r="A65" s="40" t="s">
        <v>13</v>
      </c>
      <c r="B65" s="2" t="s">
        <v>109</v>
      </c>
      <c r="C65" s="9">
        <v>0.89600000000000002</v>
      </c>
      <c r="D65" s="9">
        <v>4.0659999999999998</v>
      </c>
      <c r="E65" s="9">
        <v>3.6859999999999999</v>
      </c>
      <c r="F65" s="44">
        <f t="shared" si="1"/>
        <v>1.1362007168458781</v>
      </c>
    </row>
    <row r="66" spans="1:6" x14ac:dyDescent="0.25">
      <c r="A66" s="40" t="s">
        <v>13</v>
      </c>
      <c r="B66" s="2" t="s">
        <v>110</v>
      </c>
      <c r="C66" s="9">
        <v>0.9</v>
      </c>
      <c r="D66" s="9">
        <v>3.802</v>
      </c>
      <c r="E66" s="9">
        <v>3.3660000000000001</v>
      </c>
      <c r="F66" s="44">
        <f t="shared" si="1"/>
        <v>1.1768045417680453</v>
      </c>
    </row>
    <row r="67" spans="1:6" x14ac:dyDescent="0.25">
      <c r="A67" s="40" t="s">
        <v>13</v>
      </c>
      <c r="B67" s="2" t="s">
        <v>111</v>
      </c>
      <c r="C67" s="9">
        <v>0.88</v>
      </c>
      <c r="D67" s="9">
        <v>3.9910000000000001</v>
      </c>
      <c r="E67" s="9">
        <v>3.7919999999999998</v>
      </c>
      <c r="F67" s="44">
        <f t="shared" si="1"/>
        <v>1.0683379120879122</v>
      </c>
    </row>
    <row r="68" spans="1:6" x14ac:dyDescent="0.25">
      <c r="A68" s="40"/>
      <c r="B68" s="2"/>
      <c r="C68" s="2"/>
      <c r="D68" s="2"/>
      <c r="E68" s="2"/>
      <c r="F68" s="44"/>
    </row>
    <row r="69" spans="1:6" x14ac:dyDescent="0.25">
      <c r="A69" s="40" t="s">
        <v>14</v>
      </c>
      <c r="B69" s="2" t="s">
        <v>107</v>
      </c>
      <c r="C69" s="9">
        <v>0.88900000000000001</v>
      </c>
      <c r="D69" s="9">
        <v>4.0780000000000003</v>
      </c>
      <c r="E69" s="9">
        <v>3.8090000000000002</v>
      </c>
      <c r="F69" s="44">
        <f t="shared" si="1"/>
        <v>1.092123287671233</v>
      </c>
    </row>
    <row r="70" spans="1:6" x14ac:dyDescent="0.25">
      <c r="A70" s="40" t="s">
        <v>14</v>
      </c>
      <c r="B70" s="2" t="s">
        <v>108</v>
      </c>
      <c r="C70" s="9">
        <v>0.89</v>
      </c>
      <c r="D70" s="9">
        <v>3.71</v>
      </c>
      <c r="E70" s="9">
        <v>3.3959999999999999</v>
      </c>
      <c r="F70" s="44">
        <f t="shared" si="1"/>
        <v>1.1252992817238627</v>
      </c>
    </row>
    <row r="71" spans="1:6" x14ac:dyDescent="0.25">
      <c r="A71" s="40" t="s">
        <v>14</v>
      </c>
      <c r="B71" s="2" t="s">
        <v>109</v>
      </c>
      <c r="C71" s="9">
        <v>0.88700000000000001</v>
      </c>
      <c r="D71" s="9">
        <v>4.1639999999999997</v>
      </c>
      <c r="E71" s="9">
        <v>3.855</v>
      </c>
      <c r="F71" s="44">
        <f t="shared" si="1"/>
        <v>1.1041105121293799</v>
      </c>
    </row>
    <row r="72" spans="1:6" x14ac:dyDescent="0.25">
      <c r="A72" s="40" t="s">
        <v>14</v>
      </c>
      <c r="B72" s="2" t="s">
        <v>110</v>
      </c>
      <c r="C72" s="9">
        <v>0.88400000000000001</v>
      </c>
      <c r="D72" s="9">
        <v>3.9180000000000001</v>
      </c>
      <c r="E72" s="9">
        <v>3.702</v>
      </c>
      <c r="F72" s="44">
        <f t="shared" si="1"/>
        <v>1.0766501064584812</v>
      </c>
    </row>
    <row r="73" spans="1:6" ht="15.75" thickBot="1" x14ac:dyDescent="0.3">
      <c r="A73" s="42" t="s">
        <v>14</v>
      </c>
      <c r="B73" s="4" t="s">
        <v>111</v>
      </c>
      <c r="C73" s="4">
        <v>0.89300000000000002</v>
      </c>
      <c r="D73" s="4">
        <v>4.0709999999999997</v>
      </c>
      <c r="E73" s="4">
        <v>3.9710000000000001</v>
      </c>
      <c r="F73" s="45">
        <f>(D73-C73)/(E73-C73)</f>
        <v>1.0324886289798569</v>
      </c>
    </row>
    <row r="74" spans="1:6" x14ac:dyDescent="0.25">
      <c r="A74" s="40"/>
      <c r="B74" s="2"/>
      <c r="C74" s="3"/>
      <c r="D74" s="3"/>
      <c r="E74" s="3"/>
      <c r="F74" s="41"/>
    </row>
    <row r="75" spans="1:6" x14ac:dyDescent="0.25">
      <c r="A75" s="40" t="s">
        <v>5</v>
      </c>
      <c r="B75" s="2" t="s">
        <v>107</v>
      </c>
      <c r="C75" s="8">
        <v>0.88</v>
      </c>
      <c r="D75" s="8">
        <v>3.923</v>
      </c>
      <c r="E75" s="8">
        <v>3.6760000000000002</v>
      </c>
      <c r="F75" s="44">
        <f>(D75-C75)/(E75-C75)</f>
        <v>1.0883404864091559</v>
      </c>
    </row>
    <row r="76" spans="1:6" x14ac:dyDescent="0.25">
      <c r="A76" s="40" t="s">
        <v>5</v>
      </c>
      <c r="B76" s="2" t="s">
        <v>108</v>
      </c>
      <c r="C76" s="8">
        <v>0.88500000000000001</v>
      </c>
      <c r="D76" s="8">
        <v>4.1900000000000004</v>
      </c>
      <c r="E76" s="8">
        <v>3.8130000000000002</v>
      </c>
      <c r="F76" s="44">
        <f t="shared" ref="F76:F96" si="2">(D76-C76)/(E76-C76)</f>
        <v>1.1287568306010931</v>
      </c>
    </row>
    <row r="77" spans="1:6" x14ac:dyDescent="0.25">
      <c r="A77" s="40" t="s">
        <v>5</v>
      </c>
      <c r="B77" s="2" t="s">
        <v>109</v>
      </c>
      <c r="C77" s="8">
        <v>0.88300000000000001</v>
      </c>
      <c r="D77" s="8">
        <v>3.9249999999999998</v>
      </c>
      <c r="E77" s="8">
        <v>3.5750000000000002</v>
      </c>
      <c r="F77" s="44">
        <f t="shared" si="2"/>
        <v>1.1300148588410102</v>
      </c>
    </row>
    <row r="78" spans="1:6" x14ac:dyDescent="0.25">
      <c r="A78" s="40" t="s">
        <v>5</v>
      </c>
      <c r="B78" s="2" t="s">
        <v>110</v>
      </c>
      <c r="C78" s="9">
        <v>0.89400000000000002</v>
      </c>
      <c r="D78" s="9">
        <v>4.0579999999999998</v>
      </c>
      <c r="E78" s="9">
        <v>3.5259999999999998</v>
      </c>
      <c r="F78" s="44">
        <f t="shared" si="2"/>
        <v>1.2021276595744681</v>
      </c>
    </row>
    <row r="79" spans="1:6" x14ac:dyDescent="0.25">
      <c r="A79" s="40" t="s">
        <v>5</v>
      </c>
      <c r="B79" s="2" t="s">
        <v>111</v>
      </c>
      <c r="C79" s="9">
        <v>0.88900000000000001</v>
      </c>
      <c r="D79" s="9">
        <v>4.141</v>
      </c>
      <c r="E79" s="9">
        <v>3.956</v>
      </c>
      <c r="F79" s="44">
        <f t="shared" si="2"/>
        <v>1.0603195304858166</v>
      </c>
    </row>
    <row r="80" spans="1:6" x14ac:dyDescent="0.25">
      <c r="A80" s="40"/>
      <c r="B80" s="2"/>
      <c r="C80" s="8"/>
      <c r="D80" s="8"/>
      <c r="E80" s="8"/>
      <c r="F80" s="44"/>
    </row>
    <row r="81" spans="1:6" x14ac:dyDescent="0.25">
      <c r="A81" s="40" t="s">
        <v>15</v>
      </c>
      <c r="B81" s="2" t="s">
        <v>107</v>
      </c>
      <c r="C81" s="9">
        <v>0.88500000000000001</v>
      </c>
      <c r="D81" s="9">
        <v>3.871</v>
      </c>
      <c r="E81" s="9">
        <v>3.5979999999999999</v>
      </c>
      <c r="F81" s="44">
        <f t="shared" si="2"/>
        <v>1.1006266126059712</v>
      </c>
    </row>
    <row r="82" spans="1:6" x14ac:dyDescent="0.25">
      <c r="A82" s="40" t="s">
        <v>15</v>
      </c>
      <c r="B82" s="2" t="s">
        <v>108</v>
      </c>
      <c r="C82" s="9">
        <v>0.89300000000000002</v>
      </c>
      <c r="D82" s="9">
        <v>3.972</v>
      </c>
      <c r="E82" s="9">
        <v>3.629</v>
      </c>
      <c r="F82" s="44">
        <f t="shared" si="2"/>
        <v>1.1253654970760234</v>
      </c>
    </row>
    <row r="83" spans="1:6" x14ac:dyDescent="0.25">
      <c r="A83" s="40" t="s">
        <v>15</v>
      </c>
      <c r="B83" s="2" t="s">
        <v>109</v>
      </c>
      <c r="C83" s="9">
        <v>0.89900000000000002</v>
      </c>
      <c r="D83" s="9">
        <v>4.0270000000000001</v>
      </c>
      <c r="E83" s="9">
        <v>3.6349999999999998</v>
      </c>
      <c r="F83" s="44">
        <f t="shared" si="2"/>
        <v>1.1432748538011697</v>
      </c>
    </row>
    <row r="84" spans="1:6" x14ac:dyDescent="0.25">
      <c r="A84" s="40" t="s">
        <v>15</v>
      </c>
      <c r="B84" s="2" t="s">
        <v>110</v>
      </c>
      <c r="C84" s="9">
        <v>0.89100000000000001</v>
      </c>
      <c r="D84" s="9">
        <v>3.9580000000000002</v>
      </c>
      <c r="E84" s="9">
        <v>3.3889999999999998</v>
      </c>
      <c r="F84" s="44">
        <f t="shared" si="2"/>
        <v>1.2277822257806246</v>
      </c>
    </row>
    <row r="85" spans="1:6" x14ac:dyDescent="0.25">
      <c r="A85" s="40" t="s">
        <v>15</v>
      </c>
      <c r="B85" s="2" t="s">
        <v>111</v>
      </c>
      <c r="C85" s="9">
        <v>0.872</v>
      </c>
      <c r="D85" s="9">
        <v>4.2080000000000002</v>
      </c>
      <c r="E85" s="9">
        <v>3.964</v>
      </c>
      <c r="F85" s="44">
        <f t="shared" si="2"/>
        <v>1.0789133247089264</v>
      </c>
    </row>
    <row r="86" spans="1:6" x14ac:dyDescent="0.25">
      <c r="A86" s="40"/>
      <c r="B86" s="2"/>
      <c r="C86" s="8"/>
      <c r="D86" s="8"/>
      <c r="E86" s="8"/>
      <c r="F86" s="44"/>
    </row>
    <row r="87" spans="1:6" x14ac:dyDescent="0.25">
      <c r="A87" s="40" t="s">
        <v>16</v>
      </c>
      <c r="B87" s="2" t="s">
        <v>107</v>
      </c>
      <c r="C87" s="9">
        <v>0.88400000000000001</v>
      </c>
      <c r="D87" s="9">
        <v>4.0739999999999998</v>
      </c>
      <c r="E87" s="9">
        <v>3.798</v>
      </c>
      <c r="F87" s="44">
        <f t="shared" si="2"/>
        <v>1.0947151681537406</v>
      </c>
    </row>
    <row r="88" spans="1:6" x14ac:dyDescent="0.25">
      <c r="A88" s="40" t="s">
        <v>16</v>
      </c>
      <c r="B88" s="2" t="s">
        <v>108</v>
      </c>
      <c r="C88" s="9">
        <v>0.89300000000000002</v>
      </c>
      <c r="D88" s="9">
        <v>4.0579999999999998</v>
      </c>
      <c r="E88" s="9">
        <v>3.7290000000000001</v>
      </c>
      <c r="F88" s="44">
        <f t="shared" si="2"/>
        <v>1.1160084626234132</v>
      </c>
    </row>
    <row r="89" spans="1:6" x14ac:dyDescent="0.25">
      <c r="A89" s="40" t="s">
        <v>16</v>
      </c>
      <c r="B89" s="2" t="s">
        <v>109</v>
      </c>
      <c r="C89" s="9">
        <v>0.89100000000000001</v>
      </c>
      <c r="D89" s="9">
        <v>3.992</v>
      </c>
      <c r="E89" s="9">
        <v>3.6640000000000001</v>
      </c>
      <c r="F89" s="44">
        <f t="shared" si="2"/>
        <v>1.1182834475297512</v>
      </c>
    </row>
    <row r="90" spans="1:6" x14ac:dyDescent="0.25">
      <c r="A90" s="40" t="s">
        <v>16</v>
      </c>
      <c r="B90" s="2" t="s">
        <v>110</v>
      </c>
      <c r="C90" s="9">
        <v>0.89100000000000001</v>
      </c>
      <c r="D90" s="9">
        <v>4.3419999999999996</v>
      </c>
      <c r="E90" s="9">
        <v>3.9420000000000002</v>
      </c>
      <c r="F90" s="44">
        <f t="shared" si="2"/>
        <v>1.1311045558833168</v>
      </c>
    </row>
    <row r="91" spans="1:6" x14ac:dyDescent="0.25">
      <c r="A91" s="40" t="s">
        <v>16</v>
      </c>
      <c r="B91" s="2" t="s">
        <v>111</v>
      </c>
      <c r="C91" s="9">
        <v>0.878</v>
      </c>
      <c r="D91" s="9">
        <v>3.8359999999999999</v>
      </c>
      <c r="E91" s="9">
        <v>3.6920000000000002</v>
      </c>
      <c r="F91" s="44">
        <f t="shared" si="2"/>
        <v>1.0511727078891258</v>
      </c>
    </row>
    <row r="92" spans="1:6" x14ac:dyDescent="0.25">
      <c r="A92" s="40"/>
      <c r="B92" s="2"/>
      <c r="C92" s="8"/>
      <c r="D92" s="8"/>
      <c r="E92" s="8"/>
      <c r="F92" s="44"/>
    </row>
    <row r="93" spans="1:6" x14ac:dyDescent="0.25">
      <c r="A93" s="40" t="s">
        <v>17</v>
      </c>
      <c r="B93" s="2" t="s">
        <v>107</v>
      </c>
      <c r="C93" s="9">
        <v>0.88800000000000001</v>
      </c>
      <c r="D93" s="9">
        <v>4.6399999999999997</v>
      </c>
      <c r="E93" s="9">
        <v>4.3719999999999999</v>
      </c>
      <c r="F93" s="44">
        <f t="shared" si="2"/>
        <v>1.0769230769230769</v>
      </c>
    </row>
    <row r="94" spans="1:6" x14ac:dyDescent="0.25">
      <c r="A94" s="40" t="s">
        <v>17</v>
      </c>
      <c r="B94" s="2" t="s">
        <v>108</v>
      </c>
      <c r="C94" s="9">
        <v>0.88800000000000001</v>
      </c>
      <c r="D94" s="9">
        <v>3.8079999999999998</v>
      </c>
      <c r="E94" s="9">
        <v>3.5659999999999998</v>
      </c>
      <c r="F94" s="44">
        <f t="shared" si="2"/>
        <v>1.0903659447348768</v>
      </c>
    </row>
    <row r="95" spans="1:6" x14ac:dyDescent="0.25">
      <c r="A95" s="40" t="s">
        <v>17</v>
      </c>
      <c r="B95" s="2" t="s">
        <v>109</v>
      </c>
      <c r="C95" s="9">
        <v>0.88700000000000001</v>
      </c>
      <c r="D95" s="9">
        <v>3.9</v>
      </c>
      <c r="E95" s="9">
        <v>3.5230000000000001</v>
      </c>
      <c r="F95" s="44">
        <f t="shared" si="2"/>
        <v>1.1430197268588771</v>
      </c>
    </row>
    <row r="96" spans="1:6" x14ac:dyDescent="0.25">
      <c r="A96" s="40" t="s">
        <v>17</v>
      </c>
      <c r="B96" s="2" t="s">
        <v>110</v>
      </c>
      <c r="C96" s="9">
        <v>0.88600000000000001</v>
      </c>
      <c r="D96" s="9">
        <v>4.46</v>
      </c>
      <c r="E96" s="9">
        <v>3.7690000000000001</v>
      </c>
      <c r="F96" s="44">
        <f t="shared" si="2"/>
        <v>1.2396808879639265</v>
      </c>
    </row>
    <row r="97" spans="1:6" ht="15.75" thickBot="1" x14ac:dyDescent="0.3">
      <c r="A97" s="42" t="s">
        <v>17</v>
      </c>
      <c r="B97" s="4" t="s">
        <v>111</v>
      </c>
      <c r="C97" s="10">
        <v>0.89600000000000002</v>
      </c>
      <c r="D97" s="10">
        <v>3.915</v>
      </c>
      <c r="E97" s="10">
        <v>3.6859999999999999</v>
      </c>
      <c r="F97" s="45">
        <f>(D97-C97)/(E97-C97)</f>
        <v>1.082078853046595</v>
      </c>
    </row>
    <row r="98" spans="1:6" x14ac:dyDescent="0.25">
      <c r="A98" s="40"/>
      <c r="B98" s="2"/>
      <c r="C98" s="3"/>
      <c r="D98" s="3"/>
      <c r="E98" s="3"/>
      <c r="F98" s="41"/>
    </row>
    <row r="99" spans="1:6" x14ac:dyDescent="0.25">
      <c r="A99" s="40" t="s">
        <v>18</v>
      </c>
      <c r="B99" s="2" t="s">
        <v>107</v>
      </c>
      <c r="C99" s="8">
        <v>0.90100000000000002</v>
      </c>
      <c r="D99" s="8">
        <v>4.1539999999999999</v>
      </c>
      <c r="E99" s="8">
        <v>3.984</v>
      </c>
      <c r="F99" s="44">
        <f>(D99-C99)/(E99-C99)</f>
        <v>1.055141096334739</v>
      </c>
    </row>
    <row r="100" spans="1:6" x14ac:dyDescent="0.25">
      <c r="A100" s="40" t="s">
        <v>18</v>
      </c>
      <c r="B100" s="2" t="s">
        <v>108</v>
      </c>
      <c r="C100" s="8">
        <v>0.89500000000000002</v>
      </c>
      <c r="D100" s="8">
        <v>3.5219999999999998</v>
      </c>
      <c r="E100" s="8">
        <v>3.383</v>
      </c>
      <c r="F100" s="44">
        <f t="shared" ref="F100:F120" si="3">(D100-C100)/(E100-C100)</f>
        <v>1.0558681672025723</v>
      </c>
    </row>
    <row r="101" spans="1:6" x14ac:dyDescent="0.25">
      <c r="A101" s="40" t="s">
        <v>18</v>
      </c>
      <c r="B101" s="2" t="s">
        <v>109</v>
      </c>
      <c r="C101" s="8">
        <v>0.88700000000000001</v>
      </c>
      <c r="D101" s="8">
        <v>4.1040000000000001</v>
      </c>
      <c r="E101" s="8">
        <v>3.9489999999999998</v>
      </c>
      <c r="F101" s="44">
        <f t="shared" si="3"/>
        <v>1.0506205094709342</v>
      </c>
    </row>
    <row r="102" spans="1:6" x14ac:dyDescent="0.25">
      <c r="A102" s="40" t="s">
        <v>18</v>
      </c>
      <c r="B102" s="2" t="s">
        <v>110</v>
      </c>
      <c r="C102" s="9">
        <v>0.88900000000000001</v>
      </c>
      <c r="D102" s="9">
        <v>3.4860000000000002</v>
      </c>
      <c r="E102" s="9">
        <v>3.331</v>
      </c>
      <c r="F102" s="44">
        <f t="shared" si="3"/>
        <v>1.0634725634725635</v>
      </c>
    </row>
    <row r="103" spans="1:6" x14ac:dyDescent="0.25">
      <c r="A103" s="40" t="s">
        <v>18</v>
      </c>
      <c r="B103" s="2" t="s">
        <v>111</v>
      </c>
      <c r="C103" s="9">
        <v>0.88200000000000001</v>
      </c>
      <c r="D103" s="9">
        <v>3.8319999999999999</v>
      </c>
      <c r="E103" s="9">
        <v>3.6749999999999998</v>
      </c>
      <c r="F103" s="44">
        <f t="shared" si="3"/>
        <v>1.0562119584675975</v>
      </c>
    </row>
    <row r="104" spans="1:6" x14ac:dyDescent="0.25">
      <c r="A104" s="40"/>
      <c r="B104" s="2"/>
      <c r="C104" s="8"/>
      <c r="D104" s="8"/>
      <c r="E104" s="8"/>
      <c r="F104" s="44"/>
    </row>
    <row r="105" spans="1:6" x14ac:dyDescent="0.25">
      <c r="A105" s="40" t="s">
        <v>19</v>
      </c>
      <c r="B105" s="2" t="s">
        <v>107</v>
      </c>
      <c r="C105" s="9">
        <v>0.88600000000000001</v>
      </c>
      <c r="D105" s="9">
        <v>3.9009999999999998</v>
      </c>
      <c r="E105" s="9">
        <v>3.738</v>
      </c>
      <c r="F105" s="44">
        <f t="shared" si="3"/>
        <v>1.0571528751753154</v>
      </c>
    </row>
    <row r="106" spans="1:6" x14ac:dyDescent="0.25">
      <c r="A106" s="40" t="s">
        <v>19</v>
      </c>
      <c r="B106" s="2" t="s">
        <v>108</v>
      </c>
      <c r="C106" s="9">
        <v>0.88200000000000001</v>
      </c>
      <c r="D106" s="9">
        <v>4.1980000000000004</v>
      </c>
      <c r="E106" s="9">
        <v>4.0330000000000004</v>
      </c>
      <c r="F106" s="44">
        <f t="shared" si="3"/>
        <v>1.0523643287845128</v>
      </c>
    </row>
    <row r="107" spans="1:6" x14ac:dyDescent="0.25">
      <c r="A107" s="40" t="s">
        <v>19</v>
      </c>
      <c r="B107" s="2" t="s">
        <v>109</v>
      </c>
      <c r="C107" s="9">
        <v>0.88100000000000001</v>
      </c>
      <c r="D107" s="9">
        <v>3.984</v>
      </c>
      <c r="E107" s="9">
        <v>3.8479999999999999</v>
      </c>
      <c r="F107" s="44">
        <f t="shared" si="3"/>
        <v>1.0458375463431075</v>
      </c>
    </row>
    <row r="108" spans="1:6" x14ac:dyDescent="0.25">
      <c r="A108" s="40" t="s">
        <v>19</v>
      </c>
      <c r="B108" s="2" t="s">
        <v>110</v>
      </c>
      <c r="C108" s="9">
        <v>0.88200000000000001</v>
      </c>
      <c r="D108" s="9">
        <v>3.63</v>
      </c>
      <c r="E108" s="9">
        <v>3.5049999999999999</v>
      </c>
      <c r="F108" s="44">
        <f t="shared" si="3"/>
        <v>1.0476553564620663</v>
      </c>
    </row>
    <row r="109" spans="1:6" x14ac:dyDescent="0.25">
      <c r="A109" s="40" t="s">
        <v>19</v>
      </c>
      <c r="B109" s="2" t="s">
        <v>111</v>
      </c>
      <c r="C109" s="9">
        <v>0.88900000000000001</v>
      </c>
      <c r="D109" s="9">
        <v>4.2130000000000001</v>
      </c>
      <c r="E109" s="9">
        <v>4.0090000000000003</v>
      </c>
      <c r="F109" s="44">
        <f t="shared" si="3"/>
        <v>1.0653846153846154</v>
      </c>
    </row>
    <row r="110" spans="1:6" x14ac:dyDescent="0.25">
      <c r="A110" s="40"/>
      <c r="B110" s="2"/>
      <c r="C110" s="8"/>
      <c r="D110" s="8"/>
      <c r="E110" s="8"/>
      <c r="F110" s="44"/>
    </row>
    <row r="111" spans="1:6" x14ac:dyDescent="0.25">
      <c r="A111" s="40" t="s">
        <v>20</v>
      </c>
      <c r="B111" s="2" t="s">
        <v>107</v>
      </c>
      <c r="C111" s="9">
        <v>0.88900000000000001</v>
      </c>
      <c r="D111" s="9">
        <v>3.98</v>
      </c>
      <c r="E111" s="9">
        <v>3.83</v>
      </c>
      <c r="F111" s="44">
        <f t="shared" si="3"/>
        <v>1.0510030601836111</v>
      </c>
    </row>
    <row r="112" spans="1:6" x14ac:dyDescent="0.25">
      <c r="A112" s="40" t="s">
        <v>20</v>
      </c>
      <c r="B112" s="2" t="s">
        <v>108</v>
      </c>
      <c r="C112" s="9">
        <v>0.89800000000000002</v>
      </c>
      <c r="D112" s="9">
        <v>3.6920000000000002</v>
      </c>
      <c r="E112" s="9">
        <v>3.5739999999999998</v>
      </c>
      <c r="F112" s="44">
        <f t="shared" si="3"/>
        <v>1.0440956651718984</v>
      </c>
    </row>
    <row r="113" spans="1:6" x14ac:dyDescent="0.25">
      <c r="A113" s="40" t="s">
        <v>20</v>
      </c>
      <c r="B113" s="2" t="s">
        <v>109</v>
      </c>
      <c r="C113" s="9">
        <v>0.89200000000000002</v>
      </c>
      <c r="D113" s="9">
        <v>3.8889999999999998</v>
      </c>
      <c r="E113" s="9">
        <v>3.746</v>
      </c>
      <c r="F113" s="44">
        <f t="shared" si="3"/>
        <v>1.0501051156271899</v>
      </c>
    </row>
    <row r="114" spans="1:6" x14ac:dyDescent="0.25">
      <c r="A114" s="40" t="s">
        <v>20</v>
      </c>
      <c r="B114" s="2" t="s">
        <v>110</v>
      </c>
      <c r="C114" s="9">
        <v>0.89900000000000002</v>
      </c>
      <c r="D114" s="9">
        <v>3.601</v>
      </c>
      <c r="E114" s="9">
        <v>3.4710000000000001</v>
      </c>
      <c r="F114" s="44">
        <f t="shared" si="3"/>
        <v>1.0505443234836702</v>
      </c>
    </row>
    <row r="115" spans="1:6" x14ac:dyDescent="0.25">
      <c r="A115" s="40" t="s">
        <v>20</v>
      </c>
      <c r="B115" s="2" t="s">
        <v>111</v>
      </c>
      <c r="C115" s="9">
        <v>0.89600000000000002</v>
      </c>
      <c r="D115" s="9">
        <v>3.5129999999999999</v>
      </c>
      <c r="E115" s="9">
        <v>3.3639999999999999</v>
      </c>
      <c r="F115" s="44">
        <f t="shared" si="3"/>
        <v>1.0603727714748785</v>
      </c>
    </row>
    <row r="116" spans="1:6" x14ac:dyDescent="0.25">
      <c r="A116" s="40"/>
      <c r="B116" s="2"/>
      <c r="C116" s="8"/>
      <c r="D116" s="8"/>
      <c r="E116" s="8"/>
      <c r="F116" s="44"/>
    </row>
    <row r="117" spans="1:6" x14ac:dyDescent="0.25">
      <c r="A117" s="40" t="s">
        <v>21</v>
      </c>
      <c r="B117" s="2" t="s">
        <v>107</v>
      </c>
      <c r="C117" s="9">
        <v>0.89700000000000002</v>
      </c>
      <c r="D117" s="9">
        <v>4.1020000000000003</v>
      </c>
      <c r="E117" s="9">
        <v>3.9089999999999998</v>
      </c>
      <c r="F117" s="44">
        <f t="shared" si="3"/>
        <v>1.0640770252324039</v>
      </c>
    </row>
    <row r="118" spans="1:6" x14ac:dyDescent="0.25">
      <c r="A118" s="40" t="s">
        <v>21</v>
      </c>
      <c r="B118" s="2" t="s">
        <v>108</v>
      </c>
      <c r="C118" s="9">
        <v>0.88500000000000001</v>
      </c>
      <c r="D118" s="9">
        <v>4.1779999999999999</v>
      </c>
      <c r="E118" s="9">
        <v>3.9950000000000001</v>
      </c>
      <c r="F118" s="44">
        <f t="shared" si="3"/>
        <v>1.0588424437299035</v>
      </c>
    </row>
    <row r="119" spans="1:6" x14ac:dyDescent="0.25">
      <c r="A119" s="40" t="s">
        <v>21</v>
      </c>
      <c r="B119" s="2" t="s">
        <v>109</v>
      </c>
      <c r="C119" s="9">
        <v>0.9</v>
      </c>
      <c r="D119" s="9">
        <v>3.5830000000000002</v>
      </c>
      <c r="E119" s="9">
        <v>3.4430000000000001</v>
      </c>
      <c r="F119" s="44">
        <f t="shared" si="3"/>
        <v>1.0550530869052301</v>
      </c>
    </row>
    <row r="120" spans="1:6" x14ac:dyDescent="0.25">
      <c r="A120" s="40" t="s">
        <v>21</v>
      </c>
      <c r="B120" s="2" t="s">
        <v>110</v>
      </c>
      <c r="C120" s="9">
        <v>0.89900000000000002</v>
      </c>
      <c r="D120" s="9">
        <v>3.802</v>
      </c>
      <c r="E120" s="9">
        <v>3.6320000000000001</v>
      </c>
      <c r="F120" s="44">
        <f t="shared" si="3"/>
        <v>1.062202707647274</v>
      </c>
    </row>
    <row r="121" spans="1:6" ht="15.75" thickBot="1" x14ac:dyDescent="0.3">
      <c r="A121" s="42" t="s">
        <v>21</v>
      </c>
      <c r="B121" s="4" t="s">
        <v>111</v>
      </c>
      <c r="C121" s="10">
        <v>0.89100000000000001</v>
      </c>
      <c r="D121" s="10">
        <v>3.6659999999999999</v>
      </c>
      <c r="E121" s="10">
        <v>3.5339999999999998</v>
      </c>
      <c r="F121" s="45">
        <f>(D121-C121)/(E121-C121)</f>
        <v>1.0499432463110103</v>
      </c>
    </row>
    <row r="122" spans="1:6" x14ac:dyDescent="0.25">
      <c r="A122" s="40"/>
      <c r="B122" s="2"/>
      <c r="C122" s="3"/>
      <c r="D122" s="3"/>
      <c r="E122" s="3"/>
      <c r="F122" s="41"/>
    </row>
    <row r="123" spans="1:6" x14ac:dyDescent="0.25">
      <c r="A123" s="40" t="s">
        <v>22</v>
      </c>
      <c r="B123" s="2" t="s">
        <v>107</v>
      </c>
      <c r="C123" s="9">
        <v>0.9</v>
      </c>
      <c r="D123" s="9">
        <v>3.831</v>
      </c>
      <c r="E123" s="9">
        <v>3.6890000000000001</v>
      </c>
      <c r="F123" s="44">
        <f>(D123-C123)/(E123-C123)</f>
        <v>1.05091430620294</v>
      </c>
    </row>
    <row r="124" spans="1:6" x14ac:dyDescent="0.25">
      <c r="A124" s="40" t="s">
        <v>22</v>
      </c>
      <c r="B124" s="2" t="s">
        <v>108</v>
      </c>
      <c r="C124" s="9">
        <v>0.89</v>
      </c>
      <c r="D124" s="9">
        <v>3.8740000000000001</v>
      </c>
      <c r="E124" s="9">
        <v>3.7370000000000001</v>
      </c>
      <c r="F124" s="44">
        <f t="shared" ref="F124:F144" si="4">(D124-C124)/(E124-C124)</f>
        <v>1.0481208289427468</v>
      </c>
    </row>
    <row r="125" spans="1:6" x14ac:dyDescent="0.25">
      <c r="A125" s="40" t="s">
        <v>22</v>
      </c>
      <c r="B125" s="2" t="s">
        <v>109</v>
      </c>
      <c r="C125" s="9">
        <v>0.88600000000000001</v>
      </c>
      <c r="D125" s="9">
        <v>3.9380000000000002</v>
      </c>
      <c r="E125" s="9">
        <v>3.8050000000000002</v>
      </c>
      <c r="F125" s="44">
        <f t="shared" si="4"/>
        <v>1.0455635491606714</v>
      </c>
    </row>
    <row r="126" spans="1:6" x14ac:dyDescent="0.25">
      <c r="A126" s="40" t="s">
        <v>22</v>
      </c>
      <c r="B126" s="2" t="s">
        <v>110</v>
      </c>
      <c r="C126" s="9">
        <v>0.89200000000000002</v>
      </c>
      <c r="D126" s="9">
        <v>3.8319999999999999</v>
      </c>
      <c r="E126" s="9">
        <v>3.6440000000000001</v>
      </c>
      <c r="F126" s="44">
        <f t="shared" si="4"/>
        <v>1.0683139534883719</v>
      </c>
    </row>
    <row r="127" spans="1:6" x14ac:dyDescent="0.25">
      <c r="A127" s="40" t="s">
        <v>22</v>
      </c>
      <c r="B127" s="2" t="s">
        <v>111</v>
      </c>
      <c r="C127" s="9">
        <v>0.88700000000000001</v>
      </c>
      <c r="D127" s="9">
        <v>3.9580000000000002</v>
      </c>
      <c r="E127" s="9">
        <v>3.843</v>
      </c>
      <c r="F127" s="44">
        <f t="shared" si="4"/>
        <v>1.0389039242219216</v>
      </c>
    </row>
    <row r="128" spans="1:6" x14ac:dyDescent="0.25">
      <c r="A128" s="40"/>
      <c r="B128" s="2"/>
      <c r="C128" s="2"/>
      <c r="D128" s="2"/>
      <c r="E128" s="2"/>
      <c r="F128" s="44"/>
    </row>
    <row r="129" spans="1:6" x14ac:dyDescent="0.25">
      <c r="A129" s="40" t="s">
        <v>23</v>
      </c>
      <c r="B129" s="2" t="s">
        <v>107</v>
      </c>
      <c r="C129" s="9">
        <v>0.88600000000000001</v>
      </c>
      <c r="D129" s="9">
        <v>3.95</v>
      </c>
      <c r="E129" s="9">
        <v>3.7770000000000001</v>
      </c>
      <c r="F129" s="44">
        <f t="shared" si="4"/>
        <v>1.0598408855067452</v>
      </c>
    </row>
    <row r="130" spans="1:6" x14ac:dyDescent="0.25">
      <c r="A130" s="40" t="s">
        <v>23</v>
      </c>
      <c r="B130" s="2" t="s">
        <v>108</v>
      </c>
      <c r="C130" s="9">
        <v>0.88400000000000001</v>
      </c>
      <c r="D130" s="9">
        <v>3.915</v>
      </c>
      <c r="E130" s="9">
        <v>3.7440000000000002</v>
      </c>
      <c r="F130" s="44">
        <f t="shared" si="4"/>
        <v>1.0597902097902097</v>
      </c>
    </row>
    <row r="131" spans="1:6" x14ac:dyDescent="0.25">
      <c r="A131" s="40" t="s">
        <v>23</v>
      </c>
      <c r="B131" s="2" t="s">
        <v>109</v>
      </c>
      <c r="C131" s="9">
        <v>0.89600000000000002</v>
      </c>
      <c r="D131" s="9">
        <v>3.835</v>
      </c>
      <c r="E131" s="9">
        <v>3.69</v>
      </c>
      <c r="F131" s="44">
        <f t="shared" si="4"/>
        <v>1.0518969219756622</v>
      </c>
    </row>
    <row r="132" spans="1:6" x14ac:dyDescent="0.25">
      <c r="A132" s="40" t="s">
        <v>23</v>
      </c>
      <c r="B132" s="2" t="s">
        <v>110</v>
      </c>
      <c r="C132" s="9">
        <v>0.88700000000000001</v>
      </c>
      <c r="D132" s="9">
        <v>3.83</v>
      </c>
      <c r="E132" s="9">
        <v>3.5720000000000001</v>
      </c>
      <c r="F132" s="44">
        <f t="shared" si="4"/>
        <v>1.0960893854748603</v>
      </c>
    </row>
    <row r="133" spans="1:6" x14ac:dyDescent="0.25">
      <c r="A133" s="40" t="s">
        <v>23</v>
      </c>
      <c r="B133" s="2" t="s">
        <v>111</v>
      </c>
      <c r="C133" s="9">
        <v>0.89800000000000002</v>
      </c>
      <c r="D133" s="9">
        <v>3.96</v>
      </c>
      <c r="E133" s="9">
        <v>3.7719999999999998</v>
      </c>
      <c r="F133" s="44">
        <f t="shared" si="4"/>
        <v>1.0654140570633264</v>
      </c>
    </row>
    <row r="134" spans="1:6" x14ac:dyDescent="0.25">
      <c r="A134" s="40"/>
      <c r="B134" s="2"/>
      <c r="C134" s="2"/>
      <c r="D134" s="2"/>
      <c r="E134" s="2"/>
      <c r="F134" s="44"/>
    </row>
    <row r="135" spans="1:6" x14ac:dyDescent="0.25">
      <c r="A135" s="40" t="s">
        <v>24</v>
      </c>
      <c r="B135" s="2" t="s">
        <v>107</v>
      </c>
      <c r="C135" s="9">
        <v>0.89200000000000002</v>
      </c>
      <c r="D135" s="9">
        <v>3.9079999999999999</v>
      </c>
      <c r="E135" s="9">
        <v>3.7759999999999998</v>
      </c>
      <c r="F135" s="44">
        <f t="shared" si="4"/>
        <v>1.0457697642163661</v>
      </c>
    </row>
    <row r="136" spans="1:6" x14ac:dyDescent="0.25">
      <c r="A136" s="40" t="s">
        <v>24</v>
      </c>
      <c r="B136" s="2" t="s">
        <v>108</v>
      </c>
      <c r="C136" s="9">
        <v>0.88800000000000001</v>
      </c>
      <c r="D136" s="9">
        <v>3.8690000000000002</v>
      </c>
      <c r="E136" s="9">
        <v>3.76</v>
      </c>
      <c r="F136" s="44">
        <f t="shared" si="4"/>
        <v>1.0379526462395545</v>
      </c>
    </row>
    <row r="137" spans="1:6" x14ac:dyDescent="0.25">
      <c r="A137" s="40" t="s">
        <v>24</v>
      </c>
      <c r="B137" s="2" t="s">
        <v>109</v>
      </c>
      <c r="C137" s="9">
        <v>0.89200000000000002</v>
      </c>
      <c r="D137" s="9">
        <v>3.952</v>
      </c>
      <c r="E137" s="9">
        <v>3.855</v>
      </c>
      <c r="F137" s="44">
        <f t="shared" si="4"/>
        <v>1.0327370907863651</v>
      </c>
    </row>
    <row r="138" spans="1:6" x14ac:dyDescent="0.25">
      <c r="A138" s="40" t="s">
        <v>24</v>
      </c>
      <c r="B138" s="2" t="s">
        <v>110</v>
      </c>
      <c r="C138" s="9">
        <v>0.89100000000000001</v>
      </c>
      <c r="D138" s="9">
        <v>3.819</v>
      </c>
      <c r="E138" s="9">
        <v>3.7370000000000001</v>
      </c>
      <c r="F138" s="44">
        <f t="shared" si="4"/>
        <v>1.0288123682361208</v>
      </c>
    </row>
    <row r="139" spans="1:6" x14ac:dyDescent="0.25">
      <c r="A139" s="40" t="s">
        <v>24</v>
      </c>
      <c r="B139" s="2" t="s">
        <v>111</v>
      </c>
      <c r="C139" s="9">
        <v>0.88100000000000001</v>
      </c>
      <c r="D139" s="9">
        <v>3.8959999999999999</v>
      </c>
      <c r="E139" s="9">
        <v>3.8410000000000002</v>
      </c>
      <c r="F139" s="44">
        <f t="shared" si="4"/>
        <v>1.0185810810810809</v>
      </c>
    </row>
    <row r="140" spans="1:6" x14ac:dyDescent="0.25">
      <c r="A140" s="40"/>
      <c r="B140" s="2"/>
      <c r="C140" s="2"/>
      <c r="D140" s="2"/>
      <c r="E140" s="2"/>
      <c r="F140" s="44"/>
    </row>
    <row r="141" spans="1:6" x14ac:dyDescent="0.25">
      <c r="A141" s="40" t="s">
        <v>25</v>
      </c>
      <c r="B141" s="2" t="s">
        <v>107</v>
      </c>
      <c r="C141" s="9">
        <v>0.88800000000000001</v>
      </c>
      <c r="D141" s="9">
        <v>4.0780000000000003</v>
      </c>
      <c r="E141" s="9">
        <v>3.956</v>
      </c>
      <c r="F141" s="44">
        <f t="shared" si="4"/>
        <v>1.0397653194263365</v>
      </c>
    </row>
    <row r="142" spans="1:6" x14ac:dyDescent="0.25">
      <c r="A142" s="40" t="s">
        <v>25</v>
      </c>
      <c r="B142" s="2" t="s">
        <v>108</v>
      </c>
      <c r="C142" s="9">
        <v>0.88100000000000001</v>
      </c>
      <c r="D142" s="9">
        <v>3.835</v>
      </c>
      <c r="E142" s="9">
        <v>3.73</v>
      </c>
      <c r="F142" s="44">
        <f t="shared" si="4"/>
        <v>1.0368550368550367</v>
      </c>
    </row>
    <row r="143" spans="1:6" x14ac:dyDescent="0.25">
      <c r="A143" s="40" t="s">
        <v>25</v>
      </c>
      <c r="B143" s="2" t="s">
        <v>109</v>
      </c>
      <c r="C143" s="9">
        <v>0.88300000000000001</v>
      </c>
      <c r="D143" s="9">
        <v>4.0140000000000002</v>
      </c>
      <c r="E143" s="9">
        <v>3.915</v>
      </c>
      <c r="F143" s="44">
        <f t="shared" si="4"/>
        <v>1.032651715039578</v>
      </c>
    </row>
    <row r="144" spans="1:6" x14ac:dyDescent="0.25">
      <c r="A144" s="40" t="s">
        <v>25</v>
      </c>
      <c r="B144" s="2" t="s">
        <v>110</v>
      </c>
      <c r="C144" s="9">
        <v>0.88500000000000001</v>
      </c>
      <c r="D144" s="9">
        <v>3.7519999999999998</v>
      </c>
      <c r="E144" s="9">
        <v>3.67</v>
      </c>
      <c r="F144" s="44">
        <f t="shared" si="4"/>
        <v>1.0294434470377019</v>
      </c>
    </row>
    <row r="145" spans="1:6" ht="15.75" thickBot="1" x14ac:dyDescent="0.3">
      <c r="A145" s="42" t="s">
        <v>25</v>
      </c>
      <c r="B145" s="4" t="s">
        <v>111</v>
      </c>
      <c r="C145" s="4">
        <v>0.89400000000000002</v>
      </c>
      <c r="D145" s="4">
        <v>3.91</v>
      </c>
      <c r="E145" s="4">
        <v>3.8290000000000002</v>
      </c>
      <c r="F145" s="45">
        <f>(D145-C145)/(E145-C145)</f>
        <v>1.0275979557069848</v>
      </c>
    </row>
    <row r="146" spans="1:6" x14ac:dyDescent="0.25">
      <c r="A146" s="40"/>
      <c r="B146" s="2"/>
      <c r="C146" s="3"/>
      <c r="D146" s="3"/>
      <c r="E146" s="3"/>
      <c r="F146" s="41"/>
    </row>
    <row r="147" spans="1:6" x14ac:dyDescent="0.25">
      <c r="A147" s="40" t="s">
        <v>26</v>
      </c>
      <c r="B147" s="2" t="s">
        <v>107</v>
      </c>
      <c r="C147" s="8">
        <v>0.88600000000000001</v>
      </c>
      <c r="D147" s="8">
        <v>3.69</v>
      </c>
      <c r="E147" s="8">
        <v>3.2650000000000001</v>
      </c>
      <c r="F147" s="44">
        <f>(D147-C147)/(E147-C147)</f>
        <v>1.1786464901218998</v>
      </c>
    </row>
    <row r="148" spans="1:6" x14ac:dyDescent="0.25">
      <c r="A148" s="40" t="s">
        <v>26</v>
      </c>
      <c r="B148" s="2" t="s">
        <v>108</v>
      </c>
      <c r="C148" s="8">
        <v>0.88</v>
      </c>
      <c r="D148" s="8">
        <v>4.0570000000000004</v>
      </c>
      <c r="E148" s="8">
        <v>3.452</v>
      </c>
      <c r="F148" s="44">
        <f t="shared" ref="F148:F168" si="5">(D148-C148)/(E148-C148)</f>
        <v>1.2352255054432351</v>
      </c>
    </row>
    <row r="149" spans="1:6" x14ac:dyDescent="0.25">
      <c r="A149" s="40" t="s">
        <v>26</v>
      </c>
      <c r="B149" s="2" t="s">
        <v>109</v>
      </c>
      <c r="C149" s="8">
        <v>0.878</v>
      </c>
      <c r="D149" s="8">
        <v>4.2779999999999996</v>
      </c>
      <c r="E149" s="8">
        <v>3.5649999999999999</v>
      </c>
      <c r="F149" s="44">
        <f t="shared" si="5"/>
        <v>1.2653516933382953</v>
      </c>
    </row>
    <row r="150" spans="1:6" x14ac:dyDescent="0.25">
      <c r="A150" s="40" t="s">
        <v>26</v>
      </c>
      <c r="B150" s="2" t="s">
        <v>110</v>
      </c>
      <c r="C150" s="9">
        <v>0.88</v>
      </c>
      <c r="D150" s="9">
        <v>2.677</v>
      </c>
      <c r="E150" s="9">
        <v>2.2570000000000001</v>
      </c>
      <c r="F150" s="44">
        <f t="shared" si="5"/>
        <v>1.3050108932461872</v>
      </c>
    </row>
    <row r="151" spans="1:6" x14ac:dyDescent="0.25">
      <c r="A151" s="40" t="s">
        <v>26</v>
      </c>
      <c r="B151" s="2" t="s">
        <v>111</v>
      </c>
      <c r="C151" s="9">
        <v>0.878</v>
      </c>
      <c r="D151" s="9">
        <v>3.3780000000000001</v>
      </c>
      <c r="E151" s="9">
        <v>3.093</v>
      </c>
      <c r="F151" s="44">
        <f t="shared" si="5"/>
        <v>1.1286681715575622</v>
      </c>
    </row>
    <row r="152" spans="1:6" x14ac:dyDescent="0.25">
      <c r="A152" s="40"/>
      <c r="B152" s="2"/>
      <c r="C152" s="8"/>
      <c r="D152" s="8"/>
      <c r="E152" s="8"/>
      <c r="F152" s="44"/>
    </row>
    <row r="153" spans="1:6" x14ac:dyDescent="0.25">
      <c r="A153" s="40" t="s">
        <v>27</v>
      </c>
      <c r="B153" s="2" t="s">
        <v>107</v>
      </c>
      <c r="C153" s="9">
        <v>0.88700000000000001</v>
      </c>
      <c r="D153" s="9">
        <v>3.589</v>
      </c>
      <c r="E153" s="9">
        <v>3.2109999999999999</v>
      </c>
      <c r="F153" s="44">
        <f t="shared" si="5"/>
        <v>1.1626506024096386</v>
      </c>
    </row>
    <row r="154" spans="1:6" x14ac:dyDescent="0.25">
      <c r="A154" s="40" t="s">
        <v>27</v>
      </c>
      <c r="B154" s="2" t="s">
        <v>108</v>
      </c>
      <c r="C154" s="9">
        <v>0.876</v>
      </c>
      <c r="D154" s="9">
        <v>3.8410000000000002</v>
      </c>
      <c r="E154" s="9">
        <v>3.2719999999999998</v>
      </c>
      <c r="F154" s="44">
        <f t="shared" si="5"/>
        <v>1.2374791318864777</v>
      </c>
    </row>
    <row r="155" spans="1:6" x14ac:dyDescent="0.25">
      <c r="A155" s="40" t="s">
        <v>27</v>
      </c>
      <c r="B155" s="2" t="s">
        <v>109</v>
      </c>
      <c r="C155" s="9">
        <v>0.876</v>
      </c>
      <c r="D155" s="9">
        <v>3.302</v>
      </c>
      <c r="E155" s="9">
        <v>2.6960000000000002</v>
      </c>
      <c r="F155" s="44">
        <f t="shared" si="5"/>
        <v>1.3329670329670329</v>
      </c>
    </row>
    <row r="156" spans="1:6" x14ac:dyDescent="0.25">
      <c r="A156" s="40" t="s">
        <v>27</v>
      </c>
      <c r="B156" s="2" t="s">
        <v>110</v>
      </c>
      <c r="C156" s="9">
        <v>0.877</v>
      </c>
      <c r="D156" s="9">
        <v>3.234</v>
      </c>
      <c r="E156" s="9">
        <v>2.548</v>
      </c>
      <c r="F156" s="44">
        <f t="shared" si="5"/>
        <v>1.4105326152004789</v>
      </c>
    </row>
    <row r="157" spans="1:6" x14ac:dyDescent="0.25">
      <c r="A157" s="40" t="s">
        <v>27</v>
      </c>
      <c r="B157" s="2" t="s">
        <v>111</v>
      </c>
      <c r="C157" s="9">
        <v>0.875</v>
      </c>
      <c r="D157" s="9">
        <v>4.0090000000000003</v>
      </c>
      <c r="E157" s="9">
        <v>3.6379999999999999</v>
      </c>
      <c r="F157" s="44">
        <f t="shared" si="5"/>
        <v>1.1342743394860659</v>
      </c>
    </row>
    <row r="158" spans="1:6" x14ac:dyDescent="0.25">
      <c r="A158" s="40"/>
      <c r="B158" s="2"/>
      <c r="C158" s="8"/>
      <c r="D158" s="8"/>
      <c r="E158" s="8"/>
      <c r="F158" s="44"/>
    </row>
    <row r="159" spans="1:6" x14ac:dyDescent="0.25">
      <c r="A159" s="40" t="s">
        <v>28</v>
      </c>
      <c r="B159" s="2" t="s">
        <v>107</v>
      </c>
      <c r="C159" s="9">
        <v>0.88500000000000001</v>
      </c>
      <c r="D159" s="9">
        <v>4.1310000000000002</v>
      </c>
      <c r="E159" s="9">
        <v>3.6909999999999998</v>
      </c>
      <c r="F159" s="44">
        <f t="shared" si="5"/>
        <v>1.1568068424803992</v>
      </c>
    </row>
    <row r="160" spans="1:6" x14ac:dyDescent="0.25">
      <c r="A160" s="40" t="s">
        <v>28</v>
      </c>
      <c r="B160" s="2" t="s">
        <v>108</v>
      </c>
      <c r="C160" s="9">
        <v>0.88700000000000001</v>
      </c>
      <c r="D160" s="9">
        <v>4.1289999999999996</v>
      </c>
      <c r="E160" s="9">
        <v>3.5110000000000001</v>
      </c>
      <c r="F160" s="44">
        <f t="shared" si="5"/>
        <v>1.2355182926829267</v>
      </c>
    </row>
    <row r="161" spans="1:6" x14ac:dyDescent="0.25">
      <c r="A161" s="40" t="s">
        <v>28</v>
      </c>
      <c r="B161" s="2" t="s">
        <v>109</v>
      </c>
      <c r="C161" s="9">
        <v>0.89300000000000002</v>
      </c>
      <c r="D161" s="9">
        <v>4.0030000000000001</v>
      </c>
      <c r="E161" s="9">
        <v>3.37</v>
      </c>
      <c r="F161" s="44">
        <f t="shared" si="5"/>
        <v>1.2555510698425514</v>
      </c>
    </row>
    <row r="162" spans="1:6" x14ac:dyDescent="0.25">
      <c r="A162" s="40" t="s">
        <v>28</v>
      </c>
      <c r="B162" s="2" t="s">
        <v>110</v>
      </c>
      <c r="C162" s="9">
        <v>0.89600000000000002</v>
      </c>
      <c r="D162" s="9">
        <v>3.9649999999999999</v>
      </c>
      <c r="E162" s="9">
        <v>3.2040000000000002</v>
      </c>
      <c r="F162" s="44">
        <f t="shared" si="5"/>
        <v>1.3297227036395145</v>
      </c>
    </row>
    <row r="163" spans="1:6" x14ac:dyDescent="0.25">
      <c r="A163" s="40" t="s">
        <v>28</v>
      </c>
      <c r="B163" s="2" t="s">
        <v>111</v>
      </c>
      <c r="C163" s="9">
        <v>0.89300000000000002</v>
      </c>
      <c r="D163" s="9">
        <v>3.903</v>
      </c>
      <c r="E163" s="9">
        <v>3.56</v>
      </c>
      <c r="F163" s="44">
        <f t="shared" si="5"/>
        <v>1.1286089238845145</v>
      </c>
    </row>
    <row r="164" spans="1:6" x14ac:dyDescent="0.25">
      <c r="A164" s="40"/>
      <c r="B164" s="2"/>
      <c r="C164" s="8"/>
      <c r="D164" s="8"/>
      <c r="E164" s="8"/>
      <c r="F164" s="44"/>
    </row>
    <row r="165" spans="1:6" x14ac:dyDescent="0.25">
      <c r="A165" s="40" t="s">
        <v>29</v>
      </c>
      <c r="B165" s="2" t="s">
        <v>107</v>
      </c>
      <c r="C165" s="9">
        <v>0.89100000000000001</v>
      </c>
      <c r="D165" s="9">
        <v>3.8809999999999998</v>
      </c>
      <c r="E165" s="9">
        <v>3.4740000000000002</v>
      </c>
      <c r="F165" s="44">
        <f t="shared" si="5"/>
        <v>1.1575687185443282</v>
      </c>
    </row>
    <row r="166" spans="1:6" x14ac:dyDescent="0.25">
      <c r="A166" s="40" t="s">
        <v>29</v>
      </c>
      <c r="B166" s="2" t="s">
        <v>108</v>
      </c>
      <c r="C166" s="9">
        <v>0.88700000000000001</v>
      </c>
      <c r="D166" s="9">
        <v>4.1449999999999996</v>
      </c>
      <c r="E166" s="9">
        <v>3.5390000000000001</v>
      </c>
      <c r="F166" s="44">
        <f t="shared" si="5"/>
        <v>1.2285067873303166</v>
      </c>
    </row>
    <row r="167" spans="1:6" x14ac:dyDescent="0.25">
      <c r="A167" s="40" t="s">
        <v>29</v>
      </c>
      <c r="B167" s="2" t="s">
        <v>109</v>
      </c>
      <c r="C167" s="9">
        <v>0.88800000000000001</v>
      </c>
      <c r="D167" s="9">
        <v>4.0010000000000003</v>
      </c>
      <c r="E167" s="9">
        <v>3.4319999999999999</v>
      </c>
      <c r="F167" s="44">
        <f t="shared" si="5"/>
        <v>1.2236635220125787</v>
      </c>
    </row>
    <row r="168" spans="1:6" x14ac:dyDescent="0.25">
      <c r="A168" s="40" t="s">
        <v>29</v>
      </c>
      <c r="B168" s="2" t="s">
        <v>110</v>
      </c>
      <c r="C168" s="9">
        <v>0.89100000000000001</v>
      </c>
      <c r="D168" s="9">
        <v>4.048</v>
      </c>
      <c r="E168" s="9">
        <v>3.2519999999999998</v>
      </c>
      <c r="F168" s="44">
        <f t="shared" si="5"/>
        <v>1.33714527742482</v>
      </c>
    </row>
    <row r="169" spans="1:6" ht="15.75" thickBot="1" x14ac:dyDescent="0.3">
      <c r="A169" s="42" t="s">
        <v>29</v>
      </c>
      <c r="B169" s="4" t="s">
        <v>111</v>
      </c>
      <c r="C169" s="10">
        <v>0.88600000000000001</v>
      </c>
      <c r="D169" s="10">
        <v>3.8690000000000002</v>
      </c>
      <c r="E169" s="10">
        <v>3.53</v>
      </c>
      <c r="F169" s="45">
        <f>(D169-C169)/(E169-C169)</f>
        <v>1.1282148260211802</v>
      </c>
    </row>
    <row r="170" spans="1:6" x14ac:dyDescent="0.25">
      <c r="A170" s="40"/>
      <c r="B170" s="2"/>
      <c r="C170" s="3"/>
      <c r="D170" s="3"/>
      <c r="E170" s="3"/>
      <c r="F170" s="41"/>
    </row>
    <row r="171" spans="1:6" x14ac:dyDescent="0.25">
      <c r="A171" s="40" t="s">
        <v>30</v>
      </c>
      <c r="B171" s="2" t="s">
        <v>107</v>
      </c>
      <c r="C171" s="8">
        <v>0.88800000000000001</v>
      </c>
      <c r="D171" s="8">
        <v>3.5190000000000001</v>
      </c>
      <c r="E171" s="8">
        <v>3.3090000000000002</v>
      </c>
      <c r="F171" s="44">
        <f>(D171-C171)/(E171-C171)</f>
        <v>1.0867410161090458</v>
      </c>
    </row>
    <row r="172" spans="1:6" x14ac:dyDescent="0.25">
      <c r="A172" s="40" t="s">
        <v>30</v>
      </c>
      <c r="B172" s="2" t="s">
        <v>108</v>
      </c>
      <c r="C172" s="8">
        <v>0.88400000000000001</v>
      </c>
      <c r="D172" s="8">
        <v>3.3130000000000002</v>
      </c>
      <c r="E172" s="8">
        <v>3.1240000000000001</v>
      </c>
      <c r="F172" s="44">
        <f t="shared" ref="F172:F192" si="6">(D172-C172)/(E172-C172)</f>
        <v>1.0843750000000001</v>
      </c>
    </row>
    <row r="173" spans="1:6" x14ac:dyDescent="0.25">
      <c r="A173" s="40" t="s">
        <v>30</v>
      </c>
      <c r="B173" s="2" t="s">
        <v>109</v>
      </c>
      <c r="C173" s="8">
        <v>0.877</v>
      </c>
      <c r="D173" s="8">
        <v>3.5539999999999998</v>
      </c>
      <c r="E173" s="8">
        <v>3.355</v>
      </c>
      <c r="F173" s="44">
        <f t="shared" si="6"/>
        <v>1.0803066989507666</v>
      </c>
    </row>
    <row r="174" spans="1:6" x14ac:dyDescent="0.25">
      <c r="A174" s="40" t="s">
        <v>30</v>
      </c>
      <c r="B174" s="2" t="s">
        <v>110</v>
      </c>
      <c r="C174" s="9">
        <v>0.88100000000000001</v>
      </c>
      <c r="D174" s="9">
        <v>3.9140000000000001</v>
      </c>
      <c r="E174" s="9">
        <v>3.7309999999999999</v>
      </c>
      <c r="F174" s="44">
        <f t="shared" si="6"/>
        <v>1.0642105263157897</v>
      </c>
    </row>
    <row r="175" spans="1:6" x14ac:dyDescent="0.25">
      <c r="A175" s="40" t="s">
        <v>30</v>
      </c>
      <c r="B175" s="2" t="s">
        <v>111</v>
      </c>
      <c r="C175" s="9">
        <v>0.89400000000000002</v>
      </c>
      <c r="D175" s="9">
        <v>3.97</v>
      </c>
      <c r="E175" s="9">
        <v>3.827</v>
      </c>
      <c r="F175" s="44">
        <f t="shared" si="6"/>
        <v>1.0487555404023186</v>
      </c>
    </row>
    <row r="176" spans="1:6" x14ac:dyDescent="0.25">
      <c r="A176" s="40"/>
      <c r="B176" s="2"/>
      <c r="C176" s="8"/>
      <c r="D176" s="8"/>
      <c r="E176" s="8"/>
      <c r="F176" s="44"/>
    </row>
    <row r="177" spans="1:6" x14ac:dyDescent="0.25">
      <c r="A177" s="40" t="s">
        <v>31</v>
      </c>
      <c r="B177" s="2" t="s">
        <v>107</v>
      </c>
      <c r="C177" s="9">
        <v>0.89</v>
      </c>
      <c r="D177" s="9">
        <v>3.8260000000000001</v>
      </c>
      <c r="E177" s="9">
        <v>3.6629999999999998</v>
      </c>
      <c r="F177" s="44">
        <f t="shared" si="6"/>
        <v>1.0587811034980168</v>
      </c>
    </row>
    <row r="178" spans="1:6" x14ac:dyDescent="0.25">
      <c r="A178" s="40" t="s">
        <v>31</v>
      </c>
      <c r="B178" s="2" t="s">
        <v>108</v>
      </c>
      <c r="C178" s="9">
        <v>0.88300000000000001</v>
      </c>
      <c r="D178" s="9">
        <v>4.1230000000000002</v>
      </c>
      <c r="E178" s="9">
        <v>3.9670000000000001</v>
      </c>
      <c r="F178" s="44">
        <f t="shared" si="6"/>
        <v>1.0505836575875487</v>
      </c>
    </row>
    <row r="179" spans="1:6" x14ac:dyDescent="0.25">
      <c r="A179" s="40" t="s">
        <v>31</v>
      </c>
      <c r="B179" s="2" t="s">
        <v>109</v>
      </c>
      <c r="C179" s="9">
        <v>0.90200000000000002</v>
      </c>
      <c r="D179" s="9">
        <v>4.1349999999999998</v>
      </c>
      <c r="E179" s="9">
        <v>3.9990000000000001</v>
      </c>
      <c r="F179" s="44">
        <f t="shared" si="6"/>
        <v>1.0439134646432029</v>
      </c>
    </row>
    <row r="180" spans="1:6" x14ac:dyDescent="0.25">
      <c r="A180" s="40" t="s">
        <v>31</v>
      </c>
      <c r="B180" s="2" t="s">
        <v>110</v>
      </c>
      <c r="C180" s="9">
        <v>0.88700000000000001</v>
      </c>
      <c r="D180" s="9">
        <v>4.0709999999999997</v>
      </c>
      <c r="E180" s="9">
        <v>3.9670000000000001</v>
      </c>
      <c r="F180" s="44">
        <f t="shared" si="6"/>
        <v>1.0337662337662337</v>
      </c>
    </row>
    <row r="181" spans="1:6" x14ac:dyDescent="0.25">
      <c r="A181" s="40" t="s">
        <v>31</v>
      </c>
      <c r="B181" s="2" t="s">
        <v>111</v>
      </c>
      <c r="C181" s="9">
        <v>0.88900000000000001</v>
      </c>
      <c r="D181" s="9">
        <v>3.1859999999999999</v>
      </c>
      <c r="E181" s="9">
        <v>3.1379999999999999</v>
      </c>
      <c r="F181" s="44">
        <f t="shared" si="6"/>
        <v>1.0213428190306804</v>
      </c>
    </row>
    <row r="182" spans="1:6" x14ac:dyDescent="0.25">
      <c r="A182" s="40"/>
      <c r="B182" s="2"/>
      <c r="C182" s="8"/>
      <c r="D182" s="8"/>
      <c r="E182" s="8"/>
      <c r="F182" s="44"/>
    </row>
    <row r="183" spans="1:6" x14ac:dyDescent="0.25">
      <c r="A183" s="40" t="s">
        <v>32</v>
      </c>
      <c r="B183" s="2" t="s">
        <v>107</v>
      </c>
      <c r="C183" s="9">
        <v>0.88600000000000001</v>
      </c>
      <c r="D183" s="9">
        <v>3.6139999999999999</v>
      </c>
      <c r="E183" s="9">
        <v>3.4279999999999999</v>
      </c>
      <c r="F183" s="44">
        <f t="shared" si="6"/>
        <v>1.0731707317073171</v>
      </c>
    </row>
    <row r="184" spans="1:6" x14ac:dyDescent="0.25">
      <c r="A184" s="40" t="s">
        <v>32</v>
      </c>
      <c r="B184" s="2" t="s">
        <v>108</v>
      </c>
      <c r="C184" s="9">
        <v>0.88400000000000001</v>
      </c>
      <c r="D184" s="9">
        <v>3.633</v>
      </c>
      <c r="E184" s="9">
        <v>3.4609999999999999</v>
      </c>
      <c r="F184" s="44">
        <f t="shared" si="6"/>
        <v>1.0667442762902601</v>
      </c>
    </row>
    <row r="185" spans="1:6" x14ac:dyDescent="0.25">
      <c r="A185" s="40" t="s">
        <v>32</v>
      </c>
      <c r="B185" s="2" t="s">
        <v>109</v>
      </c>
      <c r="C185" s="9">
        <v>0.88800000000000001</v>
      </c>
      <c r="D185" s="9">
        <v>3.403</v>
      </c>
      <c r="E185" s="9">
        <v>3.2480000000000002</v>
      </c>
      <c r="F185" s="44">
        <f t="shared" si="6"/>
        <v>1.0656779661016949</v>
      </c>
    </row>
    <row r="186" spans="1:6" x14ac:dyDescent="0.25">
      <c r="A186" s="40" t="s">
        <v>32</v>
      </c>
      <c r="B186" s="2" t="s">
        <v>110</v>
      </c>
      <c r="C186" s="9">
        <v>0.88500000000000001</v>
      </c>
      <c r="D186" s="9">
        <v>3.399</v>
      </c>
      <c r="E186" s="9">
        <v>3.2890000000000001</v>
      </c>
      <c r="F186" s="44">
        <f t="shared" si="6"/>
        <v>1.0457570715474211</v>
      </c>
    </row>
    <row r="187" spans="1:6" x14ac:dyDescent="0.25">
      <c r="A187" s="40" t="s">
        <v>32</v>
      </c>
      <c r="B187" s="2" t="s">
        <v>111</v>
      </c>
      <c r="C187" s="9">
        <v>0.89</v>
      </c>
      <c r="D187" s="9">
        <v>3.7530000000000001</v>
      </c>
      <c r="E187" s="9">
        <v>3.6789999999999998</v>
      </c>
      <c r="F187" s="44">
        <f t="shared" si="6"/>
        <v>1.0265328074578703</v>
      </c>
    </row>
    <row r="188" spans="1:6" x14ac:dyDescent="0.25">
      <c r="A188" s="40"/>
      <c r="B188" s="2"/>
      <c r="C188" s="8"/>
      <c r="D188" s="8"/>
      <c r="E188" s="8"/>
      <c r="F188" s="44"/>
    </row>
    <row r="189" spans="1:6" x14ac:dyDescent="0.25">
      <c r="A189" s="40" t="s">
        <v>33</v>
      </c>
      <c r="B189" s="2" t="s">
        <v>107</v>
      </c>
      <c r="C189" s="9">
        <v>0.88300000000000001</v>
      </c>
      <c r="D189" s="9">
        <v>3.6789999999999998</v>
      </c>
      <c r="E189" s="9">
        <v>3.4929999999999999</v>
      </c>
      <c r="F189" s="44">
        <f t="shared" si="6"/>
        <v>1.071264367816092</v>
      </c>
    </row>
    <row r="190" spans="1:6" x14ac:dyDescent="0.25">
      <c r="A190" s="40" t="s">
        <v>33</v>
      </c>
      <c r="B190" s="2" t="s">
        <v>108</v>
      </c>
      <c r="C190" s="9">
        <v>0.90200000000000002</v>
      </c>
      <c r="D190" s="9">
        <v>3.504</v>
      </c>
      <c r="E190" s="9">
        <v>3.3460000000000001</v>
      </c>
      <c r="F190" s="44">
        <f t="shared" si="6"/>
        <v>1.0646481178396072</v>
      </c>
    </row>
    <row r="191" spans="1:6" x14ac:dyDescent="0.25">
      <c r="A191" s="40" t="s">
        <v>33</v>
      </c>
      <c r="B191" s="2" t="s">
        <v>109</v>
      </c>
      <c r="C191" s="9">
        <v>0.875</v>
      </c>
      <c r="D191" s="9">
        <v>3.8809999999999998</v>
      </c>
      <c r="E191" s="9">
        <v>3.7130000000000001</v>
      </c>
      <c r="F191" s="44">
        <f t="shared" si="6"/>
        <v>1.0591966173361522</v>
      </c>
    </row>
    <row r="192" spans="1:6" x14ac:dyDescent="0.25">
      <c r="A192" s="40" t="s">
        <v>33</v>
      </c>
      <c r="B192" s="2" t="s">
        <v>110</v>
      </c>
      <c r="C192" s="9">
        <v>0.88700000000000001</v>
      </c>
      <c r="D192" s="9">
        <v>3.8980000000000001</v>
      </c>
      <c r="E192" s="9">
        <v>3.7690000000000001</v>
      </c>
      <c r="F192" s="44">
        <f t="shared" si="6"/>
        <v>1.0447605829285218</v>
      </c>
    </row>
    <row r="193" spans="1:6" ht="15.75" thickBot="1" x14ac:dyDescent="0.3">
      <c r="A193" s="42" t="s">
        <v>33</v>
      </c>
      <c r="B193" s="4" t="s">
        <v>111</v>
      </c>
      <c r="C193" s="10">
        <v>0.88800000000000001</v>
      </c>
      <c r="D193" s="10">
        <v>3.5</v>
      </c>
      <c r="E193" s="10">
        <v>3.4140000000000001</v>
      </c>
      <c r="F193" s="45">
        <f>(D193-C193)/(E193-C193)</f>
        <v>1.0340459224069676</v>
      </c>
    </row>
    <row r="194" spans="1:6" x14ac:dyDescent="0.25">
      <c r="A194" s="40"/>
      <c r="B194" s="2"/>
      <c r="C194" s="3"/>
      <c r="D194" s="3"/>
      <c r="E194" s="3"/>
      <c r="F194" s="41"/>
    </row>
    <row r="195" spans="1:6" x14ac:dyDescent="0.25">
      <c r="A195" s="40" t="s">
        <v>34</v>
      </c>
      <c r="B195" s="2" t="s">
        <v>107</v>
      </c>
      <c r="C195" s="3"/>
      <c r="D195" s="3"/>
      <c r="E195" s="3"/>
      <c r="F195" s="41"/>
    </row>
    <row r="196" spans="1:6" x14ac:dyDescent="0.25">
      <c r="A196" s="40" t="s">
        <v>34</v>
      </c>
      <c r="B196" s="2" t="s">
        <v>108</v>
      </c>
      <c r="C196" s="3"/>
      <c r="D196" s="3"/>
      <c r="E196" s="3"/>
      <c r="F196" s="41"/>
    </row>
    <row r="197" spans="1:6" x14ac:dyDescent="0.25">
      <c r="A197" s="40" t="s">
        <v>34</v>
      </c>
      <c r="B197" s="2" t="s">
        <v>109</v>
      </c>
      <c r="C197" s="3"/>
      <c r="D197" s="3"/>
      <c r="E197" s="3"/>
      <c r="F197" s="41"/>
    </row>
    <row r="198" spans="1:6" x14ac:dyDescent="0.25">
      <c r="A198" s="40" t="s">
        <v>34</v>
      </c>
      <c r="B198" s="2" t="s">
        <v>110</v>
      </c>
      <c r="C198" s="3"/>
      <c r="D198" s="3"/>
      <c r="E198" s="3"/>
      <c r="F198" s="41"/>
    </row>
    <row r="199" spans="1:6" x14ac:dyDescent="0.25">
      <c r="A199" s="40" t="s">
        <v>34</v>
      </c>
      <c r="B199" s="2" t="s">
        <v>111</v>
      </c>
      <c r="C199" s="3"/>
      <c r="D199" s="3"/>
      <c r="E199" s="3"/>
      <c r="F199" s="41"/>
    </row>
    <row r="200" spans="1:6" x14ac:dyDescent="0.25">
      <c r="A200" s="40"/>
      <c r="B200" s="2"/>
      <c r="C200" s="3"/>
      <c r="D200" s="3"/>
      <c r="E200" s="3"/>
      <c r="F200" s="41"/>
    </row>
    <row r="201" spans="1:6" x14ac:dyDescent="0.25">
      <c r="A201" s="40" t="s">
        <v>35</v>
      </c>
      <c r="B201" s="2" t="s">
        <v>107</v>
      </c>
      <c r="C201" s="3"/>
      <c r="D201" s="3"/>
      <c r="E201" s="3"/>
      <c r="F201" s="41"/>
    </row>
    <row r="202" spans="1:6" x14ac:dyDescent="0.25">
      <c r="A202" s="40" t="s">
        <v>35</v>
      </c>
      <c r="B202" s="2" t="s">
        <v>108</v>
      </c>
      <c r="C202" s="3"/>
      <c r="D202" s="3"/>
      <c r="E202" s="3"/>
      <c r="F202" s="41"/>
    </row>
    <row r="203" spans="1:6" x14ac:dyDescent="0.25">
      <c r="A203" s="40" t="s">
        <v>35</v>
      </c>
      <c r="B203" s="2" t="s">
        <v>109</v>
      </c>
      <c r="C203" s="3"/>
      <c r="D203" s="3"/>
      <c r="E203" s="3"/>
      <c r="F203" s="41"/>
    </row>
    <row r="204" spans="1:6" x14ac:dyDescent="0.25">
      <c r="A204" s="40" t="s">
        <v>35</v>
      </c>
      <c r="B204" s="2" t="s">
        <v>110</v>
      </c>
      <c r="C204" s="3"/>
      <c r="D204" s="3"/>
      <c r="E204" s="3"/>
      <c r="F204" s="41"/>
    </row>
    <row r="205" spans="1:6" x14ac:dyDescent="0.25">
      <c r="A205" s="40" t="s">
        <v>35</v>
      </c>
      <c r="B205" s="2" t="s">
        <v>111</v>
      </c>
      <c r="C205" s="3"/>
      <c r="D205" s="3"/>
      <c r="E205" s="3"/>
      <c r="F205" s="41"/>
    </row>
    <row r="206" spans="1:6" x14ac:dyDescent="0.25">
      <c r="A206" s="40"/>
      <c r="B206" s="2"/>
      <c r="C206" s="3"/>
      <c r="D206" s="3"/>
      <c r="E206" s="3"/>
      <c r="F206" s="41"/>
    </row>
    <row r="207" spans="1:6" x14ac:dyDescent="0.25">
      <c r="A207" s="40" t="s">
        <v>36</v>
      </c>
      <c r="B207" s="2" t="s">
        <v>107</v>
      </c>
      <c r="C207" s="3"/>
      <c r="D207" s="3"/>
      <c r="E207" s="3"/>
      <c r="F207" s="41"/>
    </row>
    <row r="208" spans="1:6" x14ac:dyDescent="0.25">
      <c r="A208" s="40" t="s">
        <v>36</v>
      </c>
      <c r="B208" s="2" t="s">
        <v>108</v>
      </c>
      <c r="C208" s="3"/>
      <c r="D208" s="3"/>
      <c r="E208" s="3"/>
      <c r="F208" s="41"/>
    </row>
    <row r="209" spans="1:6" x14ac:dyDescent="0.25">
      <c r="A209" s="40" t="s">
        <v>36</v>
      </c>
      <c r="B209" s="2" t="s">
        <v>109</v>
      </c>
      <c r="C209" s="3"/>
      <c r="D209" s="3"/>
      <c r="E209" s="3"/>
      <c r="F209" s="41"/>
    </row>
    <row r="210" spans="1:6" x14ac:dyDescent="0.25">
      <c r="A210" s="40" t="s">
        <v>36</v>
      </c>
      <c r="B210" s="2" t="s">
        <v>110</v>
      </c>
      <c r="C210" s="3"/>
      <c r="D210" s="3"/>
      <c r="E210" s="3"/>
      <c r="F210" s="41"/>
    </row>
    <row r="211" spans="1:6" x14ac:dyDescent="0.25">
      <c r="A211" s="40" t="s">
        <v>36</v>
      </c>
      <c r="B211" s="2" t="s">
        <v>111</v>
      </c>
      <c r="C211" s="3"/>
      <c r="D211" s="3"/>
      <c r="E211" s="3"/>
      <c r="F211" s="41"/>
    </row>
    <row r="212" spans="1:6" x14ac:dyDescent="0.25">
      <c r="A212" s="40"/>
      <c r="B212" s="2"/>
      <c r="C212" s="3"/>
      <c r="D212" s="3"/>
      <c r="E212" s="3"/>
      <c r="F212" s="41"/>
    </row>
    <row r="213" spans="1:6" x14ac:dyDescent="0.25">
      <c r="A213" s="40" t="s">
        <v>37</v>
      </c>
      <c r="B213" s="2" t="s">
        <v>107</v>
      </c>
      <c r="C213" s="3"/>
      <c r="D213" s="3"/>
      <c r="E213" s="3"/>
      <c r="F213" s="41"/>
    </row>
    <row r="214" spans="1:6" x14ac:dyDescent="0.25">
      <c r="A214" s="40" t="s">
        <v>37</v>
      </c>
      <c r="B214" s="2" t="s">
        <v>108</v>
      </c>
      <c r="C214" s="3"/>
      <c r="D214" s="3"/>
      <c r="E214" s="3"/>
      <c r="F214" s="41"/>
    </row>
    <row r="215" spans="1:6" x14ac:dyDescent="0.25">
      <c r="A215" s="40" t="s">
        <v>37</v>
      </c>
      <c r="B215" s="2" t="s">
        <v>109</v>
      </c>
      <c r="C215" s="3"/>
      <c r="D215" s="3"/>
      <c r="E215" s="3"/>
      <c r="F215" s="41"/>
    </row>
    <row r="216" spans="1:6" x14ac:dyDescent="0.25">
      <c r="A216" s="40" t="s">
        <v>37</v>
      </c>
      <c r="B216" s="2" t="s">
        <v>110</v>
      </c>
      <c r="C216" s="3"/>
      <c r="D216" s="3"/>
      <c r="E216" s="3"/>
      <c r="F216" s="41"/>
    </row>
    <row r="217" spans="1:6" ht="15.75" thickBot="1" x14ac:dyDescent="0.3">
      <c r="A217" s="42" t="s">
        <v>37</v>
      </c>
      <c r="B217" s="4" t="s">
        <v>111</v>
      </c>
      <c r="C217" s="5"/>
      <c r="D217" s="5"/>
      <c r="E217" s="5"/>
      <c r="F217" s="43"/>
    </row>
    <row r="218" spans="1:6" x14ac:dyDescent="0.25">
      <c r="A218" s="40"/>
      <c r="B218" s="2"/>
      <c r="C218" s="3"/>
      <c r="D218" s="3"/>
      <c r="E218" s="3"/>
      <c r="F218" s="41"/>
    </row>
    <row r="219" spans="1:6" x14ac:dyDescent="0.25">
      <c r="A219" s="40" t="s">
        <v>38</v>
      </c>
      <c r="B219" s="2" t="s">
        <v>107</v>
      </c>
      <c r="C219" s="8">
        <v>0.88200000000000001</v>
      </c>
      <c r="D219" s="8">
        <v>3.8540000000000001</v>
      </c>
      <c r="E219" s="8">
        <v>3.6040000000000001</v>
      </c>
      <c r="F219" s="44">
        <f>(D219-C219)/(E219-C219)</f>
        <v>1.091844232182219</v>
      </c>
    </row>
    <row r="220" spans="1:6" x14ac:dyDescent="0.25">
      <c r="A220" s="40" t="s">
        <v>38</v>
      </c>
      <c r="B220" s="2" t="s">
        <v>108</v>
      </c>
      <c r="C220" s="8">
        <v>0.88600000000000001</v>
      </c>
      <c r="D220" s="8">
        <v>3.9929999999999999</v>
      </c>
      <c r="E220" s="8">
        <v>3.61</v>
      </c>
      <c r="F220" s="44">
        <f t="shared" ref="F220:F240" si="7">(D220-C220)/(E220-C220)</f>
        <v>1.1406020558002936</v>
      </c>
    </row>
    <row r="221" spans="1:6" x14ac:dyDescent="0.25">
      <c r="A221" s="40" t="s">
        <v>38</v>
      </c>
      <c r="B221" s="2" t="s">
        <v>109</v>
      </c>
      <c r="C221" s="8">
        <v>0.88400000000000001</v>
      </c>
      <c r="D221" s="8">
        <v>3.8849999999999998</v>
      </c>
      <c r="E221" s="8">
        <v>3.5640000000000001</v>
      </c>
      <c r="F221" s="44">
        <f t="shared" si="7"/>
        <v>1.1197761194029849</v>
      </c>
    </row>
    <row r="222" spans="1:6" x14ac:dyDescent="0.25">
      <c r="A222" s="40" t="s">
        <v>38</v>
      </c>
      <c r="B222" s="2" t="s">
        <v>110</v>
      </c>
      <c r="C222" s="9">
        <v>0.88600000000000001</v>
      </c>
      <c r="D222" s="9">
        <v>3.9590000000000001</v>
      </c>
      <c r="E222" s="9">
        <v>3.661</v>
      </c>
      <c r="F222" s="44">
        <f t="shared" si="7"/>
        <v>1.1073873873873874</v>
      </c>
    </row>
    <row r="223" spans="1:6" x14ac:dyDescent="0.25">
      <c r="A223" s="40" t="s">
        <v>38</v>
      </c>
      <c r="B223" s="2" t="s">
        <v>111</v>
      </c>
      <c r="C223" s="9">
        <v>0.89800000000000002</v>
      </c>
      <c r="D223" s="9">
        <v>4.17</v>
      </c>
      <c r="E223" s="9">
        <v>4.04</v>
      </c>
      <c r="F223" s="44">
        <f t="shared" si="7"/>
        <v>1.0413749204328453</v>
      </c>
    </row>
    <row r="224" spans="1:6" x14ac:dyDescent="0.25">
      <c r="A224" s="40"/>
      <c r="B224" s="2"/>
      <c r="C224" s="8"/>
      <c r="D224" s="8"/>
      <c r="E224" s="8"/>
      <c r="F224" s="44"/>
    </row>
    <row r="225" spans="1:6" x14ac:dyDescent="0.25">
      <c r="A225" s="40" t="s">
        <v>39</v>
      </c>
      <c r="B225" s="2" t="s">
        <v>107</v>
      </c>
      <c r="C225" s="9">
        <v>0.88800000000000001</v>
      </c>
      <c r="D225" s="9">
        <v>3.7269999999999999</v>
      </c>
      <c r="E225" s="9">
        <v>3.44</v>
      </c>
      <c r="F225" s="44">
        <f t="shared" si="7"/>
        <v>1.1124608150470219</v>
      </c>
    </row>
    <row r="226" spans="1:6" x14ac:dyDescent="0.25">
      <c r="A226" s="40" t="s">
        <v>39</v>
      </c>
      <c r="B226" s="2" t="s">
        <v>108</v>
      </c>
      <c r="C226" s="9">
        <v>0.875</v>
      </c>
      <c r="D226" s="9">
        <v>4.4429999999999996</v>
      </c>
      <c r="E226" s="9">
        <v>3.992</v>
      </c>
      <c r="F226" s="44">
        <f t="shared" si="7"/>
        <v>1.1446904074430542</v>
      </c>
    </row>
    <row r="227" spans="1:6" x14ac:dyDescent="0.25">
      <c r="A227" s="40" t="s">
        <v>39</v>
      </c>
      <c r="B227" s="2" t="s">
        <v>109</v>
      </c>
      <c r="C227" s="9">
        <v>0.877</v>
      </c>
      <c r="D227" s="9">
        <v>4.1550000000000002</v>
      </c>
      <c r="E227" s="9">
        <v>3.82</v>
      </c>
      <c r="F227" s="44">
        <f t="shared" si="7"/>
        <v>1.1138294257560315</v>
      </c>
    </row>
    <row r="228" spans="1:6" x14ac:dyDescent="0.25">
      <c r="A228" s="40" t="s">
        <v>39</v>
      </c>
      <c r="B228" s="2" t="s">
        <v>110</v>
      </c>
      <c r="C228" s="9">
        <v>0.88700000000000001</v>
      </c>
      <c r="D228" s="9">
        <v>4.1319999999999997</v>
      </c>
      <c r="E228" s="9">
        <v>3.8519999999999999</v>
      </c>
      <c r="F228" s="44">
        <f t="shared" si="7"/>
        <v>1.0944350758853287</v>
      </c>
    </row>
    <row r="229" spans="1:6" x14ac:dyDescent="0.25">
      <c r="A229" s="40" t="s">
        <v>39</v>
      </c>
      <c r="B229" s="2" t="s">
        <v>111</v>
      </c>
      <c r="C229" s="9">
        <v>0.88700000000000001</v>
      </c>
      <c r="D229" s="9">
        <v>3.69</v>
      </c>
      <c r="E229" s="9">
        <v>3.536</v>
      </c>
      <c r="F229" s="44">
        <f t="shared" si="7"/>
        <v>1.0581351453378633</v>
      </c>
    </row>
    <row r="230" spans="1:6" x14ac:dyDescent="0.25">
      <c r="A230" s="40"/>
      <c r="B230" s="2"/>
      <c r="C230" s="8"/>
      <c r="D230" s="8"/>
      <c r="E230" s="8"/>
      <c r="F230" s="44"/>
    </row>
    <row r="231" spans="1:6" x14ac:dyDescent="0.25">
      <c r="A231" s="40" t="s">
        <v>40</v>
      </c>
      <c r="B231" s="2" t="s">
        <v>107</v>
      </c>
      <c r="C231" s="9">
        <v>0.88100000000000001</v>
      </c>
      <c r="D231" s="9">
        <v>4.0670000000000002</v>
      </c>
      <c r="E231" s="9">
        <v>3.8570000000000002</v>
      </c>
      <c r="F231" s="44">
        <f t="shared" si="7"/>
        <v>1.0705645161290323</v>
      </c>
    </row>
    <row r="232" spans="1:6" x14ac:dyDescent="0.25">
      <c r="A232" s="40" t="s">
        <v>40</v>
      </c>
      <c r="B232" s="2" t="s">
        <v>108</v>
      </c>
      <c r="C232" s="9">
        <v>0.89</v>
      </c>
      <c r="D232" s="9">
        <v>4.0529999999999999</v>
      </c>
      <c r="E232" s="9">
        <v>3.7650000000000001</v>
      </c>
      <c r="F232" s="44">
        <f t="shared" si="7"/>
        <v>1.1001739130434782</v>
      </c>
    </row>
    <row r="233" spans="1:6" x14ac:dyDescent="0.25">
      <c r="A233" s="40" t="s">
        <v>40</v>
      </c>
      <c r="B233" s="2" t="s">
        <v>109</v>
      </c>
      <c r="C233" s="9">
        <v>0.88400000000000001</v>
      </c>
      <c r="D233" s="9">
        <v>3.7650000000000001</v>
      </c>
      <c r="E233" s="9">
        <v>3.5190000000000001</v>
      </c>
      <c r="F233" s="44">
        <f t="shared" si="7"/>
        <v>1.093358633776091</v>
      </c>
    </row>
    <row r="234" spans="1:6" x14ac:dyDescent="0.25">
      <c r="A234" s="40" t="s">
        <v>40</v>
      </c>
      <c r="B234" s="2" t="s">
        <v>110</v>
      </c>
      <c r="C234" s="9">
        <v>0.89</v>
      </c>
      <c r="D234" s="9">
        <v>3.9180000000000001</v>
      </c>
      <c r="E234" s="9">
        <v>3.601</v>
      </c>
      <c r="F234" s="44">
        <f t="shared" si="7"/>
        <v>1.1169310217631871</v>
      </c>
    </row>
    <row r="235" spans="1:6" x14ac:dyDescent="0.25">
      <c r="A235" s="40" t="s">
        <v>40</v>
      </c>
      <c r="B235" s="2" t="s">
        <v>111</v>
      </c>
      <c r="C235" s="9">
        <v>0.88900000000000001</v>
      </c>
      <c r="D235" s="9">
        <v>4.46</v>
      </c>
      <c r="E235" s="9">
        <v>4.2919999999999998</v>
      </c>
      <c r="F235" s="44">
        <f t="shared" si="7"/>
        <v>1.0493682045254189</v>
      </c>
    </row>
    <row r="236" spans="1:6" x14ac:dyDescent="0.25">
      <c r="A236" s="40"/>
      <c r="B236" s="2"/>
      <c r="C236" s="8"/>
      <c r="D236" s="8"/>
      <c r="E236" s="8"/>
      <c r="F236" s="44"/>
    </row>
    <row r="237" spans="1:6" x14ac:dyDescent="0.25">
      <c r="A237" s="40" t="s">
        <v>41</v>
      </c>
      <c r="B237" s="2" t="s">
        <v>107</v>
      </c>
      <c r="C237" s="9">
        <v>0.88400000000000001</v>
      </c>
      <c r="D237" s="9">
        <v>3.2869999999999999</v>
      </c>
      <c r="E237" s="9">
        <v>3.1230000000000002</v>
      </c>
      <c r="F237" s="44">
        <f t="shared" si="7"/>
        <v>1.0732469852612772</v>
      </c>
    </row>
    <row r="238" spans="1:6" x14ac:dyDescent="0.25">
      <c r="A238" s="40" t="s">
        <v>41</v>
      </c>
      <c r="B238" s="2" t="s">
        <v>108</v>
      </c>
      <c r="C238" s="9">
        <v>0.89</v>
      </c>
      <c r="D238" s="9">
        <v>4.202</v>
      </c>
      <c r="E238" s="9">
        <v>3.883</v>
      </c>
      <c r="F238" s="44">
        <f t="shared" si="7"/>
        <v>1.1065820247243567</v>
      </c>
    </row>
    <row r="239" spans="1:6" x14ac:dyDescent="0.25">
      <c r="A239" s="40" t="s">
        <v>41</v>
      </c>
      <c r="B239" s="2" t="s">
        <v>109</v>
      </c>
      <c r="C239" s="9">
        <v>0.89100000000000001</v>
      </c>
      <c r="D239" s="9">
        <v>3.7189999999999999</v>
      </c>
      <c r="E239" s="9">
        <v>3.3490000000000002</v>
      </c>
      <c r="F239" s="44">
        <f t="shared" si="7"/>
        <v>1.1505288852725792</v>
      </c>
    </row>
    <row r="240" spans="1:6" x14ac:dyDescent="0.25">
      <c r="A240" s="40" t="s">
        <v>41</v>
      </c>
      <c r="B240" s="2" t="s">
        <v>110</v>
      </c>
      <c r="C240" s="9">
        <v>0.89100000000000001</v>
      </c>
      <c r="D240" s="9">
        <v>4.3</v>
      </c>
      <c r="E240" s="9">
        <v>3.9329999999999998</v>
      </c>
      <c r="F240" s="44">
        <f t="shared" si="7"/>
        <v>1.1206443129520052</v>
      </c>
    </row>
    <row r="241" spans="1:6" ht="15.75" thickBot="1" x14ac:dyDescent="0.3">
      <c r="A241" s="42" t="s">
        <v>41</v>
      </c>
      <c r="B241" s="4" t="s">
        <v>111</v>
      </c>
      <c r="C241" s="10">
        <v>0.88100000000000001</v>
      </c>
      <c r="D241" s="10">
        <v>3.9510000000000001</v>
      </c>
      <c r="E241" s="10">
        <v>3.7810000000000001</v>
      </c>
      <c r="F241" s="45">
        <f>(D241-C241)/(E241-C241)</f>
        <v>1.0586206896551724</v>
      </c>
    </row>
    <row r="242" spans="1:6" x14ac:dyDescent="0.25">
      <c r="A242" s="40"/>
      <c r="B242" s="2"/>
      <c r="C242" s="3"/>
      <c r="D242" s="3"/>
      <c r="E242" s="3"/>
      <c r="F242" s="41"/>
    </row>
    <row r="243" spans="1:6" x14ac:dyDescent="0.25">
      <c r="A243" s="40" t="s">
        <v>42</v>
      </c>
      <c r="B243" s="2" t="s">
        <v>107</v>
      </c>
      <c r="C243" s="9">
        <v>0.88900000000000001</v>
      </c>
      <c r="D243" s="9">
        <v>3.8330000000000002</v>
      </c>
      <c r="E243" s="9">
        <v>3.3650000000000002</v>
      </c>
      <c r="F243" s="44">
        <f>(D243-C243)/(E243-C243)</f>
        <v>1.1890145395799676</v>
      </c>
    </row>
    <row r="244" spans="1:6" x14ac:dyDescent="0.25">
      <c r="A244" s="40" t="s">
        <v>42</v>
      </c>
      <c r="B244" s="2" t="s">
        <v>108</v>
      </c>
      <c r="C244" s="9">
        <v>0.89700000000000002</v>
      </c>
      <c r="D244" s="9">
        <v>3.8340000000000001</v>
      </c>
      <c r="E244" s="9">
        <v>3.242</v>
      </c>
      <c r="F244" s="44">
        <f t="shared" ref="F244:F264" si="8">(D244-C244)/(E244-C244)</f>
        <v>1.2524520255863543</v>
      </c>
    </row>
    <row r="245" spans="1:6" x14ac:dyDescent="0.25">
      <c r="A245" s="40" t="s">
        <v>42</v>
      </c>
      <c r="B245" s="2" t="s">
        <v>109</v>
      </c>
      <c r="C245" s="9">
        <v>0.879</v>
      </c>
      <c r="D245" s="9">
        <v>3.831</v>
      </c>
      <c r="E245" s="9">
        <v>3.1629999999999998</v>
      </c>
      <c r="F245" s="44">
        <f t="shared" si="8"/>
        <v>1.2924693520140107</v>
      </c>
    </row>
    <row r="246" spans="1:6" x14ac:dyDescent="0.25">
      <c r="A246" s="40" t="s">
        <v>42</v>
      </c>
      <c r="B246" s="2" t="s">
        <v>110</v>
      </c>
      <c r="C246" s="9">
        <v>0.88600000000000001</v>
      </c>
      <c r="D246" s="9">
        <v>3.8079999999999998</v>
      </c>
      <c r="E246" s="9">
        <v>2.9670000000000001</v>
      </c>
      <c r="F246" s="44">
        <f t="shared" si="8"/>
        <v>1.404132628543969</v>
      </c>
    </row>
    <row r="247" spans="1:6" x14ac:dyDescent="0.25">
      <c r="A247" s="40" t="s">
        <v>42</v>
      </c>
      <c r="B247" s="2" t="s">
        <v>111</v>
      </c>
      <c r="C247" s="9">
        <v>0.89100000000000001</v>
      </c>
      <c r="D247" s="9">
        <v>3.984</v>
      </c>
      <c r="E247" s="9">
        <v>3.56</v>
      </c>
      <c r="F247" s="44">
        <f t="shared" si="8"/>
        <v>1.1588609966279506</v>
      </c>
    </row>
    <row r="248" spans="1:6" x14ac:dyDescent="0.25">
      <c r="A248" s="40"/>
      <c r="B248" s="2"/>
      <c r="C248" s="8"/>
      <c r="D248" s="8"/>
      <c r="E248" s="8"/>
      <c r="F248" s="44"/>
    </row>
    <row r="249" spans="1:6" x14ac:dyDescent="0.25">
      <c r="A249" s="40" t="s">
        <v>43</v>
      </c>
      <c r="B249" s="2" t="s">
        <v>107</v>
      </c>
      <c r="C249" s="9">
        <v>0.88800000000000001</v>
      </c>
      <c r="D249" s="9">
        <v>3.8780000000000001</v>
      </c>
      <c r="E249" s="9">
        <v>3.4580000000000002</v>
      </c>
      <c r="F249" s="44">
        <f t="shared" si="8"/>
        <v>1.1634241245136185</v>
      </c>
    </row>
    <row r="250" spans="1:6" x14ac:dyDescent="0.25">
      <c r="A250" s="40" t="s">
        <v>43</v>
      </c>
      <c r="B250" s="2" t="s">
        <v>108</v>
      </c>
      <c r="C250" s="9">
        <v>0.88100000000000001</v>
      </c>
      <c r="D250" s="9">
        <v>3.86</v>
      </c>
      <c r="E250" s="9">
        <v>3.3220000000000001</v>
      </c>
      <c r="F250" s="44">
        <f t="shared" si="8"/>
        <v>1.2204014748054077</v>
      </c>
    </row>
    <row r="251" spans="1:6" x14ac:dyDescent="0.25">
      <c r="A251" s="40" t="s">
        <v>43</v>
      </c>
      <c r="B251" s="2" t="s">
        <v>109</v>
      </c>
      <c r="C251" s="9">
        <v>0.88600000000000001</v>
      </c>
      <c r="D251" s="9">
        <v>3.8149999999999999</v>
      </c>
      <c r="E251" s="9">
        <v>3.2130000000000001</v>
      </c>
      <c r="F251" s="44">
        <f t="shared" si="8"/>
        <v>1.2587021916630854</v>
      </c>
    </row>
    <row r="252" spans="1:6" x14ac:dyDescent="0.25">
      <c r="A252" s="40" t="s">
        <v>43</v>
      </c>
      <c r="B252" s="2" t="s">
        <v>110</v>
      </c>
      <c r="C252" s="9">
        <v>0.89</v>
      </c>
      <c r="D252" s="9">
        <v>3.8839999999999999</v>
      </c>
      <c r="E252" s="9">
        <v>3.11</v>
      </c>
      <c r="F252" s="44">
        <f t="shared" si="8"/>
        <v>1.3486486486486486</v>
      </c>
    </row>
    <row r="253" spans="1:6" x14ac:dyDescent="0.25">
      <c r="A253" s="40" t="s">
        <v>43</v>
      </c>
      <c r="B253" s="2" t="s">
        <v>111</v>
      </c>
      <c r="C253" s="9">
        <v>0.88700000000000001</v>
      </c>
      <c r="D253" s="9">
        <v>3.976</v>
      </c>
      <c r="E253" s="9">
        <v>3.57</v>
      </c>
      <c r="F253" s="44">
        <f t="shared" si="8"/>
        <v>1.1513231457323891</v>
      </c>
    </row>
    <row r="254" spans="1:6" x14ac:dyDescent="0.25">
      <c r="A254" s="40"/>
      <c r="B254" s="2"/>
      <c r="C254" s="8"/>
      <c r="D254" s="8"/>
      <c r="E254" s="8"/>
      <c r="F254" s="44"/>
    </row>
    <row r="255" spans="1:6" x14ac:dyDescent="0.25">
      <c r="A255" s="40" t="s">
        <v>44</v>
      </c>
      <c r="B255" s="2" t="s">
        <v>107</v>
      </c>
      <c r="C255" s="9">
        <v>0.88800000000000001</v>
      </c>
      <c r="D255" s="9">
        <v>3.8769999999999998</v>
      </c>
      <c r="E255" s="9">
        <v>3.4769999999999999</v>
      </c>
      <c r="F255" s="44">
        <f t="shared" si="8"/>
        <v>1.1544998068752415</v>
      </c>
    </row>
    <row r="256" spans="1:6" x14ac:dyDescent="0.25">
      <c r="A256" s="40" t="s">
        <v>44</v>
      </c>
      <c r="B256" s="2" t="s">
        <v>108</v>
      </c>
      <c r="C256" s="9">
        <v>0.90500000000000003</v>
      </c>
      <c r="D256" s="9">
        <v>3.95</v>
      </c>
      <c r="E256" s="9">
        <v>3.44</v>
      </c>
      <c r="F256" s="44">
        <f t="shared" si="8"/>
        <v>1.2011834319526626</v>
      </c>
    </row>
    <row r="257" spans="1:6" x14ac:dyDescent="0.25">
      <c r="A257" s="40" t="s">
        <v>44</v>
      </c>
      <c r="B257" s="2" t="s">
        <v>109</v>
      </c>
      <c r="C257" s="9">
        <v>0.90200000000000002</v>
      </c>
      <c r="D257" s="9">
        <v>3.8759999999999999</v>
      </c>
      <c r="E257" s="9">
        <v>3.3130000000000002</v>
      </c>
      <c r="F257" s="44">
        <f t="shared" si="8"/>
        <v>1.233513065118208</v>
      </c>
    </row>
    <row r="258" spans="1:6" x14ac:dyDescent="0.25">
      <c r="A258" s="40" t="s">
        <v>44</v>
      </c>
      <c r="B258" s="2" t="s">
        <v>110</v>
      </c>
      <c r="C258" s="9">
        <v>0.88700000000000001</v>
      </c>
      <c r="D258" s="9">
        <v>3.952</v>
      </c>
      <c r="E258" s="9">
        <v>3.1219999999999999</v>
      </c>
      <c r="F258" s="44">
        <f t="shared" si="8"/>
        <v>1.3713646532438479</v>
      </c>
    </row>
    <row r="259" spans="1:6" x14ac:dyDescent="0.25">
      <c r="A259" s="40" t="s">
        <v>44</v>
      </c>
      <c r="B259" s="2" t="s">
        <v>111</v>
      </c>
      <c r="C259" s="9">
        <v>0.88600000000000001</v>
      </c>
      <c r="D259" s="9">
        <v>3.89</v>
      </c>
      <c r="E259" s="9">
        <v>3.605</v>
      </c>
      <c r="F259" s="44">
        <f t="shared" si="8"/>
        <v>1.1048179477749174</v>
      </c>
    </row>
    <row r="260" spans="1:6" x14ac:dyDescent="0.25">
      <c r="A260" s="40"/>
      <c r="B260" s="2"/>
      <c r="C260" s="8"/>
      <c r="D260" s="8"/>
      <c r="E260" s="8"/>
      <c r="F260" s="44"/>
    </row>
    <row r="261" spans="1:6" x14ac:dyDescent="0.25">
      <c r="A261" s="40" t="s">
        <v>45</v>
      </c>
      <c r="B261" s="2" t="s">
        <v>107</v>
      </c>
      <c r="C261" s="9">
        <v>0.88800000000000001</v>
      </c>
      <c r="D261" s="9">
        <v>3.9820000000000002</v>
      </c>
      <c r="E261" s="9">
        <v>3.625</v>
      </c>
      <c r="F261" s="44">
        <f t="shared" si="8"/>
        <v>1.1304347826086958</v>
      </c>
    </row>
    <row r="262" spans="1:6" x14ac:dyDescent="0.25">
      <c r="A262" s="40" t="s">
        <v>45</v>
      </c>
      <c r="B262" s="2" t="s">
        <v>108</v>
      </c>
      <c r="C262" s="9">
        <v>0.88900000000000001</v>
      </c>
      <c r="D262" s="9">
        <v>3.84</v>
      </c>
      <c r="E262" s="9">
        <v>3.3119999999999998</v>
      </c>
      <c r="F262" s="44">
        <f t="shared" si="8"/>
        <v>1.2179116797358644</v>
      </c>
    </row>
    <row r="263" spans="1:6" x14ac:dyDescent="0.25">
      <c r="A263" s="40" t="s">
        <v>45</v>
      </c>
      <c r="B263" s="2" t="s">
        <v>109</v>
      </c>
      <c r="C263" s="9">
        <v>0.88800000000000001</v>
      </c>
      <c r="D263" s="9">
        <v>3.875</v>
      </c>
      <c r="E263" s="9">
        <v>3.2469999999999999</v>
      </c>
      <c r="F263" s="44">
        <f t="shared" si="8"/>
        <v>1.2662144976685037</v>
      </c>
    </row>
    <row r="264" spans="1:6" x14ac:dyDescent="0.25">
      <c r="A264" s="40" t="s">
        <v>45</v>
      </c>
      <c r="B264" s="2" t="s">
        <v>110</v>
      </c>
      <c r="C264" s="9">
        <v>0.89600000000000002</v>
      </c>
      <c r="D264" s="9">
        <v>3.8969999999999998</v>
      </c>
      <c r="E264" s="9">
        <v>3.0950000000000002</v>
      </c>
      <c r="F264" s="44">
        <f t="shared" si="8"/>
        <v>1.3647112323783537</v>
      </c>
    </row>
    <row r="265" spans="1:6" ht="15.75" thickBot="1" x14ac:dyDescent="0.3">
      <c r="A265" s="42" t="s">
        <v>45</v>
      </c>
      <c r="B265" s="4" t="s">
        <v>111</v>
      </c>
      <c r="C265" s="10">
        <v>0.89700000000000002</v>
      </c>
      <c r="D265" s="10">
        <v>3.9670000000000001</v>
      </c>
      <c r="E265" s="10">
        <v>3.6680000000000001</v>
      </c>
      <c r="F265" s="45">
        <f>(D265-C265)/(E265-C265)</f>
        <v>1.1079032840129919</v>
      </c>
    </row>
    <row r="266" spans="1:6" x14ac:dyDescent="0.25">
      <c r="A266" s="40"/>
      <c r="B266" s="2"/>
      <c r="C266" s="3"/>
      <c r="D266" s="3"/>
      <c r="E266" s="3"/>
      <c r="F266" s="41"/>
    </row>
    <row r="267" spans="1:6" x14ac:dyDescent="0.25">
      <c r="A267" s="40" t="s">
        <v>46</v>
      </c>
      <c r="B267" s="2" t="s">
        <v>107</v>
      </c>
      <c r="C267" s="29">
        <v>0.90200000000000002</v>
      </c>
      <c r="D267" s="29">
        <v>3.927</v>
      </c>
      <c r="E267" s="29">
        <v>3.4870000000000001</v>
      </c>
      <c r="F267" s="44">
        <f>(D267-C267)/(E267-C267)</f>
        <v>1.1702127659574468</v>
      </c>
    </row>
    <row r="268" spans="1:6" x14ac:dyDescent="0.25">
      <c r="A268" s="40" t="s">
        <v>46</v>
      </c>
      <c r="B268" s="2" t="s">
        <v>108</v>
      </c>
      <c r="C268" s="29">
        <v>0.88900000000000001</v>
      </c>
      <c r="D268" s="29">
        <v>3.8149999999999999</v>
      </c>
      <c r="E268" s="29">
        <v>3.24</v>
      </c>
      <c r="F268" s="44">
        <f t="shared" ref="F268:F288" si="9">(D268-C268)/(E268-C268)</f>
        <v>1.2445767758400681</v>
      </c>
    </row>
    <row r="269" spans="1:6" x14ac:dyDescent="0.25">
      <c r="A269" s="40" t="s">
        <v>46</v>
      </c>
      <c r="B269" s="2" t="s">
        <v>109</v>
      </c>
      <c r="C269" s="29">
        <v>0.88300000000000001</v>
      </c>
      <c r="D269" s="29">
        <v>3.82</v>
      </c>
      <c r="E269" s="29">
        <v>3.157</v>
      </c>
      <c r="F269" s="44">
        <f t="shared" si="9"/>
        <v>1.2915567282321898</v>
      </c>
    </row>
    <row r="270" spans="1:6" x14ac:dyDescent="0.25">
      <c r="A270" s="40" t="s">
        <v>46</v>
      </c>
      <c r="B270" s="2" t="s">
        <v>110</v>
      </c>
      <c r="C270" s="29">
        <v>0.89</v>
      </c>
      <c r="D270" s="29">
        <v>3.8919999999999999</v>
      </c>
      <c r="E270" s="29">
        <v>3.016</v>
      </c>
      <c r="F270" s="44">
        <f t="shared" si="9"/>
        <v>1.4120413922859831</v>
      </c>
    </row>
    <row r="271" spans="1:6" x14ac:dyDescent="0.25">
      <c r="A271" s="40" t="s">
        <v>46</v>
      </c>
      <c r="B271" s="2" t="s">
        <v>111</v>
      </c>
      <c r="C271" s="29">
        <v>0.89500000000000002</v>
      </c>
      <c r="D271" s="29">
        <v>3.8690000000000002</v>
      </c>
      <c r="E271" s="29">
        <v>3.4340000000000002</v>
      </c>
      <c r="F271" s="44">
        <f t="shared" si="9"/>
        <v>1.171327294210319</v>
      </c>
    </row>
    <row r="272" spans="1:6" x14ac:dyDescent="0.25">
      <c r="A272" s="40"/>
      <c r="B272" s="2"/>
      <c r="C272" s="13"/>
      <c r="D272" s="13"/>
      <c r="E272" s="13"/>
      <c r="F272" s="44"/>
    </row>
    <row r="273" spans="1:6" x14ac:dyDescent="0.25">
      <c r="A273" s="40" t="s">
        <v>47</v>
      </c>
      <c r="B273" s="2" t="s">
        <v>107</v>
      </c>
      <c r="C273" s="29">
        <v>0.89900000000000002</v>
      </c>
      <c r="D273" s="29">
        <v>3.8820000000000001</v>
      </c>
      <c r="E273" s="29">
        <v>3.4420000000000002</v>
      </c>
      <c r="F273" s="44">
        <f t="shared" si="9"/>
        <v>1.1730239874164372</v>
      </c>
    </row>
    <row r="274" spans="1:6" x14ac:dyDescent="0.25">
      <c r="A274" s="40" t="s">
        <v>47</v>
      </c>
      <c r="B274" s="2" t="s">
        <v>108</v>
      </c>
      <c r="C274" s="29">
        <v>0.89</v>
      </c>
      <c r="D274" s="29">
        <v>3.7919999999999998</v>
      </c>
      <c r="E274" s="29">
        <v>3.202</v>
      </c>
      <c r="F274" s="44">
        <f t="shared" si="9"/>
        <v>1.2551903114186851</v>
      </c>
    </row>
    <row r="275" spans="1:6" x14ac:dyDescent="0.25">
      <c r="A275" s="40" t="s">
        <v>47</v>
      </c>
      <c r="B275" s="2" t="s">
        <v>109</v>
      </c>
      <c r="C275" s="29">
        <v>0.89400000000000002</v>
      </c>
      <c r="D275" s="29">
        <v>3.8410000000000002</v>
      </c>
      <c r="E275" s="29">
        <v>3.1539999999999999</v>
      </c>
      <c r="F275" s="44">
        <f t="shared" si="9"/>
        <v>1.3039823008849558</v>
      </c>
    </row>
    <row r="276" spans="1:6" x14ac:dyDescent="0.25">
      <c r="A276" s="40" t="s">
        <v>47</v>
      </c>
      <c r="B276" s="2" t="s">
        <v>110</v>
      </c>
      <c r="C276" s="29">
        <v>0.89</v>
      </c>
      <c r="D276" s="29">
        <v>3.8660000000000001</v>
      </c>
      <c r="E276" s="29">
        <v>2.9870000000000001</v>
      </c>
      <c r="F276" s="44">
        <f t="shared" si="9"/>
        <v>1.4191702432045781</v>
      </c>
    </row>
    <row r="277" spans="1:6" x14ac:dyDescent="0.25">
      <c r="A277" s="40" t="s">
        <v>47</v>
      </c>
      <c r="B277" s="2" t="s">
        <v>111</v>
      </c>
      <c r="C277" s="29">
        <v>0.89400000000000002</v>
      </c>
      <c r="D277" s="29">
        <v>3.867</v>
      </c>
      <c r="E277" s="29">
        <v>3.4470000000000001</v>
      </c>
      <c r="F277" s="44">
        <f t="shared" si="9"/>
        <v>1.1645123384253819</v>
      </c>
    </row>
    <row r="278" spans="1:6" x14ac:dyDescent="0.25">
      <c r="A278" s="40"/>
      <c r="B278" s="2"/>
      <c r="C278" s="13"/>
      <c r="D278" s="13"/>
      <c r="E278" s="13"/>
      <c r="F278" s="44"/>
    </row>
    <row r="279" spans="1:6" x14ac:dyDescent="0.25">
      <c r="A279" s="40" t="s">
        <v>48</v>
      </c>
      <c r="B279" s="2" t="s">
        <v>107</v>
      </c>
      <c r="C279" s="29">
        <v>0.89400000000000002</v>
      </c>
      <c r="D279" s="29">
        <v>3.9950000000000001</v>
      </c>
      <c r="E279" s="29">
        <v>3.5169999999999999</v>
      </c>
      <c r="F279" s="44">
        <f t="shared" si="9"/>
        <v>1.1822340831109417</v>
      </c>
    </row>
    <row r="280" spans="1:6" x14ac:dyDescent="0.25">
      <c r="A280" s="40" t="s">
        <v>48</v>
      </c>
      <c r="B280" s="2" t="s">
        <v>108</v>
      </c>
      <c r="C280" s="29">
        <v>0.88900000000000001</v>
      </c>
      <c r="D280" s="29">
        <v>3.8490000000000002</v>
      </c>
      <c r="E280" s="29">
        <v>3.2879999999999998</v>
      </c>
      <c r="F280" s="44">
        <f t="shared" si="9"/>
        <v>1.2338474364318466</v>
      </c>
    </row>
    <row r="281" spans="1:6" x14ac:dyDescent="0.25">
      <c r="A281" s="40" t="s">
        <v>48</v>
      </c>
      <c r="B281" s="2" t="s">
        <v>109</v>
      </c>
      <c r="C281" s="29">
        <v>0.88200000000000001</v>
      </c>
      <c r="D281" s="29">
        <v>3.835</v>
      </c>
      <c r="E281" s="29">
        <v>3.2189999999999999</v>
      </c>
      <c r="F281" s="44">
        <f t="shared" si="9"/>
        <v>1.2635857937526744</v>
      </c>
    </row>
    <row r="282" spans="1:6" x14ac:dyDescent="0.25">
      <c r="A282" s="40" t="s">
        <v>48</v>
      </c>
      <c r="B282" s="2" t="s">
        <v>110</v>
      </c>
      <c r="C282" s="29">
        <v>0.88600000000000001</v>
      </c>
      <c r="D282" s="29">
        <v>3.823</v>
      </c>
      <c r="E282" s="29">
        <v>3.0289999999999999</v>
      </c>
      <c r="F282" s="44">
        <f t="shared" si="9"/>
        <v>1.3705086327578162</v>
      </c>
    </row>
    <row r="283" spans="1:6" x14ac:dyDescent="0.25">
      <c r="A283" s="40" t="s">
        <v>48</v>
      </c>
      <c r="B283" s="2" t="s">
        <v>111</v>
      </c>
      <c r="C283" s="29">
        <v>0.88700000000000001</v>
      </c>
      <c r="D283" s="29">
        <v>3.879</v>
      </c>
      <c r="E283" s="29">
        <v>3.4470000000000001</v>
      </c>
      <c r="F283" s="44">
        <f t="shared" si="9"/>
        <v>1.16875</v>
      </c>
    </row>
    <row r="284" spans="1:6" x14ac:dyDescent="0.25">
      <c r="A284" s="40"/>
      <c r="B284" s="2"/>
      <c r="C284" s="13"/>
      <c r="D284" s="13"/>
      <c r="E284" s="13"/>
      <c r="F284" s="44"/>
    </row>
    <row r="285" spans="1:6" x14ac:dyDescent="0.25">
      <c r="A285" s="40" t="s">
        <v>49</v>
      </c>
      <c r="B285" s="2" t="s">
        <v>107</v>
      </c>
      <c r="C285" s="29">
        <v>0.88700000000000001</v>
      </c>
      <c r="D285" s="29">
        <v>3.9769999999999999</v>
      </c>
      <c r="E285" s="29">
        <v>3.6659999999999999</v>
      </c>
      <c r="F285" s="44">
        <f t="shared" si="9"/>
        <v>1.111910759265923</v>
      </c>
    </row>
    <row r="286" spans="1:6" x14ac:dyDescent="0.25">
      <c r="A286" s="40" t="s">
        <v>49</v>
      </c>
      <c r="B286" s="2" t="s">
        <v>108</v>
      </c>
      <c r="C286" s="29">
        <v>0.88600000000000001</v>
      </c>
      <c r="D286" s="29">
        <v>3.9990000000000001</v>
      </c>
      <c r="E286" s="29">
        <v>3.5049999999999999</v>
      </c>
      <c r="F286" s="44">
        <f t="shared" si="9"/>
        <v>1.1886216113020238</v>
      </c>
    </row>
    <row r="287" spans="1:6" x14ac:dyDescent="0.25">
      <c r="A287" s="40" t="s">
        <v>49</v>
      </c>
      <c r="B287" s="2" t="s">
        <v>109</v>
      </c>
      <c r="C287" s="29">
        <v>0.88700000000000001</v>
      </c>
      <c r="D287" s="29">
        <v>3.8290000000000002</v>
      </c>
      <c r="E287" s="29">
        <v>3.3809999999999998</v>
      </c>
      <c r="F287" s="44">
        <f t="shared" si="9"/>
        <v>1.1796311146752207</v>
      </c>
    </row>
    <row r="288" spans="1:6" x14ac:dyDescent="0.25">
      <c r="A288" s="40" t="s">
        <v>49</v>
      </c>
      <c r="B288" s="2" t="s">
        <v>110</v>
      </c>
      <c r="C288" s="29">
        <v>0.88300000000000001</v>
      </c>
      <c r="D288" s="29">
        <v>3.8159999999999998</v>
      </c>
      <c r="E288" s="29">
        <v>3.1520000000000001</v>
      </c>
      <c r="F288" s="44">
        <f t="shared" si="9"/>
        <v>1.2926399294843542</v>
      </c>
    </row>
    <row r="289" spans="1:6" ht="15.75" thickBot="1" x14ac:dyDescent="0.3">
      <c r="A289" s="42" t="s">
        <v>49</v>
      </c>
      <c r="B289" s="4" t="s">
        <v>111</v>
      </c>
      <c r="C289" s="30">
        <v>0.879</v>
      </c>
      <c r="D289" s="30">
        <v>3.823</v>
      </c>
      <c r="E289" s="30">
        <v>3.5739999999999998</v>
      </c>
      <c r="F289" s="45">
        <f>(D289-C289)/(E289-C289)</f>
        <v>1.0923933209647496</v>
      </c>
    </row>
    <row r="290" spans="1:6" x14ac:dyDescent="0.25">
      <c r="A290" s="40"/>
      <c r="B290" s="2"/>
      <c r="C290" s="3"/>
      <c r="D290" s="3"/>
      <c r="E290" s="3"/>
      <c r="F290" s="41"/>
    </row>
    <row r="291" spans="1:6" x14ac:dyDescent="0.25">
      <c r="A291" s="40" t="s">
        <v>50</v>
      </c>
      <c r="B291" s="2" t="s">
        <v>107</v>
      </c>
      <c r="C291" s="8">
        <v>0.88300000000000001</v>
      </c>
      <c r="D291" s="8">
        <v>2.883</v>
      </c>
      <c r="E291" s="8">
        <v>2.68</v>
      </c>
      <c r="F291" s="44">
        <f>(D291-C291)/(E291-C291)</f>
        <v>1.1129660545353366</v>
      </c>
    </row>
    <row r="292" spans="1:6" x14ac:dyDescent="0.25">
      <c r="A292" s="40" t="s">
        <v>50</v>
      </c>
      <c r="B292" s="2" t="s">
        <v>108</v>
      </c>
      <c r="C292" s="8">
        <v>0.89400000000000002</v>
      </c>
      <c r="D292" s="8">
        <v>4.09</v>
      </c>
      <c r="E292" s="8">
        <v>3.76</v>
      </c>
      <c r="F292" s="44">
        <f t="shared" ref="F292:F312" si="10">(D292-C292)/(E292-C292)</f>
        <v>1.1151430565247733</v>
      </c>
    </row>
    <row r="293" spans="1:6" x14ac:dyDescent="0.25">
      <c r="A293" s="40" t="s">
        <v>50</v>
      </c>
      <c r="B293" s="2" t="s">
        <v>109</v>
      </c>
      <c r="C293" s="8">
        <v>0.89</v>
      </c>
      <c r="D293" s="8">
        <v>4.3860000000000001</v>
      </c>
      <c r="E293" s="8">
        <v>4.0330000000000004</v>
      </c>
      <c r="F293" s="44">
        <f t="shared" si="10"/>
        <v>1.1123130766783327</v>
      </c>
    </row>
    <row r="294" spans="1:6" x14ac:dyDescent="0.25">
      <c r="A294" s="40" t="s">
        <v>50</v>
      </c>
      <c r="B294" s="2" t="s">
        <v>110</v>
      </c>
      <c r="C294" s="9">
        <v>0.878</v>
      </c>
      <c r="D294" s="9">
        <v>3.2320000000000002</v>
      </c>
      <c r="E294" s="9">
        <v>3.0150000000000001</v>
      </c>
      <c r="F294" s="44">
        <f t="shared" si="10"/>
        <v>1.1015442208703792</v>
      </c>
    </row>
    <row r="295" spans="1:6" x14ac:dyDescent="0.25">
      <c r="A295" s="40" t="s">
        <v>50</v>
      </c>
      <c r="B295" s="2" t="s">
        <v>111</v>
      </c>
      <c r="C295" s="9">
        <v>0.89800000000000002</v>
      </c>
      <c r="D295" s="9">
        <v>3</v>
      </c>
      <c r="E295" s="9">
        <v>2.8260000000000001</v>
      </c>
      <c r="F295" s="44">
        <f t="shared" si="10"/>
        <v>1.0902489626556016</v>
      </c>
    </row>
    <row r="296" spans="1:6" x14ac:dyDescent="0.25">
      <c r="A296" s="40"/>
      <c r="B296" s="2"/>
      <c r="C296" s="8"/>
      <c r="D296" s="8"/>
      <c r="E296" s="8"/>
      <c r="F296" s="44"/>
    </row>
    <row r="297" spans="1:6" x14ac:dyDescent="0.25">
      <c r="A297" s="40" t="s">
        <v>51</v>
      </c>
      <c r="B297" s="2" t="s">
        <v>107</v>
      </c>
      <c r="C297" s="9">
        <v>0.88100000000000001</v>
      </c>
      <c r="D297" s="9">
        <v>3.742</v>
      </c>
      <c r="E297" s="9">
        <v>3.4590000000000001</v>
      </c>
      <c r="F297" s="44">
        <f t="shared" si="10"/>
        <v>1.1097750193948794</v>
      </c>
    </row>
    <row r="298" spans="1:6" x14ac:dyDescent="0.25">
      <c r="A298" s="40" t="s">
        <v>51</v>
      </c>
      <c r="B298" s="2" t="s">
        <v>108</v>
      </c>
      <c r="C298" s="9">
        <v>0.89400000000000002</v>
      </c>
      <c r="D298" s="9">
        <v>3.923</v>
      </c>
      <c r="E298" s="9">
        <v>3.6269999999999998</v>
      </c>
      <c r="F298" s="44">
        <f t="shared" si="10"/>
        <v>1.1083058909623127</v>
      </c>
    </row>
    <row r="299" spans="1:6" x14ac:dyDescent="0.25">
      <c r="A299" s="40" t="s">
        <v>51</v>
      </c>
      <c r="B299" s="2" t="s">
        <v>109</v>
      </c>
      <c r="C299" s="9">
        <v>0.89400000000000002</v>
      </c>
      <c r="D299" s="9">
        <v>4.0540000000000003</v>
      </c>
      <c r="E299" s="9">
        <v>3.7509999999999999</v>
      </c>
      <c r="F299" s="44">
        <f t="shared" si="10"/>
        <v>1.1060553027651383</v>
      </c>
    </row>
    <row r="300" spans="1:6" x14ac:dyDescent="0.25">
      <c r="A300" s="40" t="s">
        <v>51</v>
      </c>
      <c r="B300" s="2" t="s">
        <v>110</v>
      </c>
      <c r="C300" s="9">
        <v>0.89600000000000002</v>
      </c>
      <c r="D300" s="9">
        <v>4.1319999999999997</v>
      </c>
      <c r="E300" s="9">
        <v>3.85</v>
      </c>
      <c r="F300" s="44">
        <f t="shared" si="10"/>
        <v>1.0954637779282328</v>
      </c>
    </row>
    <row r="301" spans="1:6" x14ac:dyDescent="0.25">
      <c r="A301" s="40" t="s">
        <v>51</v>
      </c>
      <c r="B301" s="2" t="s">
        <v>111</v>
      </c>
      <c r="C301" s="9">
        <v>0.879</v>
      </c>
      <c r="D301" s="9">
        <v>3.8210000000000002</v>
      </c>
      <c r="E301" s="9">
        <v>3.6040000000000001</v>
      </c>
      <c r="F301" s="44">
        <f t="shared" si="10"/>
        <v>1.0796330275229358</v>
      </c>
    </row>
    <row r="302" spans="1:6" x14ac:dyDescent="0.25">
      <c r="A302" s="40"/>
      <c r="B302" s="2"/>
      <c r="C302" s="8"/>
      <c r="D302" s="8"/>
      <c r="E302" s="8"/>
      <c r="F302" s="44"/>
    </row>
    <row r="303" spans="1:6" x14ac:dyDescent="0.25">
      <c r="A303" s="40" t="s">
        <v>52</v>
      </c>
      <c r="B303" s="2" t="s">
        <v>107</v>
      </c>
      <c r="C303" s="9">
        <v>0.876</v>
      </c>
      <c r="D303" s="9">
        <v>3.5089999999999999</v>
      </c>
      <c r="E303" s="9">
        <v>3.2450000000000001</v>
      </c>
      <c r="F303" s="44">
        <f t="shared" si="10"/>
        <v>1.1114394259181088</v>
      </c>
    </row>
    <row r="304" spans="1:6" x14ac:dyDescent="0.25">
      <c r="A304" s="40" t="s">
        <v>52</v>
      </c>
      <c r="B304" s="2" t="s">
        <v>108</v>
      </c>
      <c r="C304" s="9">
        <v>0.872</v>
      </c>
      <c r="D304" s="9">
        <v>4.05</v>
      </c>
      <c r="E304" s="9">
        <v>3.722</v>
      </c>
      <c r="F304" s="44">
        <f t="shared" si="10"/>
        <v>1.1150877192982456</v>
      </c>
    </row>
    <row r="305" spans="1:6" x14ac:dyDescent="0.25">
      <c r="A305" s="40" t="s">
        <v>52</v>
      </c>
      <c r="B305" s="2" t="s">
        <v>109</v>
      </c>
      <c r="C305" s="9">
        <v>0.874</v>
      </c>
      <c r="D305" s="9">
        <v>4.7779999999999996</v>
      </c>
      <c r="E305" s="9">
        <v>4.3570000000000002</v>
      </c>
      <c r="F305" s="44">
        <f t="shared" si="10"/>
        <v>1.1208728107952912</v>
      </c>
    </row>
    <row r="306" spans="1:6" x14ac:dyDescent="0.25">
      <c r="A306" s="40" t="s">
        <v>52</v>
      </c>
      <c r="B306" s="2" t="s">
        <v>110</v>
      </c>
      <c r="C306" s="9">
        <v>0.874</v>
      </c>
      <c r="D306" s="9">
        <v>3.2709999999999999</v>
      </c>
      <c r="E306" s="9">
        <v>3.028</v>
      </c>
      <c r="F306" s="44">
        <f t="shared" si="10"/>
        <v>1.1128133704735375</v>
      </c>
    </row>
    <row r="307" spans="1:6" x14ac:dyDescent="0.25">
      <c r="A307" s="40" t="s">
        <v>52</v>
      </c>
      <c r="B307" s="2" t="s">
        <v>111</v>
      </c>
      <c r="C307" s="9">
        <v>0.876</v>
      </c>
      <c r="D307" s="9">
        <v>3.0840000000000001</v>
      </c>
      <c r="E307" s="9">
        <v>2.8740000000000001</v>
      </c>
      <c r="F307" s="44">
        <f t="shared" si="10"/>
        <v>1.1051051051051051</v>
      </c>
    </row>
    <row r="308" spans="1:6" x14ac:dyDescent="0.25">
      <c r="A308" s="40"/>
      <c r="B308" s="2"/>
      <c r="C308" s="8"/>
      <c r="D308" s="8"/>
      <c r="E308" s="8"/>
      <c r="F308" s="44"/>
    </row>
    <row r="309" spans="1:6" x14ac:dyDescent="0.25">
      <c r="A309" s="40" t="s">
        <v>53</v>
      </c>
      <c r="B309" s="2" t="s">
        <v>107</v>
      </c>
      <c r="C309" s="9">
        <v>0.88800000000000001</v>
      </c>
      <c r="D309" s="9">
        <v>4.5640000000000001</v>
      </c>
      <c r="E309" s="9">
        <v>4.1870000000000003</v>
      </c>
      <c r="F309" s="44">
        <f t="shared" si="10"/>
        <v>1.1142770536526219</v>
      </c>
    </row>
    <row r="310" spans="1:6" x14ac:dyDescent="0.25">
      <c r="A310" s="40" t="s">
        <v>53</v>
      </c>
      <c r="B310" s="2" t="s">
        <v>108</v>
      </c>
      <c r="C310" s="9">
        <v>0.88700000000000001</v>
      </c>
      <c r="D310" s="9">
        <v>3.532</v>
      </c>
      <c r="E310" s="9">
        <v>3.2559999999999998</v>
      </c>
      <c r="F310" s="44">
        <f t="shared" si="10"/>
        <v>1.1165048543689322</v>
      </c>
    </row>
    <row r="311" spans="1:6" x14ac:dyDescent="0.25">
      <c r="A311" s="40" t="s">
        <v>53</v>
      </c>
      <c r="B311" s="2" t="s">
        <v>109</v>
      </c>
      <c r="C311" s="9">
        <v>0.89500000000000002</v>
      </c>
      <c r="D311" s="9">
        <v>3.008</v>
      </c>
      <c r="E311" s="9">
        <v>2.7869999999999999</v>
      </c>
      <c r="F311" s="44">
        <f t="shared" si="10"/>
        <v>1.1168076109936576</v>
      </c>
    </row>
    <row r="312" spans="1:6" x14ac:dyDescent="0.25">
      <c r="A312" s="40" t="s">
        <v>53</v>
      </c>
      <c r="B312" s="2" t="s">
        <v>110</v>
      </c>
      <c r="C312" s="9">
        <v>0.89400000000000002</v>
      </c>
      <c r="D312" s="9">
        <v>3.9740000000000002</v>
      </c>
      <c r="E312" s="9">
        <v>3.6760000000000002</v>
      </c>
      <c r="F312" s="44">
        <f t="shared" si="10"/>
        <v>1.107117181883537</v>
      </c>
    </row>
    <row r="313" spans="1:6" ht="15.75" thickBot="1" x14ac:dyDescent="0.3">
      <c r="A313" s="42" t="s">
        <v>53</v>
      </c>
      <c r="B313" s="4" t="s">
        <v>111</v>
      </c>
      <c r="C313" s="10">
        <v>0.89100000000000001</v>
      </c>
      <c r="D313" s="10">
        <v>3.831</v>
      </c>
      <c r="E313" s="10">
        <v>3.581</v>
      </c>
      <c r="F313" s="45">
        <f>(D313-C313)/(E313-C313)</f>
        <v>1.0929368029739777</v>
      </c>
    </row>
    <row r="314" spans="1:6" x14ac:dyDescent="0.25">
      <c r="A314" s="40"/>
      <c r="B314" s="2"/>
      <c r="C314" s="3"/>
      <c r="D314" s="3"/>
      <c r="E314" s="3"/>
      <c r="F314" s="41"/>
    </row>
    <row r="315" spans="1:6" x14ac:dyDescent="0.25">
      <c r="A315" s="40" t="s">
        <v>54</v>
      </c>
      <c r="B315" s="2" t="s">
        <v>107</v>
      </c>
      <c r="C315" s="9">
        <v>0.88100000000000001</v>
      </c>
      <c r="D315" s="9">
        <v>3.9860000000000002</v>
      </c>
      <c r="E315" s="9">
        <v>3.6139999999999999</v>
      </c>
      <c r="F315" s="44">
        <f>(D315-C315)/(E315-C315)</f>
        <v>1.136114160263447</v>
      </c>
    </row>
    <row r="316" spans="1:6" x14ac:dyDescent="0.25">
      <c r="A316" s="40" t="s">
        <v>54</v>
      </c>
      <c r="B316" s="2" t="s">
        <v>108</v>
      </c>
      <c r="C316" s="9">
        <v>0.88500000000000001</v>
      </c>
      <c r="D316" s="9">
        <v>3.97</v>
      </c>
      <c r="E316" s="9">
        <v>3.5379999999999998</v>
      </c>
      <c r="F316" s="44">
        <f t="shared" ref="F316:F336" si="11">(D316-C316)/(E316-C316)</f>
        <v>1.1628345269506222</v>
      </c>
    </row>
    <row r="317" spans="1:6" x14ac:dyDescent="0.25">
      <c r="A317" s="40" t="s">
        <v>54</v>
      </c>
      <c r="B317" s="2" t="s">
        <v>109</v>
      </c>
      <c r="C317" s="9">
        <v>0.89</v>
      </c>
      <c r="D317" s="9">
        <v>3.53</v>
      </c>
      <c r="E317" s="9">
        <v>3.2010000000000001</v>
      </c>
      <c r="F317" s="44">
        <f t="shared" si="11"/>
        <v>1.1423626135871916</v>
      </c>
    </row>
    <row r="318" spans="1:6" x14ac:dyDescent="0.25">
      <c r="A318" s="40" t="s">
        <v>54</v>
      </c>
      <c r="B318" s="2" t="s">
        <v>110</v>
      </c>
      <c r="C318" s="9">
        <v>0.88700000000000001</v>
      </c>
      <c r="D318" s="9">
        <v>3.915</v>
      </c>
      <c r="E318" s="9">
        <v>3.379</v>
      </c>
      <c r="F318" s="44">
        <f t="shared" si="11"/>
        <v>1.2150882825040128</v>
      </c>
    </row>
    <row r="319" spans="1:6" x14ac:dyDescent="0.25">
      <c r="A319" s="40" t="s">
        <v>54</v>
      </c>
      <c r="B319" s="2" t="s">
        <v>111</v>
      </c>
      <c r="C319" s="9">
        <v>0.88600000000000001</v>
      </c>
      <c r="D319" s="9">
        <v>4.1189999999999998</v>
      </c>
      <c r="E319" s="9">
        <v>3.944</v>
      </c>
      <c r="F319" s="44">
        <f t="shared" si="11"/>
        <v>1.0572269457161543</v>
      </c>
    </row>
    <row r="320" spans="1:6" x14ac:dyDescent="0.25">
      <c r="A320" s="40"/>
      <c r="B320" s="2"/>
      <c r="C320" s="8"/>
      <c r="D320" s="8"/>
      <c r="E320" s="8"/>
      <c r="F320" s="44"/>
    </row>
    <row r="321" spans="1:6" x14ac:dyDescent="0.25">
      <c r="A321" s="40" t="s">
        <v>55</v>
      </c>
      <c r="B321" s="2" t="s">
        <v>107</v>
      </c>
      <c r="C321" s="9">
        <v>0.88700000000000001</v>
      </c>
      <c r="D321" s="9">
        <v>3.9470000000000001</v>
      </c>
      <c r="E321" s="9">
        <v>3.5630000000000002</v>
      </c>
      <c r="F321" s="44">
        <f t="shared" si="11"/>
        <v>1.1434977578475336</v>
      </c>
    </row>
    <row r="322" spans="1:6" x14ac:dyDescent="0.25">
      <c r="A322" s="40" t="s">
        <v>55</v>
      </c>
      <c r="B322" s="2" t="s">
        <v>108</v>
      </c>
      <c r="C322" s="9">
        <v>0.88800000000000001</v>
      </c>
      <c r="D322" s="9">
        <v>4.048</v>
      </c>
      <c r="E322" s="9">
        <v>3.6459999999999999</v>
      </c>
      <c r="F322" s="44">
        <f t="shared" si="11"/>
        <v>1.1457577955039884</v>
      </c>
    </row>
    <row r="323" spans="1:6" x14ac:dyDescent="0.25">
      <c r="A323" s="40" t="s">
        <v>55</v>
      </c>
      <c r="B323" s="2" t="s">
        <v>109</v>
      </c>
      <c r="C323" s="9">
        <v>0.88600000000000001</v>
      </c>
      <c r="D323" s="9">
        <v>4.0380000000000003</v>
      </c>
      <c r="E323" s="9">
        <v>3.6539999999999999</v>
      </c>
      <c r="F323" s="44">
        <f t="shared" si="11"/>
        <v>1.1387283236994221</v>
      </c>
    </row>
    <row r="324" spans="1:6" x14ac:dyDescent="0.25">
      <c r="A324" s="40" t="s">
        <v>55</v>
      </c>
      <c r="B324" s="2" t="s">
        <v>110</v>
      </c>
      <c r="C324" s="9">
        <v>0.88700000000000001</v>
      </c>
      <c r="D324" s="9">
        <v>4.1399999999999997</v>
      </c>
      <c r="E324" s="9">
        <v>3.6789999999999998</v>
      </c>
      <c r="F324" s="44">
        <f t="shared" si="11"/>
        <v>1.1651146131805157</v>
      </c>
    </row>
    <row r="325" spans="1:6" x14ac:dyDescent="0.25">
      <c r="A325" s="40" t="s">
        <v>55</v>
      </c>
      <c r="B325" s="2" t="s">
        <v>111</v>
      </c>
      <c r="C325" s="9">
        <v>0.88800000000000001</v>
      </c>
      <c r="D325" s="9">
        <v>4.3159999999999998</v>
      </c>
      <c r="E325" s="9">
        <v>4.1790000000000003</v>
      </c>
      <c r="F325" s="44">
        <f t="shared" si="11"/>
        <v>1.0416286842904892</v>
      </c>
    </row>
    <row r="326" spans="1:6" x14ac:dyDescent="0.25">
      <c r="A326" s="40"/>
      <c r="B326" s="2"/>
      <c r="C326" s="8"/>
      <c r="D326" s="8"/>
      <c r="E326" s="8"/>
      <c r="F326" s="44"/>
    </row>
    <row r="327" spans="1:6" x14ac:dyDescent="0.25">
      <c r="A327" s="40" t="s">
        <v>56</v>
      </c>
      <c r="B327" s="2" t="s">
        <v>107</v>
      </c>
      <c r="C327" s="9">
        <v>0.88900000000000001</v>
      </c>
      <c r="D327" s="9">
        <v>3.8479999999999999</v>
      </c>
      <c r="E327" s="9">
        <v>3.4449999999999998</v>
      </c>
      <c r="F327" s="44">
        <f t="shared" si="11"/>
        <v>1.1576682316118934</v>
      </c>
    </row>
    <row r="328" spans="1:6" x14ac:dyDescent="0.25">
      <c r="A328" s="40" t="s">
        <v>56</v>
      </c>
      <c r="B328" s="2" t="s">
        <v>108</v>
      </c>
      <c r="C328" s="9">
        <v>0.88</v>
      </c>
      <c r="D328" s="9">
        <v>4.0030000000000001</v>
      </c>
      <c r="E328" s="9">
        <v>3.4990000000000001</v>
      </c>
      <c r="F328" s="44">
        <f t="shared" si="11"/>
        <v>1.1924398625429553</v>
      </c>
    </row>
    <row r="329" spans="1:6" x14ac:dyDescent="0.25">
      <c r="A329" s="40" t="s">
        <v>56</v>
      </c>
      <c r="B329" s="2" t="s">
        <v>109</v>
      </c>
      <c r="C329" s="9">
        <v>0.88300000000000001</v>
      </c>
      <c r="D329" s="9">
        <v>3.9940000000000002</v>
      </c>
      <c r="E329" s="9">
        <v>3.5219999999999998</v>
      </c>
      <c r="F329" s="44">
        <f t="shared" si="11"/>
        <v>1.1788556271314894</v>
      </c>
    </row>
    <row r="330" spans="1:6" x14ac:dyDescent="0.25">
      <c r="A330" s="40" t="s">
        <v>56</v>
      </c>
      <c r="B330" s="2" t="s">
        <v>110</v>
      </c>
      <c r="C330" s="9">
        <v>0.88200000000000001</v>
      </c>
      <c r="D330" s="9">
        <v>4.1379999999999999</v>
      </c>
      <c r="E330" s="9">
        <v>3.5859999999999999</v>
      </c>
      <c r="F330" s="44">
        <f t="shared" si="11"/>
        <v>1.2041420118343196</v>
      </c>
    </row>
    <row r="331" spans="1:6" x14ac:dyDescent="0.25">
      <c r="A331" s="40" t="s">
        <v>56</v>
      </c>
      <c r="B331" s="2" t="s">
        <v>111</v>
      </c>
      <c r="C331" s="9">
        <v>0.88800000000000001</v>
      </c>
      <c r="D331" s="9">
        <v>4.032</v>
      </c>
      <c r="E331" s="9">
        <v>3.8410000000000002</v>
      </c>
      <c r="F331" s="44">
        <f t="shared" si="11"/>
        <v>1.0646799864544529</v>
      </c>
    </row>
    <row r="332" spans="1:6" x14ac:dyDescent="0.25">
      <c r="A332" s="40"/>
      <c r="B332" s="2"/>
      <c r="C332" s="8"/>
      <c r="D332" s="8"/>
      <c r="E332" s="8"/>
      <c r="F332" s="44"/>
    </row>
    <row r="333" spans="1:6" x14ac:dyDescent="0.25">
      <c r="A333" s="40" t="s">
        <v>57</v>
      </c>
      <c r="B333" s="2" t="s">
        <v>107</v>
      </c>
      <c r="C333" s="9">
        <v>0.9</v>
      </c>
      <c r="D333" s="9">
        <v>3.859</v>
      </c>
      <c r="E333" s="9">
        <v>3.4769999999999999</v>
      </c>
      <c r="F333" s="44">
        <f t="shared" si="11"/>
        <v>1.1482343810632518</v>
      </c>
    </row>
    <row r="334" spans="1:6" x14ac:dyDescent="0.25">
      <c r="A334" s="40" t="s">
        <v>57</v>
      </c>
      <c r="B334" s="2" t="s">
        <v>108</v>
      </c>
      <c r="C334" s="9">
        <v>0.88800000000000001</v>
      </c>
      <c r="D334" s="9">
        <v>4.3609999999999998</v>
      </c>
      <c r="E334" s="9">
        <v>3.8679999999999999</v>
      </c>
      <c r="F334" s="44">
        <f t="shared" si="11"/>
        <v>1.1654362416107382</v>
      </c>
    </row>
    <row r="335" spans="1:6" x14ac:dyDescent="0.25">
      <c r="A335" s="40" t="s">
        <v>57</v>
      </c>
      <c r="B335" s="2" t="s">
        <v>109</v>
      </c>
      <c r="C335" s="9">
        <v>0.88400000000000001</v>
      </c>
      <c r="D335" s="9">
        <v>3.8239999999999998</v>
      </c>
      <c r="E335" s="9">
        <v>3.5169999999999999</v>
      </c>
      <c r="F335" s="44">
        <f t="shared" si="11"/>
        <v>1.1165970375996961</v>
      </c>
    </row>
    <row r="336" spans="1:6" x14ac:dyDescent="0.25">
      <c r="A336" s="40" t="s">
        <v>57</v>
      </c>
      <c r="B336" s="2" t="s">
        <v>110</v>
      </c>
      <c r="C336" s="9">
        <v>0.88500000000000001</v>
      </c>
      <c r="D336" s="9">
        <v>3.9980000000000002</v>
      </c>
      <c r="E336" s="9">
        <v>3.6120000000000001</v>
      </c>
      <c r="F336" s="44">
        <f t="shared" si="11"/>
        <v>1.1415474880821417</v>
      </c>
    </row>
    <row r="337" spans="1:6" ht="15.75" thickBot="1" x14ac:dyDescent="0.3">
      <c r="A337" s="42" t="s">
        <v>57</v>
      </c>
      <c r="B337" s="4" t="s">
        <v>111</v>
      </c>
      <c r="C337" s="10">
        <v>0.88500000000000001</v>
      </c>
      <c r="D337" s="10">
        <v>4.3259999999999996</v>
      </c>
      <c r="E337" s="10">
        <v>4.2320000000000002</v>
      </c>
      <c r="F337" s="45">
        <f>(D337-C337)/(E337-C337)</f>
        <v>1.0280848521063637</v>
      </c>
    </row>
    <row r="338" spans="1:6" x14ac:dyDescent="0.25">
      <c r="A338" s="40"/>
      <c r="B338" s="2"/>
      <c r="C338" s="3"/>
      <c r="D338" s="3"/>
      <c r="E338" s="3"/>
      <c r="F338" s="41"/>
    </row>
    <row r="339" spans="1:6" x14ac:dyDescent="0.25">
      <c r="A339" s="40" t="s">
        <v>58</v>
      </c>
      <c r="B339" s="2" t="s">
        <v>107</v>
      </c>
      <c r="C339" s="8">
        <v>0.88900000000000001</v>
      </c>
      <c r="D339" s="8">
        <v>3.1779999999999999</v>
      </c>
      <c r="E339" s="8">
        <v>2.923</v>
      </c>
      <c r="F339" s="44">
        <f>(D339-C339)/(E339-C339)</f>
        <v>1.1253687315634218</v>
      </c>
    </row>
    <row r="340" spans="1:6" x14ac:dyDescent="0.25">
      <c r="A340" s="40" t="s">
        <v>58</v>
      </c>
      <c r="B340" s="2" t="s">
        <v>108</v>
      </c>
      <c r="C340" s="8">
        <v>0.88</v>
      </c>
      <c r="D340" s="8">
        <v>3.524</v>
      </c>
      <c r="E340" s="8">
        <v>3.1850000000000001</v>
      </c>
      <c r="F340" s="44">
        <f t="shared" ref="F340:F360" si="12">(D340-C340)/(E340-C340)</f>
        <v>1.1470715835140997</v>
      </c>
    </row>
    <row r="341" spans="1:6" x14ac:dyDescent="0.25">
      <c r="A341" s="40" t="s">
        <v>58</v>
      </c>
      <c r="B341" s="2" t="s">
        <v>109</v>
      </c>
      <c r="C341" s="8">
        <v>0.88500000000000001</v>
      </c>
      <c r="D341" s="8">
        <v>3.7149999999999999</v>
      </c>
      <c r="E341" s="8">
        <v>3.3380000000000001</v>
      </c>
      <c r="F341" s="44">
        <f t="shared" si="12"/>
        <v>1.1536893599673868</v>
      </c>
    </row>
    <row r="342" spans="1:6" x14ac:dyDescent="0.25">
      <c r="A342" s="40" t="s">
        <v>58</v>
      </c>
      <c r="B342" s="2" t="s">
        <v>110</v>
      </c>
      <c r="C342" s="9">
        <v>0.88200000000000001</v>
      </c>
      <c r="D342" s="9">
        <v>3.7360000000000002</v>
      </c>
      <c r="E342" s="9">
        <v>3.2669999999999999</v>
      </c>
      <c r="F342" s="44">
        <f t="shared" si="12"/>
        <v>1.1966457023060799</v>
      </c>
    </row>
    <row r="343" spans="1:6" x14ac:dyDescent="0.25">
      <c r="A343" s="40" t="s">
        <v>58</v>
      </c>
      <c r="B343" s="2" t="s">
        <v>111</v>
      </c>
      <c r="C343" s="9">
        <v>0.879</v>
      </c>
      <c r="D343" s="9">
        <v>4.0060000000000002</v>
      </c>
      <c r="E343" s="9">
        <v>3.6789999999999998</v>
      </c>
      <c r="F343" s="44">
        <f t="shared" si="12"/>
        <v>1.1167857142857145</v>
      </c>
    </row>
    <row r="344" spans="1:6" x14ac:dyDescent="0.25">
      <c r="A344" s="40"/>
      <c r="B344" s="2"/>
      <c r="C344" s="8"/>
      <c r="D344" s="8"/>
      <c r="E344" s="8"/>
      <c r="F344" s="44"/>
    </row>
    <row r="345" spans="1:6" x14ac:dyDescent="0.25">
      <c r="A345" s="40" t="s">
        <v>59</v>
      </c>
      <c r="B345" s="2" t="s">
        <v>107</v>
      </c>
      <c r="C345" s="9">
        <v>0.88600000000000001</v>
      </c>
      <c r="D345" s="9">
        <v>3.6</v>
      </c>
      <c r="E345" s="9">
        <v>3.3359999999999999</v>
      </c>
      <c r="F345" s="44">
        <f t="shared" si="12"/>
        <v>1.1077551020408165</v>
      </c>
    </row>
    <row r="346" spans="1:6" x14ac:dyDescent="0.25">
      <c r="A346" s="40" t="s">
        <v>59</v>
      </c>
      <c r="B346" s="2" t="s">
        <v>108</v>
      </c>
      <c r="C346" s="9">
        <v>0.89700000000000002</v>
      </c>
      <c r="D346" s="9">
        <v>3.3580000000000001</v>
      </c>
      <c r="E346" s="9">
        <v>3.0779999999999998</v>
      </c>
      <c r="F346" s="44">
        <f t="shared" si="12"/>
        <v>1.1283814763869786</v>
      </c>
    </row>
    <row r="347" spans="1:6" x14ac:dyDescent="0.25">
      <c r="A347" s="40" t="s">
        <v>59</v>
      </c>
      <c r="B347" s="2" t="s">
        <v>109</v>
      </c>
      <c r="C347" s="9">
        <v>0.88600000000000001</v>
      </c>
      <c r="D347" s="9">
        <v>3.948</v>
      </c>
      <c r="E347" s="9">
        <v>3.5880000000000001</v>
      </c>
      <c r="F347" s="44">
        <f t="shared" si="12"/>
        <v>1.1332346410066616</v>
      </c>
    </row>
    <row r="348" spans="1:6" x14ac:dyDescent="0.25">
      <c r="A348" s="40" t="s">
        <v>59</v>
      </c>
      <c r="B348" s="2" t="s">
        <v>110</v>
      </c>
      <c r="C348" s="9">
        <v>0.88700000000000001</v>
      </c>
      <c r="D348" s="9">
        <v>4.3650000000000002</v>
      </c>
      <c r="E348" s="9">
        <v>3.8130000000000002</v>
      </c>
      <c r="F348" s="44">
        <f t="shared" si="12"/>
        <v>1.1886534518113465</v>
      </c>
    </row>
    <row r="349" spans="1:6" x14ac:dyDescent="0.25">
      <c r="A349" s="40" t="s">
        <v>59</v>
      </c>
      <c r="B349" s="2" t="s">
        <v>111</v>
      </c>
      <c r="C349" s="9">
        <v>0.88700000000000001</v>
      </c>
      <c r="D349" s="9">
        <v>3.484</v>
      </c>
      <c r="E349" s="9">
        <v>3.24</v>
      </c>
      <c r="F349" s="44">
        <f t="shared" si="12"/>
        <v>1.1036974075648107</v>
      </c>
    </row>
    <row r="350" spans="1:6" x14ac:dyDescent="0.25">
      <c r="A350" s="40"/>
      <c r="B350" s="2"/>
      <c r="C350" s="8"/>
      <c r="D350" s="8"/>
      <c r="E350" s="8"/>
      <c r="F350" s="44"/>
    </row>
    <row r="351" spans="1:6" x14ac:dyDescent="0.25">
      <c r="A351" s="40" t="s">
        <v>60</v>
      </c>
      <c r="B351" s="2" t="s">
        <v>107</v>
      </c>
      <c r="C351" s="9">
        <v>0.88600000000000001</v>
      </c>
      <c r="D351" s="9">
        <v>4.1859999999999999</v>
      </c>
      <c r="E351" s="9">
        <v>3.8119999999999998</v>
      </c>
      <c r="F351" s="44">
        <f t="shared" si="12"/>
        <v>1.1278195488721805</v>
      </c>
    </row>
    <row r="352" spans="1:6" x14ac:dyDescent="0.25">
      <c r="A352" s="40" t="s">
        <v>60</v>
      </c>
      <c r="B352" s="2" t="s">
        <v>108</v>
      </c>
      <c r="C352" s="9">
        <v>0.89300000000000002</v>
      </c>
      <c r="D352" s="9">
        <v>3.6059999999999999</v>
      </c>
      <c r="E352" s="9">
        <v>3.2280000000000002</v>
      </c>
      <c r="F352" s="44">
        <f t="shared" si="12"/>
        <v>1.1618843683083513</v>
      </c>
    </row>
    <row r="353" spans="1:8" x14ac:dyDescent="0.25">
      <c r="A353" s="40" t="s">
        <v>60</v>
      </c>
      <c r="B353" s="2" t="s">
        <v>109</v>
      </c>
      <c r="C353" s="9">
        <v>0.89100000000000001</v>
      </c>
      <c r="D353" s="9">
        <v>3.2549999999999999</v>
      </c>
      <c r="E353" s="9">
        <v>2.927</v>
      </c>
      <c r="F353" s="44">
        <f t="shared" si="12"/>
        <v>1.1611001964636543</v>
      </c>
    </row>
    <row r="354" spans="1:8" x14ac:dyDescent="0.25">
      <c r="A354" s="40" t="s">
        <v>60</v>
      </c>
      <c r="B354" s="2" t="s">
        <v>110</v>
      </c>
      <c r="C354" s="9">
        <v>0.89</v>
      </c>
      <c r="D354" s="9">
        <v>4.0970000000000004</v>
      </c>
      <c r="E354" s="9">
        <v>3.5209999999999999</v>
      </c>
      <c r="F354" s="44">
        <f t="shared" si="12"/>
        <v>1.2189281641961234</v>
      </c>
    </row>
    <row r="355" spans="1:8" x14ac:dyDescent="0.25">
      <c r="A355" s="40" t="s">
        <v>60</v>
      </c>
      <c r="B355" s="2" t="s">
        <v>111</v>
      </c>
      <c r="C355" s="9">
        <v>0.88300000000000001</v>
      </c>
      <c r="D355" s="9">
        <v>3.8109999999999999</v>
      </c>
      <c r="E355" s="9">
        <v>3.496</v>
      </c>
      <c r="F355" s="44">
        <f t="shared" si="12"/>
        <v>1.1205510907003444</v>
      </c>
    </row>
    <row r="356" spans="1:8" x14ac:dyDescent="0.25">
      <c r="A356" s="40"/>
      <c r="B356" s="2"/>
      <c r="C356" s="8"/>
      <c r="D356" s="8"/>
      <c r="E356" s="8"/>
      <c r="F356" s="44"/>
    </row>
    <row r="357" spans="1:8" x14ac:dyDescent="0.25">
      <c r="A357" s="40" t="s">
        <v>61</v>
      </c>
      <c r="B357" s="2" t="s">
        <v>107</v>
      </c>
      <c r="C357" s="9">
        <v>0.88600000000000001</v>
      </c>
      <c r="D357" s="9">
        <v>3.754</v>
      </c>
      <c r="E357" s="9">
        <v>3.4460000000000002</v>
      </c>
      <c r="F357" s="44">
        <f t="shared" si="12"/>
        <v>1.1203124999999998</v>
      </c>
    </row>
    <row r="358" spans="1:8" x14ac:dyDescent="0.25">
      <c r="A358" s="40" t="s">
        <v>61</v>
      </c>
      <c r="B358" s="2" t="s">
        <v>108</v>
      </c>
      <c r="C358" s="9">
        <v>0.89200000000000002</v>
      </c>
      <c r="D358" s="9">
        <v>4.1970000000000001</v>
      </c>
      <c r="E358" s="9">
        <v>3.7549999999999999</v>
      </c>
      <c r="F358" s="44">
        <f t="shared" si="12"/>
        <v>1.1543835137967169</v>
      </c>
    </row>
    <row r="359" spans="1:8" x14ac:dyDescent="0.25">
      <c r="A359" s="40" t="s">
        <v>61</v>
      </c>
      <c r="B359" s="2" t="s">
        <v>109</v>
      </c>
      <c r="C359" s="9">
        <v>0.89200000000000002</v>
      </c>
      <c r="D359" s="9">
        <v>3.907</v>
      </c>
      <c r="E359" s="9">
        <v>3.4990000000000001</v>
      </c>
      <c r="F359" s="44">
        <f t="shared" si="12"/>
        <v>1.1565017261219792</v>
      </c>
    </row>
    <row r="360" spans="1:8" x14ac:dyDescent="0.25">
      <c r="A360" s="40" t="s">
        <v>61</v>
      </c>
      <c r="B360" s="2" t="s">
        <v>110</v>
      </c>
      <c r="C360" s="9">
        <v>0.88900000000000001</v>
      </c>
      <c r="D360" s="9">
        <v>4.0490000000000004</v>
      </c>
      <c r="E360" s="9">
        <v>3.5430000000000001</v>
      </c>
      <c r="F360" s="44">
        <f t="shared" si="12"/>
        <v>1.1906556141672948</v>
      </c>
    </row>
    <row r="361" spans="1:8" ht="15.75" thickBot="1" x14ac:dyDescent="0.3">
      <c r="A361" s="42" t="s">
        <v>61</v>
      </c>
      <c r="B361" s="4" t="s">
        <v>111</v>
      </c>
      <c r="C361" s="10">
        <v>0.89</v>
      </c>
      <c r="D361" s="10">
        <v>4.2210000000000001</v>
      </c>
      <c r="E361" s="10">
        <v>3.9039999999999999</v>
      </c>
      <c r="F361" s="45">
        <f>(D361-C361)/(E361-C361)</f>
        <v>1.1051758460517584</v>
      </c>
    </row>
    <row r="362" spans="1:8" x14ac:dyDescent="0.25">
      <c r="A362" s="40"/>
      <c r="B362" s="2"/>
      <c r="C362" s="3"/>
      <c r="D362" s="3"/>
      <c r="E362" s="3"/>
      <c r="F362" s="41"/>
    </row>
    <row r="363" spans="1:8" x14ac:dyDescent="0.25">
      <c r="A363" s="40" t="s">
        <v>62</v>
      </c>
      <c r="B363" s="2" t="s">
        <v>107</v>
      </c>
      <c r="C363" s="27">
        <v>0.88400000000000001</v>
      </c>
      <c r="D363" s="27">
        <v>3.9119999999999999</v>
      </c>
      <c r="E363" s="27">
        <v>3.5030000000000001</v>
      </c>
      <c r="F363" s="46">
        <f>(D363-C363)/(E363-C363)</f>
        <v>1.1561664757541046</v>
      </c>
      <c r="H363" t="s">
        <v>137</v>
      </c>
    </row>
    <row r="364" spans="1:8" x14ac:dyDescent="0.25">
      <c r="A364" s="40" t="s">
        <v>62</v>
      </c>
      <c r="B364" s="2" t="s">
        <v>108</v>
      </c>
      <c r="C364" s="27">
        <v>0.88700000000000001</v>
      </c>
      <c r="D364" s="27">
        <v>3.423</v>
      </c>
      <c r="E364" s="27">
        <v>2.972</v>
      </c>
      <c r="F364" s="46">
        <f t="shared" ref="F364:F384" si="13">(D364-C364)/(E364-C364)</f>
        <v>1.2163069544364509</v>
      </c>
    </row>
    <row r="365" spans="1:8" x14ac:dyDescent="0.25">
      <c r="A365" s="40" t="s">
        <v>62</v>
      </c>
      <c r="B365" s="2" t="s">
        <v>109</v>
      </c>
      <c r="C365" s="27">
        <v>0.89100000000000001</v>
      </c>
      <c r="D365" s="27">
        <v>3.97</v>
      </c>
      <c r="E365" s="27">
        <v>3.3029999999999999</v>
      </c>
      <c r="F365" s="46">
        <f t="shared" si="13"/>
        <v>1.2765339966832505</v>
      </c>
    </row>
    <row r="366" spans="1:8" x14ac:dyDescent="0.25">
      <c r="A366" s="40" t="s">
        <v>62</v>
      </c>
      <c r="B366" s="2" t="s">
        <v>110</v>
      </c>
      <c r="C366" s="27">
        <v>0.89500000000000002</v>
      </c>
      <c r="D366" s="27">
        <v>3.8969999999999998</v>
      </c>
      <c r="E366" s="27">
        <v>3.0550000000000002</v>
      </c>
      <c r="F366" s="46">
        <f t="shared" si="13"/>
        <v>1.3898148148148146</v>
      </c>
    </row>
    <row r="367" spans="1:8" x14ac:dyDescent="0.25">
      <c r="A367" s="40" t="s">
        <v>62</v>
      </c>
      <c r="B367" s="2" t="s">
        <v>111</v>
      </c>
      <c r="C367" s="27">
        <v>0.88300000000000001</v>
      </c>
      <c r="D367" s="27">
        <v>3.55</v>
      </c>
      <c r="E367" s="27">
        <v>3.206</v>
      </c>
      <c r="F367" s="46">
        <f t="shared" si="13"/>
        <v>1.1480843736547568</v>
      </c>
    </row>
    <row r="368" spans="1:8" x14ac:dyDescent="0.25">
      <c r="A368" s="40"/>
      <c r="B368" s="2"/>
      <c r="C368" s="27"/>
      <c r="D368" s="27"/>
      <c r="E368" s="27"/>
      <c r="F368" s="46"/>
    </row>
    <row r="369" spans="1:6" x14ac:dyDescent="0.25">
      <c r="A369" s="40" t="s">
        <v>63</v>
      </c>
      <c r="B369" s="2" t="s">
        <v>107</v>
      </c>
      <c r="C369" s="27">
        <v>0.88500000000000001</v>
      </c>
      <c r="D369" s="27">
        <v>3.331</v>
      </c>
      <c r="E369" s="27">
        <v>3.0939999999999999</v>
      </c>
      <c r="F369" s="46">
        <f t="shared" si="13"/>
        <v>1.1072883657763695</v>
      </c>
    </row>
    <row r="370" spans="1:6" x14ac:dyDescent="0.25">
      <c r="A370" s="40" t="s">
        <v>63</v>
      </c>
      <c r="B370" s="2" t="s">
        <v>108</v>
      </c>
      <c r="C370" s="27">
        <v>0.88500000000000001</v>
      </c>
      <c r="D370" s="27">
        <v>3.9409999999999998</v>
      </c>
      <c r="E370" s="27">
        <v>3.4820000000000002</v>
      </c>
      <c r="F370" s="46">
        <f t="shared" si="13"/>
        <v>1.1767423950712359</v>
      </c>
    </row>
    <row r="371" spans="1:6" x14ac:dyDescent="0.25">
      <c r="A371" s="40" t="s">
        <v>63</v>
      </c>
      <c r="B371" s="2" t="s">
        <v>109</v>
      </c>
      <c r="C371" s="27">
        <v>0.878</v>
      </c>
      <c r="D371" s="27">
        <v>4.3659999999999997</v>
      </c>
      <c r="E371" s="27">
        <v>3.7280000000000002</v>
      </c>
      <c r="F371" s="46">
        <f t="shared" si="13"/>
        <v>1.2238596491228069</v>
      </c>
    </row>
    <row r="372" spans="1:6" x14ac:dyDescent="0.25">
      <c r="A372" s="40" t="s">
        <v>63</v>
      </c>
      <c r="B372" s="2" t="s">
        <v>110</v>
      </c>
      <c r="C372" s="27">
        <v>0.88800000000000001</v>
      </c>
      <c r="D372" s="27">
        <v>3.7130000000000001</v>
      </c>
      <c r="E372" s="27">
        <v>3.093</v>
      </c>
      <c r="F372" s="46">
        <f t="shared" si="13"/>
        <v>1.2811791383219955</v>
      </c>
    </row>
    <row r="373" spans="1:6" x14ac:dyDescent="0.25">
      <c r="A373" s="40" t="s">
        <v>63</v>
      </c>
      <c r="B373" s="2" t="s">
        <v>111</v>
      </c>
      <c r="C373" s="27">
        <v>0.88900000000000001</v>
      </c>
      <c r="D373" s="27">
        <v>3.4079999999999999</v>
      </c>
      <c r="E373" s="27">
        <v>3.2170000000000001</v>
      </c>
      <c r="F373" s="46">
        <f t="shared" si="13"/>
        <v>1.0820446735395188</v>
      </c>
    </row>
    <row r="374" spans="1:6" x14ac:dyDescent="0.25">
      <c r="A374" s="40"/>
      <c r="B374" s="2"/>
      <c r="C374" s="27"/>
      <c r="D374" s="27"/>
      <c r="E374" s="27"/>
      <c r="F374" s="46"/>
    </row>
    <row r="375" spans="1:6" x14ac:dyDescent="0.25">
      <c r="A375" s="40" t="s">
        <v>64</v>
      </c>
      <c r="B375" s="2" t="s">
        <v>107</v>
      </c>
      <c r="C375" s="27">
        <v>0.90200000000000002</v>
      </c>
      <c r="D375" s="27">
        <v>4.1479999999999997</v>
      </c>
      <c r="E375" s="27">
        <v>3.722</v>
      </c>
      <c r="F375" s="46">
        <f t="shared" si="13"/>
        <v>1.151063829787234</v>
      </c>
    </row>
    <row r="376" spans="1:6" x14ac:dyDescent="0.25">
      <c r="A376" s="40" t="s">
        <v>64</v>
      </c>
      <c r="B376" s="2" t="s">
        <v>108</v>
      </c>
      <c r="C376" s="27">
        <v>0.89200000000000002</v>
      </c>
      <c r="D376" s="27">
        <v>4.33</v>
      </c>
      <c r="E376" s="27">
        <v>3.8540000000000001</v>
      </c>
      <c r="F376" s="46">
        <f t="shared" si="13"/>
        <v>1.1607022282241728</v>
      </c>
    </row>
    <row r="377" spans="1:6" x14ac:dyDescent="0.25">
      <c r="A377" s="40" t="s">
        <v>64</v>
      </c>
      <c r="B377" s="2" t="s">
        <v>109</v>
      </c>
      <c r="C377" s="27">
        <v>0.89300000000000002</v>
      </c>
      <c r="D377" s="27">
        <v>4.125</v>
      </c>
      <c r="E377" s="27">
        <v>3.673</v>
      </c>
      <c r="F377" s="46">
        <f t="shared" si="13"/>
        <v>1.162589928057554</v>
      </c>
    </row>
    <row r="378" spans="1:6" x14ac:dyDescent="0.25">
      <c r="A378" s="40" t="s">
        <v>64</v>
      </c>
      <c r="B378" s="2" t="s">
        <v>110</v>
      </c>
      <c r="C378" s="27">
        <v>0.88400000000000001</v>
      </c>
      <c r="D378" s="27">
        <v>3.843</v>
      </c>
      <c r="E378" s="27">
        <v>3.383</v>
      </c>
      <c r="F378" s="46">
        <f t="shared" si="13"/>
        <v>1.1840736294517806</v>
      </c>
    </row>
    <row r="379" spans="1:6" x14ac:dyDescent="0.25">
      <c r="A379" s="40" t="s">
        <v>64</v>
      </c>
      <c r="B379" s="2" t="s">
        <v>111</v>
      </c>
      <c r="C379" s="27">
        <v>0.88200000000000001</v>
      </c>
      <c r="D379" s="27">
        <v>3.988</v>
      </c>
      <c r="E379" s="27">
        <v>3.5880000000000001</v>
      </c>
      <c r="F379" s="46">
        <f t="shared" si="13"/>
        <v>1.1478196600147819</v>
      </c>
    </row>
    <row r="380" spans="1:6" x14ac:dyDescent="0.25">
      <c r="A380" s="40"/>
      <c r="B380" s="2"/>
      <c r="C380" s="27"/>
      <c r="D380" s="27"/>
      <c r="E380" s="27"/>
      <c r="F380" s="46"/>
    </row>
    <row r="381" spans="1:6" x14ac:dyDescent="0.25">
      <c r="A381" s="40" t="s">
        <v>65</v>
      </c>
      <c r="B381" s="2" t="s">
        <v>107</v>
      </c>
      <c r="C381" s="27">
        <v>0.89</v>
      </c>
      <c r="D381" s="27">
        <v>3.5409999999999999</v>
      </c>
      <c r="E381" s="27">
        <v>3.2</v>
      </c>
      <c r="F381" s="46">
        <f t="shared" si="13"/>
        <v>1.1476190476190475</v>
      </c>
    </row>
    <row r="382" spans="1:6" x14ac:dyDescent="0.25">
      <c r="A382" s="40" t="s">
        <v>65</v>
      </c>
      <c r="B382" s="2" t="s">
        <v>108</v>
      </c>
      <c r="C382" s="27">
        <v>0.89200000000000002</v>
      </c>
      <c r="D382" s="27">
        <v>3.512</v>
      </c>
      <c r="E382" s="27">
        <v>3.1539999999999999</v>
      </c>
      <c r="F382" s="46">
        <f t="shared" si="13"/>
        <v>1.1582670203359859</v>
      </c>
    </row>
    <row r="383" spans="1:6" x14ac:dyDescent="0.25">
      <c r="A383" s="40" t="s">
        <v>65</v>
      </c>
      <c r="B383" s="2" t="s">
        <v>109</v>
      </c>
      <c r="C383" s="27">
        <v>0.88400000000000001</v>
      </c>
      <c r="D383" s="27">
        <v>3.43</v>
      </c>
      <c r="E383" s="27">
        <v>3.0779999999999998</v>
      </c>
      <c r="F383" s="46">
        <f t="shared" si="13"/>
        <v>1.1604375569735643</v>
      </c>
    </row>
    <row r="384" spans="1:6" x14ac:dyDescent="0.25">
      <c r="A384" s="40" t="s">
        <v>65</v>
      </c>
      <c r="B384" s="2" t="s">
        <v>110</v>
      </c>
      <c r="C384" s="27">
        <v>0.88900000000000001</v>
      </c>
      <c r="D384" s="27">
        <v>3.681</v>
      </c>
      <c r="E384" s="27">
        <v>3.2749999999999999</v>
      </c>
      <c r="F384" s="46">
        <f t="shared" si="13"/>
        <v>1.1701592623637886</v>
      </c>
    </row>
    <row r="385" spans="1:6" ht="15.75" thickBot="1" x14ac:dyDescent="0.3">
      <c r="A385" s="42" t="s">
        <v>65</v>
      </c>
      <c r="B385" s="4" t="s">
        <v>111</v>
      </c>
      <c r="C385" s="28">
        <v>0.89300000000000002</v>
      </c>
      <c r="D385" s="28">
        <v>3.1930000000000001</v>
      </c>
      <c r="E385" s="28">
        <v>2.8959999999999999</v>
      </c>
      <c r="F385" s="47">
        <f>(D385-C385)/(E385-C385)</f>
        <v>1.1482775836245629</v>
      </c>
    </row>
    <row r="386" spans="1:6" x14ac:dyDescent="0.25">
      <c r="A386" s="40"/>
      <c r="B386" s="2"/>
      <c r="C386" s="3"/>
      <c r="D386" s="3"/>
      <c r="E386" s="3"/>
      <c r="F386" s="44"/>
    </row>
    <row r="387" spans="1:6" x14ac:dyDescent="0.25">
      <c r="A387" s="40" t="s">
        <v>66</v>
      </c>
      <c r="B387" s="2" t="s">
        <v>107</v>
      </c>
      <c r="C387" s="2">
        <v>0.89500000000000002</v>
      </c>
      <c r="D387" s="2">
        <v>4.04</v>
      </c>
      <c r="E387" s="2">
        <v>3.702</v>
      </c>
      <c r="F387" s="44">
        <f>(D387-C387)/(E387-C387)</f>
        <v>1.1204132525828288</v>
      </c>
    </row>
    <row r="388" spans="1:6" x14ac:dyDescent="0.25">
      <c r="A388" s="40" t="s">
        <v>66</v>
      </c>
      <c r="B388" s="2" t="s">
        <v>108</v>
      </c>
      <c r="C388" s="2">
        <v>0.89200000000000002</v>
      </c>
      <c r="D388" s="2">
        <v>3.6920000000000002</v>
      </c>
      <c r="E388" s="2">
        <v>3.3279999999999998</v>
      </c>
      <c r="F388" s="44">
        <f t="shared" ref="F388:F408" si="14">(D388-C388)/(E388-C388)</f>
        <v>1.149425287356322</v>
      </c>
    </row>
    <row r="389" spans="1:6" x14ac:dyDescent="0.25">
      <c r="A389" s="40" t="s">
        <v>66</v>
      </c>
      <c r="B389" s="2" t="s">
        <v>109</v>
      </c>
      <c r="C389" s="2">
        <v>0.88200000000000001</v>
      </c>
      <c r="D389" s="2">
        <v>3.3860000000000001</v>
      </c>
      <c r="E389" s="2">
        <v>3.0750000000000002</v>
      </c>
      <c r="F389" s="44">
        <f t="shared" si="14"/>
        <v>1.141814865481076</v>
      </c>
    </row>
    <row r="390" spans="1:6" x14ac:dyDescent="0.25">
      <c r="A390" s="40" t="s">
        <v>66</v>
      </c>
      <c r="B390" s="2" t="s">
        <v>110</v>
      </c>
      <c r="C390" s="22">
        <v>0.88300000000000001</v>
      </c>
      <c r="D390" s="22">
        <v>3.952</v>
      </c>
      <c r="E390" s="22">
        <v>3.4860000000000002</v>
      </c>
      <c r="F390" s="44">
        <f t="shared" si="14"/>
        <v>1.1790242028428735</v>
      </c>
    </row>
    <row r="391" spans="1:6" x14ac:dyDescent="0.25">
      <c r="A391" s="40" t="s">
        <v>66</v>
      </c>
      <c r="B391" s="2" t="s">
        <v>111</v>
      </c>
      <c r="C391" s="22">
        <v>0.88900000000000001</v>
      </c>
      <c r="D391" s="22">
        <v>3.7290000000000001</v>
      </c>
      <c r="E391" s="22">
        <v>3.4569999999999999</v>
      </c>
      <c r="F391" s="44">
        <f t="shared" si="14"/>
        <v>1.1059190031152648</v>
      </c>
    </row>
    <row r="392" spans="1:6" x14ac:dyDescent="0.25">
      <c r="A392" s="40"/>
      <c r="B392" s="2"/>
      <c r="C392" s="2"/>
      <c r="D392" s="2"/>
      <c r="E392" s="2"/>
      <c r="F392" s="44"/>
    </row>
    <row r="393" spans="1:6" x14ac:dyDescent="0.25">
      <c r="A393" s="40" t="s">
        <v>67</v>
      </c>
      <c r="B393" s="2" t="s">
        <v>107</v>
      </c>
      <c r="C393" s="22">
        <v>0.88200000000000001</v>
      </c>
      <c r="D393" s="22">
        <v>3.7429999999999999</v>
      </c>
      <c r="E393" s="22">
        <v>3.4510000000000001</v>
      </c>
      <c r="F393" s="44">
        <f t="shared" si="14"/>
        <v>1.1136629038536394</v>
      </c>
    </row>
    <row r="394" spans="1:6" x14ac:dyDescent="0.25">
      <c r="A394" s="40" t="s">
        <v>67</v>
      </c>
      <c r="B394" s="2" t="s">
        <v>108</v>
      </c>
      <c r="C394" s="22">
        <v>0.89</v>
      </c>
      <c r="D394" s="22">
        <v>4.0830000000000002</v>
      </c>
      <c r="E394" s="22">
        <v>3.6829999999999998</v>
      </c>
      <c r="F394" s="44">
        <f t="shared" si="14"/>
        <v>1.143215180809166</v>
      </c>
    </row>
    <row r="395" spans="1:6" x14ac:dyDescent="0.25">
      <c r="A395" s="40" t="s">
        <v>67</v>
      </c>
      <c r="B395" s="2" t="s">
        <v>109</v>
      </c>
      <c r="C395" s="22">
        <v>0.89400000000000002</v>
      </c>
      <c r="D395" s="22">
        <v>4.1310000000000002</v>
      </c>
      <c r="E395" s="22">
        <v>3.7069999999999999</v>
      </c>
      <c r="F395" s="44">
        <f t="shared" si="14"/>
        <v>1.1507287593316746</v>
      </c>
    </row>
    <row r="396" spans="1:6" x14ac:dyDescent="0.25">
      <c r="A396" s="40" t="s">
        <v>67</v>
      </c>
      <c r="B396" s="2" t="s">
        <v>110</v>
      </c>
      <c r="C396" s="22">
        <v>0.9</v>
      </c>
      <c r="D396" s="22">
        <v>3.5070000000000001</v>
      </c>
      <c r="E396" s="22">
        <v>3.1240000000000001</v>
      </c>
      <c r="F396" s="44">
        <f t="shared" si="14"/>
        <v>1.1722122302158273</v>
      </c>
    </row>
    <row r="397" spans="1:6" x14ac:dyDescent="0.25">
      <c r="A397" s="40" t="s">
        <v>67</v>
      </c>
      <c r="B397" s="2" t="s">
        <v>111</v>
      </c>
      <c r="C397" s="22">
        <v>0.89900000000000002</v>
      </c>
      <c r="D397" s="22">
        <v>3.1739999999999999</v>
      </c>
      <c r="E397" s="22">
        <v>2.9620000000000002</v>
      </c>
      <c r="F397" s="44">
        <f t="shared" si="14"/>
        <v>1.1027629665535625</v>
      </c>
    </row>
    <row r="398" spans="1:6" x14ac:dyDescent="0.25">
      <c r="A398" s="40"/>
      <c r="B398" s="2"/>
      <c r="C398" s="2"/>
      <c r="D398" s="2"/>
      <c r="E398" s="2"/>
      <c r="F398" s="44"/>
    </row>
    <row r="399" spans="1:6" x14ac:dyDescent="0.25">
      <c r="A399" s="40" t="s">
        <v>68</v>
      </c>
      <c r="B399" s="2" t="s">
        <v>107</v>
      </c>
      <c r="C399" s="22">
        <v>0.875</v>
      </c>
      <c r="D399" s="22">
        <v>2.7450000000000001</v>
      </c>
      <c r="E399" s="22">
        <v>2.5369999999999999</v>
      </c>
      <c r="F399" s="44">
        <f t="shared" si="14"/>
        <v>1.1251504211793022</v>
      </c>
    </row>
    <row r="400" spans="1:6" x14ac:dyDescent="0.25">
      <c r="A400" s="40" t="s">
        <v>68</v>
      </c>
      <c r="B400" s="2" t="s">
        <v>108</v>
      </c>
      <c r="C400" s="22">
        <v>0.876</v>
      </c>
      <c r="D400" s="22">
        <v>4.3940000000000001</v>
      </c>
      <c r="E400" s="22">
        <v>3.9279999999999999</v>
      </c>
      <c r="F400" s="44">
        <f t="shared" si="14"/>
        <v>1.152686762778506</v>
      </c>
    </row>
    <row r="401" spans="1:6" x14ac:dyDescent="0.25">
      <c r="A401" s="40" t="s">
        <v>68</v>
      </c>
      <c r="B401" s="2" t="s">
        <v>109</v>
      </c>
      <c r="C401" s="22">
        <v>0.88</v>
      </c>
      <c r="D401" s="22">
        <v>3.7389999999999999</v>
      </c>
      <c r="E401" s="22">
        <v>3.3479999999999999</v>
      </c>
      <c r="F401" s="44">
        <f t="shared" si="14"/>
        <v>1.1584278768233387</v>
      </c>
    </row>
    <row r="402" spans="1:6" x14ac:dyDescent="0.25">
      <c r="A402" s="40" t="s">
        <v>68</v>
      </c>
      <c r="B402" s="2" t="s">
        <v>110</v>
      </c>
      <c r="C402" s="22">
        <v>0.89200000000000002</v>
      </c>
      <c r="D402" s="22">
        <v>3.371</v>
      </c>
      <c r="E402" s="22">
        <v>2.9729999999999999</v>
      </c>
      <c r="F402" s="44">
        <f t="shared" si="14"/>
        <v>1.1912542047092745</v>
      </c>
    </row>
    <row r="403" spans="1:6" x14ac:dyDescent="0.25">
      <c r="A403" s="40" t="s">
        <v>68</v>
      </c>
      <c r="B403" s="2" t="s">
        <v>111</v>
      </c>
      <c r="C403" s="22">
        <v>0.875</v>
      </c>
      <c r="D403" s="22">
        <v>3.5739999999999998</v>
      </c>
      <c r="E403" s="22">
        <v>3.2789999999999999</v>
      </c>
      <c r="F403" s="44">
        <f t="shared" si="14"/>
        <v>1.1227121464226288</v>
      </c>
    </row>
    <row r="404" spans="1:6" x14ac:dyDescent="0.25">
      <c r="A404" s="40"/>
      <c r="B404" s="2"/>
      <c r="C404" s="2"/>
      <c r="D404" s="2"/>
      <c r="E404" s="2"/>
      <c r="F404" s="44"/>
    </row>
    <row r="405" spans="1:6" x14ac:dyDescent="0.25">
      <c r="A405" s="40" t="s">
        <v>69</v>
      </c>
      <c r="B405" s="2" t="s">
        <v>107</v>
      </c>
      <c r="C405" s="22">
        <v>0.88300000000000001</v>
      </c>
      <c r="D405" s="22">
        <v>3.4009999999999998</v>
      </c>
      <c r="E405" s="22">
        <v>3.1339999999999999</v>
      </c>
      <c r="F405" s="44">
        <f t="shared" si="14"/>
        <v>1.1186139493558418</v>
      </c>
    </row>
    <row r="406" spans="1:6" x14ac:dyDescent="0.25">
      <c r="A406" s="40" t="s">
        <v>69</v>
      </c>
      <c r="B406" s="2" t="s">
        <v>108</v>
      </c>
      <c r="C406" s="22">
        <v>0.88200000000000001</v>
      </c>
      <c r="D406" s="22">
        <v>3.47</v>
      </c>
      <c r="E406" s="22">
        <v>3.1419999999999999</v>
      </c>
      <c r="F406" s="44">
        <f t="shared" si="14"/>
        <v>1.145132743362832</v>
      </c>
    </row>
    <row r="407" spans="1:6" x14ac:dyDescent="0.25">
      <c r="A407" s="40" t="s">
        <v>69</v>
      </c>
      <c r="B407" s="2" t="s">
        <v>109</v>
      </c>
      <c r="C407" s="22">
        <v>0.873</v>
      </c>
      <c r="D407" s="22">
        <v>2.528</v>
      </c>
      <c r="E407" s="22">
        <v>2.33</v>
      </c>
      <c r="F407" s="44">
        <f t="shared" si="14"/>
        <v>1.1358956760466712</v>
      </c>
    </row>
    <row r="408" spans="1:6" x14ac:dyDescent="0.25">
      <c r="A408" s="40" t="s">
        <v>69</v>
      </c>
      <c r="B408" s="2" t="s">
        <v>110</v>
      </c>
      <c r="C408" s="22">
        <v>0.88300000000000001</v>
      </c>
      <c r="D408" s="22">
        <v>3.5859999999999999</v>
      </c>
      <c r="E408" s="22">
        <v>3.226</v>
      </c>
      <c r="F408" s="44">
        <f t="shared" si="14"/>
        <v>1.1536491677336747</v>
      </c>
    </row>
    <row r="409" spans="1:6" ht="15.75" thickBot="1" x14ac:dyDescent="0.3">
      <c r="A409" s="42" t="s">
        <v>69</v>
      </c>
      <c r="B409" s="4" t="s">
        <v>111</v>
      </c>
      <c r="C409" s="4">
        <v>0.875</v>
      </c>
      <c r="D409" s="4">
        <v>2.8860000000000001</v>
      </c>
      <c r="E409" s="4">
        <v>2.7</v>
      </c>
      <c r="F409" s="45">
        <f>(D409-C409)/(E409-C409)</f>
        <v>1.1019178082191781</v>
      </c>
    </row>
    <row r="410" spans="1:6" x14ac:dyDescent="0.25">
      <c r="A410" s="40"/>
      <c r="B410" s="2"/>
      <c r="C410" s="3"/>
      <c r="D410" s="3"/>
      <c r="E410" s="3"/>
      <c r="F410" s="41"/>
    </row>
    <row r="411" spans="1:6" x14ac:dyDescent="0.25">
      <c r="A411" s="40" t="s">
        <v>70</v>
      </c>
      <c r="B411" s="2" t="s">
        <v>107</v>
      </c>
      <c r="C411" s="8">
        <v>0.89300000000000002</v>
      </c>
      <c r="D411" s="8">
        <v>3.5110000000000001</v>
      </c>
      <c r="E411" s="8">
        <v>3.25</v>
      </c>
      <c r="F411" s="44">
        <f>(D411-C411)/(E411-C411)</f>
        <v>1.1107339838778107</v>
      </c>
    </row>
    <row r="412" spans="1:6" x14ac:dyDescent="0.25">
      <c r="A412" s="40" t="s">
        <v>70</v>
      </c>
      <c r="B412" s="2" t="s">
        <v>108</v>
      </c>
      <c r="C412" s="8">
        <v>0.89100000000000001</v>
      </c>
      <c r="D412" s="8">
        <v>3.8180000000000001</v>
      </c>
      <c r="E412" s="8">
        <v>3.5059999999999998</v>
      </c>
      <c r="F412" s="44">
        <f t="shared" ref="F412:F432" si="15">(D412-C412)/(E412-C412)</f>
        <v>1.1193116634799236</v>
      </c>
    </row>
    <row r="413" spans="1:6" x14ac:dyDescent="0.25">
      <c r="A413" s="40" t="s">
        <v>70</v>
      </c>
      <c r="B413" s="2" t="s">
        <v>109</v>
      </c>
      <c r="C413" s="8">
        <v>0.89</v>
      </c>
      <c r="D413" s="8">
        <v>3.411</v>
      </c>
      <c r="E413" s="8">
        <v>3.145</v>
      </c>
      <c r="F413" s="44">
        <f t="shared" si="15"/>
        <v>1.117960088691796</v>
      </c>
    </row>
    <row r="414" spans="1:6" x14ac:dyDescent="0.25">
      <c r="A414" s="40" t="s">
        <v>70</v>
      </c>
      <c r="B414" s="2" t="s">
        <v>110</v>
      </c>
      <c r="C414" s="9">
        <v>0.88300000000000001</v>
      </c>
      <c r="D414" s="9">
        <v>4.1239999999999997</v>
      </c>
      <c r="E414" s="9">
        <v>3.782</v>
      </c>
      <c r="F414" s="44">
        <f t="shared" si="15"/>
        <v>1.1179717143842702</v>
      </c>
    </row>
    <row r="415" spans="1:6" x14ac:dyDescent="0.25">
      <c r="A415" s="40" t="s">
        <v>70</v>
      </c>
      <c r="B415" s="2" t="s">
        <v>111</v>
      </c>
      <c r="C415" s="9">
        <v>0.88600000000000001</v>
      </c>
      <c r="D415" s="9">
        <v>3.2240000000000002</v>
      </c>
      <c r="E415" s="9">
        <v>3.0329999999999999</v>
      </c>
      <c r="F415" s="44">
        <f t="shared" si="15"/>
        <v>1.0889613414066139</v>
      </c>
    </row>
    <row r="416" spans="1:6" x14ac:dyDescent="0.25">
      <c r="A416" s="40"/>
      <c r="B416" s="2"/>
      <c r="C416" s="8"/>
      <c r="D416" s="8"/>
      <c r="E416" s="8"/>
      <c r="F416" s="44"/>
    </row>
    <row r="417" spans="1:6" x14ac:dyDescent="0.25">
      <c r="A417" s="40" t="s">
        <v>71</v>
      </c>
      <c r="B417" s="2" t="s">
        <v>107</v>
      </c>
      <c r="C417" s="9">
        <v>0.88800000000000001</v>
      </c>
      <c r="D417" s="9">
        <v>3.38</v>
      </c>
      <c r="E417" s="9">
        <v>3.1269999999999998</v>
      </c>
      <c r="F417" s="44">
        <f t="shared" si="15"/>
        <v>1.1129968736042877</v>
      </c>
    </row>
    <row r="418" spans="1:6" x14ac:dyDescent="0.25">
      <c r="A418" s="40" t="s">
        <v>71</v>
      </c>
      <c r="B418" s="2" t="s">
        <v>108</v>
      </c>
      <c r="C418" s="9">
        <v>0.88500000000000001</v>
      </c>
      <c r="D418" s="9">
        <v>3.4780000000000002</v>
      </c>
      <c r="E418" s="9">
        <v>3.1890000000000001</v>
      </c>
      <c r="F418" s="44">
        <f t="shared" si="15"/>
        <v>1.1254340277777777</v>
      </c>
    </row>
    <row r="419" spans="1:6" x14ac:dyDescent="0.25">
      <c r="A419" s="40" t="s">
        <v>71</v>
      </c>
      <c r="B419" s="2" t="s">
        <v>109</v>
      </c>
      <c r="C419" s="9">
        <v>0.879</v>
      </c>
      <c r="D419" s="9">
        <v>3.726</v>
      </c>
      <c r="E419" s="9">
        <v>3.4</v>
      </c>
      <c r="F419" s="44">
        <f t="shared" si="15"/>
        <v>1.1293137643792146</v>
      </c>
    </row>
    <row r="420" spans="1:6" x14ac:dyDescent="0.25">
      <c r="A420" s="40" t="s">
        <v>71</v>
      </c>
      <c r="B420" s="2" t="s">
        <v>110</v>
      </c>
      <c r="C420" s="9">
        <v>0.88700000000000001</v>
      </c>
      <c r="D420" s="9">
        <v>3.5110000000000001</v>
      </c>
      <c r="E420" s="9">
        <v>3.1869999999999998</v>
      </c>
      <c r="F420" s="44">
        <f t="shared" si="15"/>
        <v>1.1408695652173915</v>
      </c>
    </row>
    <row r="421" spans="1:6" x14ac:dyDescent="0.25">
      <c r="A421" s="40" t="s">
        <v>71</v>
      </c>
      <c r="B421" s="2" t="s">
        <v>111</v>
      </c>
      <c r="C421" s="9">
        <v>0.88300000000000001</v>
      </c>
      <c r="D421" s="9">
        <v>3.895</v>
      </c>
      <c r="E421" s="9">
        <v>3.601</v>
      </c>
      <c r="F421" s="44">
        <f t="shared" si="15"/>
        <v>1.1081677704194262</v>
      </c>
    </row>
    <row r="422" spans="1:6" x14ac:dyDescent="0.25">
      <c r="A422" s="40"/>
      <c r="B422" s="2"/>
      <c r="C422" s="8"/>
      <c r="D422" s="8"/>
      <c r="E422" s="8"/>
      <c r="F422" s="44"/>
    </row>
    <row r="423" spans="1:6" x14ac:dyDescent="0.25">
      <c r="A423" s="40" t="s">
        <v>72</v>
      </c>
      <c r="B423" s="2" t="s">
        <v>107</v>
      </c>
      <c r="C423" s="9">
        <v>0.89900000000000002</v>
      </c>
      <c r="D423" s="9">
        <v>4.04</v>
      </c>
      <c r="E423" s="9">
        <v>3.7349999999999999</v>
      </c>
      <c r="F423" s="44">
        <f t="shared" si="15"/>
        <v>1.1075458392101551</v>
      </c>
    </row>
    <row r="424" spans="1:6" x14ac:dyDescent="0.25">
      <c r="A424" s="40" t="s">
        <v>72</v>
      </c>
      <c r="B424" s="2" t="s">
        <v>108</v>
      </c>
      <c r="C424" s="9">
        <v>0.86599999999999999</v>
      </c>
      <c r="D424" s="9">
        <v>4.0339999999999998</v>
      </c>
      <c r="E424" s="9">
        <v>3.71</v>
      </c>
      <c r="F424" s="44">
        <f t="shared" si="15"/>
        <v>1.1139240506329113</v>
      </c>
    </row>
    <row r="425" spans="1:6" x14ac:dyDescent="0.25">
      <c r="A425" s="40" t="s">
        <v>72</v>
      </c>
      <c r="B425" s="2" t="s">
        <v>109</v>
      </c>
      <c r="C425" s="9">
        <v>0.90400000000000003</v>
      </c>
      <c r="D425" s="9">
        <v>4.1070000000000002</v>
      </c>
      <c r="E425" s="9">
        <v>3.7690000000000001</v>
      </c>
      <c r="F425" s="44">
        <f t="shared" si="15"/>
        <v>1.1179755671902269</v>
      </c>
    </row>
    <row r="426" spans="1:6" x14ac:dyDescent="0.25">
      <c r="A426" s="40" t="s">
        <v>72</v>
      </c>
      <c r="B426" s="2" t="s">
        <v>110</v>
      </c>
      <c r="C426" s="9">
        <v>0.88200000000000001</v>
      </c>
      <c r="D426" s="9">
        <v>3.7290000000000001</v>
      </c>
      <c r="E426" s="9">
        <v>3.4249999999999998</v>
      </c>
      <c r="F426" s="44">
        <f t="shared" si="15"/>
        <v>1.1195438458513567</v>
      </c>
    </row>
    <row r="427" spans="1:6" x14ac:dyDescent="0.25">
      <c r="A427" s="40" t="s">
        <v>72</v>
      </c>
      <c r="B427" s="2" t="s">
        <v>111</v>
      </c>
      <c r="C427" s="9">
        <v>0.88500000000000001</v>
      </c>
      <c r="D427" s="9">
        <v>3.6120000000000001</v>
      </c>
      <c r="E427" s="9">
        <v>3.391</v>
      </c>
      <c r="F427" s="44">
        <f t="shared" si="15"/>
        <v>1.0881883479648844</v>
      </c>
    </row>
    <row r="428" spans="1:6" x14ac:dyDescent="0.25">
      <c r="A428" s="40"/>
      <c r="B428" s="2"/>
      <c r="C428" s="8"/>
      <c r="D428" s="8"/>
      <c r="E428" s="8"/>
      <c r="F428" s="44"/>
    </row>
    <row r="429" spans="1:6" x14ac:dyDescent="0.25">
      <c r="A429" s="40" t="s">
        <v>74</v>
      </c>
      <c r="B429" s="2" t="s">
        <v>107</v>
      </c>
      <c r="C429" s="9">
        <v>0.874</v>
      </c>
      <c r="D429" s="9">
        <v>3.5449999999999999</v>
      </c>
      <c r="E429" s="9">
        <v>3.262</v>
      </c>
      <c r="F429" s="44">
        <f t="shared" si="15"/>
        <v>1.1185092127303182</v>
      </c>
    </row>
    <row r="430" spans="1:6" x14ac:dyDescent="0.25">
      <c r="A430" s="40" t="s">
        <v>74</v>
      </c>
      <c r="B430" s="2" t="s">
        <v>108</v>
      </c>
      <c r="C430" s="9">
        <v>0.89</v>
      </c>
      <c r="D430" s="9">
        <v>3.3319999999999999</v>
      </c>
      <c r="E430" s="9">
        <v>3.0510000000000002</v>
      </c>
      <c r="F430" s="44">
        <f t="shared" si="15"/>
        <v>1.1300323924109208</v>
      </c>
    </row>
    <row r="431" spans="1:6" x14ac:dyDescent="0.25">
      <c r="A431" s="40" t="s">
        <v>74</v>
      </c>
      <c r="B431" s="2" t="s">
        <v>109</v>
      </c>
      <c r="C431" s="9">
        <v>0.88800000000000001</v>
      </c>
      <c r="D431" s="9">
        <v>4.1859999999999999</v>
      </c>
      <c r="E431" s="9">
        <v>3.7970000000000002</v>
      </c>
      <c r="F431" s="44">
        <f t="shared" si="15"/>
        <v>1.1337229288415263</v>
      </c>
    </row>
    <row r="432" spans="1:6" x14ac:dyDescent="0.25">
      <c r="A432" s="40" t="s">
        <v>74</v>
      </c>
      <c r="B432" s="2" t="s">
        <v>110</v>
      </c>
      <c r="C432" s="9">
        <v>0.88600000000000001</v>
      </c>
      <c r="D432" s="9">
        <v>3.214</v>
      </c>
      <c r="E432" s="9">
        <v>2.92</v>
      </c>
      <c r="F432" s="44">
        <f t="shared" si="15"/>
        <v>1.1445427728613569</v>
      </c>
    </row>
    <row r="433" spans="1:6" ht="15.75" thickBot="1" x14ac:dyDescent="0.3">
      <c r="A433" s="42" t="s">
        <v>74</v>
      </c>
      <c r="B433" s="4" t="s">
        <v>111</v>
      </c>
      <c r="C433" s="10">
        <v>0.88800000000000001</v>
      </c>
      <c r="D433" s="10">
        <v>3.742</v>
      </c>
      <c r="E433" s="10">
        <v>3.4359999999999999</v>
      </c>
      <c r="F433" s="45">
        <f>(D433-C433)/(E433-C433)</f>
        <v>1.1200941915227629</v>
      </c>
    </row>
    <row r="434" spans="1:6" x14ac:dyDescent="0.25">
      <c r="A434" s="40"/>
      <c r="B434" s="2"/>
      <c r="C434" s="3"/>
      <c r="D434" s="3"/>
      <c r="E434" s="3"/>
      <c r="F434" s="41"/>
    </row>
    <row r="435" spans="1:6" x14ac:dyDescent="0.25">
      <c r="A435" s="40" t="s">
        <v>75</v>
      </c>
      <c r="B435" s="2" t="s">
        <v>107</v>
      </c>
      <c r="C435" s="9">
        <v>0.90200000000000002</v>
      </c>
      <c r="D435" s="8">
        <v>4.0069999999999997</v>
      </c>
      <c r="E435" s="9">
        <v>3.8570000000000002</v>
      </c>
      <c r="F435" s="44">
        <f>(D435-C435)/(E435-C435)</f>
        <v>1.0507614213197967</v>
      </c>
    </row>
    <row r="436" spans="1:6" x14ac:dyDescent="0.25">
      <c r="A436" s="40" t="s">
        <v>75</v>
      </c>
      <c r="B436" s="2" t="s">
        <v>108</v>
      </c>
      <c r="C436" s="9">
        <v>0.89700000000000002</v>
      </c>
      <c r="D436" s="9">
        <v>4.1399999999999997</v>
      </c>
      <c r="E436" s="9">
        <v>4.0030000000000001</v>
      </c>
      <c r="F436" s="44">
        <f t="shared" ref="F436:F456" si="16">(D436-C436)/(E436-C436)</f>
        <v>1.0441081777205408</v>
      </c>
    </row>
    <row r="437" spans="1:6" x14ac:dyDescent="0.25">
      <c r="A437" s="40" t="s">
        <v>75</v>
      </c>
      <c r="B437" s="2" t="s">
        <v>109</v>
      </c>
      <c r="C437" s="9">
        <v>0.90200000000000002</v>
      </c>
      <c r="D437" s="9">
        <v>4.0750000000000002</v>
      </c>
      <c r="E437" s="9">
        <v>3.9510000000000001</v>
      </c>
      <c r="F437" s="44">
        <f t="shared" si="16"/>
        <v>1.0406690718268286</v>
      </c>
    </row>
    <row r="438" spans="1:6" x14ac:dyDescent="0.25">
      <c r="A438" s="40" t="s">
        <v>75</v>
      </c>
      <c r="B438" s="2" t="s">
        <v>110</v>
      </c>
      <c r="C438" s="9">
        <v>0.89200000000000002</v>
      </c>
      <c r="D438" s="9">
        <v>4.157</v>
      </c>
      <c r="E438" s="9">
        <v>4.0270000000000001</v>
      </c>
      <c r="F438" s="44">
        <f t="shared" si="16"/>
        <v>1.0414673046251994</v>
      </c>
    </row>
    <row r="439" spans="1:6" x14ac:dyDescent="0.25">
      <c r="A439" s="40" t="s">
        <v>75</v>
      </c>
      <c r="B439" s="2" t="s">
        <v>111</v>
      </c>
      <c r="C439" s="9">
        <v>0.88900000000000001</v>
      </c>
      <c r="D439" s="9">
        <v>3.9060000000000001</v>
      </c>
      <c r="E439" s="9">
        <v>3.8159999999999998</v>
      </c>
      <c r="F439" s="44">
        <f t="shared" si="16"/>
        <v>1.0307482063546296</v>
      </c>
    </row>
    <row r="440" spans="1:6" x14ac:dyDescent="0.25">
      <c r="A440" s="40"/>
      <c r="B440" s="2"/>
      <c r="C440" s="8"/>
      <c r="D440" s="8"/>
      <c r="E440" s="8"/>
      <c r="F440" s="44"/>
    </row>
    <row r="441" spans="1:6" x14ac:dyDescent="0.25">
      <c r="A441" s="40" t="s">
        <v>76</v>
      </c>
      <c r="B441" s="2" t="s">
        <v>107</v>
      </c>
      <c r="C441" s="9">
        <v>0.88</v>
      </c>
      <c r="D441" s="9">
        <v>3.3769999999999998</v>
      </c>
      <c r="E441" s="9">
        <v>3.26</v>
      </c>
      <c r="F441" s="44">
        <f t="shared" si="16"/>
        <v>1.0491596638655463</v>
      </c>
    </row>
    <row r="442" spans="1:6" x14ac:dyDescent="0.25">
      <c r="A442" s="40" t="s">
        <v>76</v>
      </c>
      <c r="B442" s="2" t="s">
        <v>108</v>
      </c>
      <c r="C442" s="9">
        <v>0.89800000000000002</v>
      </c>
      <c r="D442" s="9">
        <v>3.67</v>
      </c>
      <c r="E442" s="9">
        <v>3.5430000000000001</v>
      </c>
      <c r="F442" s="44">
        <f t="shared" si="16"/>
        <v>1.0480151228733459</v>
      </c>
    </row>
    <row r="443" spans="1:6" x14ac:dyDescent="0.25">
      <c r="A443" s="40" t="s">
        <v>76</v>
      </c>
      <c r="B443" s="2" t="s">
        <v>109</v>
      </c>
      <c r="C443" s="9">
        <v>0.88800000000000001</v>
      </c>
      <c r="D443" s="9">
        <v>4.1479999999999997</v>
      </c>
      <c r="E443" s="9">
        <v>3.911</v>
      </c>
      <c r="F443" s="44">
        <f t="shared" si="16"/>
        <v>1.0783989414488917</v>
      </c>
    </row>
    <row r="444" spans="1:6" x14ac:dyDescent="0.25">
      <c r="A444" s="40" t="s">
        <v>76</v>
      </c>
      <c r="B444" s="2" t="s">
        <v>110</v>
      </c>
      <c r="C444" s="9">
        <v>0.90300000000000002</v>
      </c>
      <c r="D444" s="9">
        <v>3.7890000000000001</v>
      </c>
      <c r="E444" s="9">
        <v>3.6240000000000001</v>
      </c>
      <c r="F444" s="44">
        <f t="shared" si="16"/>
        <v>1.0606394707828004</v>
      </c>
    </row>
    <row r="445" spans="1:6" x14ac:dyDescent="0.25">
      <c r="A445" s="40" t="s">
        <v>76</v>
      </c>
      <c r="B445" s="2" t="s">
        <v>111</v>
      </c>
      <c r="C445" s="9">
        <v>0.90200000000000002</v>
      </c>
      <c r="D445" s="9">
        <v>4.3179999999999996</v>
      </c>
      <c r="E445" s="9">
        <v>4.1829999999999998</v>
      </c>
      <c r="F445" s="44">
        <f t="shared" si="16"/>
        <v>1.0411459920755866</v>
      </c>
    </row>
    <row r="446" spans="1:6" x14ac:dyDescent="0.25">
      <c r="A446" s="40"/>
      <c r="B446" s="2"/>
      <c r="C446" s="8"/>
      <c r="D446" s="8"/>
      <c r="E446" s="8"/>
      <c r="F446" s="44"/>
    </row>
    <row r="447" spans="1:6" x14ac:dyDescent="0.25">
      <c r="A447" s="40" t="s">
        <v>77</v>
      </c>
      <c r="B447" s="2" t="s">
        <v>107</v>
      </c>
      <c r="C447" s="9">
        <v>0.88100000000000001</v>
      </c>
      <c r="D447" s="9">
        <v>3.448</v>
      </c>
      <c r="E447" s="9">
        <v>3.3010000000000002</v>
      </c>
      <c r="F447" s="44">
        <f t="shared" si="16"/>
        <v>1.0607438016528927</v>
      </c>
    </row>
    <row r="448" spans="1:6" x14ac:dyDescent="0.25">
      <c r="A448" s="40" t="s">
        <v>77</v>
      </c>
      <c r="B448" s="2" t="s">
        <v>108</v>
      </c>
      <c r="C448" s="9">
        <v>0.89300000000000002</v>
      </c>
      <c r="D448" s="9">
        <v>3.617</v>
      </c>
      <c r="E448" s="9">
        <v>3.484</v>
      </c>
      <c r="F448" s="44">
        <f t="shared" si="16"/>
        <v>1.0513315322269394</v>
      </c>
    </row>
    <row r="449" spans="1:6" x14ac:dyDescent="0.25">
      <c r="A449" s="40" t="s">
        <v>77</v>
      </c>
      <c r="B449" s="2" t="s">
        <v>109</v>
      </c>
      <c r="C449" s="9">
        <v>0.88400000000000001</v>
      </c>
      <c r="D449" s="9">
        <v>4.194</v>
      </c>
      <c r="E449" s="9">
        <v>4.08</v>
      </c>
      <c r="F449" s="44">
        <f t="shared" si="16"/>
        <v>1.0356695869837296</v>
      </c>
    </row>
    <row r="450" spans="1:6" x14ac:dyDescent="0.25">
      <c r="A450" s="40" t="s">
        <v>77</v>
      </c>
      <c r="B450" s="2" t="s">
        <v>110</v>
      </c>
      <c r="C450" s="9">
        <v>0.88800000000000001</v>
      </c>
      <c r="D450" s="9">
        <v>3.9510000000000001</v>
      </c>
      <c r="E450" s="9">
        <v>3.867</v>
      </c>
      <c r="F450" s="44">
        <f t="shared" si="16"/>
        <v>1.0281973816717018</v>
      </c>
    </row>
    <row r="451" spans="1:6" x14ac:dyDescent="0.25">
      <c r="A451" s="40" t="s">
        <v>77</v>
      </c>
      <c r="B451" s="2" t="s">
        <v>111</v>
      </c>
      <c r="C451" s="9">
        <v>0.89100000000000001</v>
      </c>
      <c r="D451" s="9">
        <v>3.9769999999999999</v>
      </c>
      <c r="E451" s="9">
        <v>3.9359999999999999</v>
      </c>
      <c r="F451" s="44">
        <f t="shared" si="16"/>
        <v>1.0134646962233169</v>
      </c>
    </row>
    <row r="452" spans="1:6" x14ac:dyDescent="0.25">
      <c r="A452" s="40"/>
      <c r="B452" s="2"/>
      <c r="C452" s="8"/>
      <c r="D452" s="8"/>
      <c r="E452" s="8"/>
      <c r="F452" s="44"/>
    </row>
    <row r="453" spans="1:6" x14ac:dyDescent="0.25">
      <c r="A453" s="40" t="s">
        <v>73</v>
      </c>
      <c r="B453" s="2" t="s">
        <v>107</v>
      </c>
      <c r="C453" s="9">
        <v>0.89200000000000002</v>
      </c>
      <c r="D453" s="9">
        <v>4.4939999999999998</v>
      </c>
      <c r="E453" s="9">
        <v>4.2930000000000001</v>
      </c>
      <c r="F453" s="44">
        <f t="shared" si="16"/>
        <v>1.0591002646280505</v>
      </c>
    </row>
    <row r="454" spans="1:6" x14ac:dyDescent="0.25">
      <c r="A454" s="40" t="s">
        <v>73</v>
      </c>
      <c r="B454" s="2" t="s">
        <v>108</v>
      </c>
      <c r="C454" s="9">
        <v>0.89100000000000001</v>
      </c>
      <c r="D454" s="9">
        <v>3.5840000000000001</v>
      </c>
      <c r="E454" s="9">
        <v>3.456</v>
      </c>
      <c r="F454" s="44">
        <f t="shared" si="16"/>
        <v>1.0499025341130606</v>
      </c>
    </row>
    <row r="455" spans="1:6" x14ac:dyDescent="0.25">
      <c r="A455" s="40" t="s">
        <v>73</v>
      </c>
      <c r="B455" s="2" t="s">
        <v>109</v>
      </c>
      <c r="C455" s="9">
        <v>0.89300000000000002</v>
      </c>
      <c r="D455" s="9">
        <v>4.3920000000000003</v>
      </c>
      <c r="E455" s="9">
        <v>4.2380000000000004</v>
      </c>
      <c r="F455" s="44">
        <f t="shared" si="16"/>
        <v>1.0460388639760836</v>
      </c>
    </row>
    <row r="456" spans="1:6" x14ac:dyDescent="0.25">
      <c r="A456" s="40" t="s">
        <v>73</v>
      </c>
      <c r="B456" s="2" t="s">
        <v>110</v>
      </c>
      <c r="C456" s="9">
        <v>0.876</v>
      </c>
      <c r="D456" s="9">
        <v>3.9049999999999998</v>
      </c>
      <c r="E456" s="9">
        <v>3.827</v>
      </c>
      <c r="F456" s="44">
        <f t="shared" si="16"/>
        <v>1.026431718061674</v>
      </c>
    </row>
    <row r="457" spans="1:6" ht="15.75" thickBot="1" x14ac:dyDescent="0.3">
      <c r="A457" s="42" t="s">
        <v>73</v>
      </c>
      <c r="B457" s="4" t="s">
        <v>111</v>
      </c>
      <c r="C457" s="10">
        <v>0.89400000000000002</v>
      </c>
      <c r="D457" s="10">
        <v>4.4969999999999999</v>
      </c>
      <c r="E457" s="10">
        <v>4.452</v>
      </c>
      <c r="F457" s="45">
        <f>(D457-C457)/(E457-C457)</f>
        <v>1.0126475548060707</v>
      </c>
    </row>
    <row r="458" spans="1:6" x14ac:dyDescent="0.25">
      <c r="A458" s="40"/>
      <c r="B458" s="2"/>
      <c r="C458" s="3"/>
      <c r="D458" s="3"/>
      <c r="E458" s="3"/>
      <c r="F458" s="41"/>
    </row>
    <row r="459" spans="1:6" x14ac:dyDescent="0.25">
      <c r="A459" s="40" t="s">
        <v>78</v>
      </c>
      <c r="B459" s="2" t="s">
        <v>107</v>
      </c>
      <c r="C459" s="9">
        <v>0.88600000000000001</v>
      </c>
      <c r="D459" s="9">
        <v>3.9620000000000002</v>
      </c>
      <c r="E459" s="9">
        <v>3.7010000000000001</v>
      </c>
      <c r="F459" s="44">
        <f>(D459-C459)/(E459-C459)</f>
        <v>1.0927175843694494</v>
      </c>
    </row>
    <row r="460" spans="1:6" x14ac:dyDescent="0.25">
      <c r="A460" s="40" t="s">
        <v>78</v>
      </c>
      <c r="B460" s="2" t="s">
        <v>108</v>
      </c>
      <c r="C460" s="9">
        <v>0.89</v>
      </c>
      <c r="D460" s="9">
        <v>4.0540000000000003</v>
      </c>
      <c r="E460" s="9">
        <v>3.7349999999999999</v>
      </c>
      <c r="F460" s="44">
        <f t="shared" ref="F460:F480" si="17">(D460-C460)/(E460-C460)</f>
        <v>1.1121265377855889</v>
      </c>
    </row>
    <row r="461" spans="1:6" x14ac:dyDescent="0.25">
      <c r="A461" s="40" t="s">
        <v>78</v>
      </c>
      <c r="B461" s="2" t="s">
        <v>109</v>
      </c>
      <c r="C461" s="9">
        <v>0.88700000000000001</v>
      </c>
      <c r="D461" s="9">
        <v>3.7429999999999999</v>
      </c>
      <c r="E461" s="9">
        <v>3.4940000000000002</v>
      </c>
      <c r="F461" s="44">
        <f t="shared" si="17"/>
        <v>1.0955120828538549</v>
      </c>
    </row>
    <row r="462" spans="1:6" x14ac:dyDescent="0.25">
      <c r="A462" s="40" t="s">
        <v>78</v>
      </c>
      <c r="B462" s="2" t="s">
        <v>110</v>
      </c>
      <c r="C462" s="9">
        <v>0.89100000000000001</v>
      </c>
      <c r="D462" s="9">
        <v>3.9209999999999998</v>
      </c>
      <c r="E462" s="9">
        <v>3.5379999999999998</v>
      </c>
      <c r="F462" s="44">
        <f t="shared" si="17"/>
        <v>1.1446921042689837</v>
      </c>
    </row>
    <row r="463" spans="1:6" x14ac:dyDescent="0.25">
      <c r="A463" s="40" t="s">
        <v>78</v>
      </c>
      <c r="B463" s="2" t="s">
        <v>111</v>
      </c>
      <c r="C463" s="9">
        <v>0.89400000000000002</v>
      </c>
      <c r="D463" s="9">
        <v>4.0750000000000002</v>
      </c>
      <c r="E463" s="9">
        <v>3.8</v>
      </c>
      <c r="F463" s="44">
        <f t="shared" si="17"/>
        <v>1.0946317962835515</v>
      </c>
    </row>
    <row r="464" spans="1:6" x14ac:dyDescent="0.25">
      <c r="A464" s="40"/>
      <c r="B464" s="2"/>
      <c r="C464" s="8"/>
      <c r="D464" s="8"/>
      <c r="E464" s="8"/>
      <c r="F464" s="44"/>
    </row>
    <row r="465" spans="1:6" x14ac:dyDescent="0.25">
      <c r="A465" s="40" t="s">
        <v>79</v>
      </c>
      <c r="B465" s="2" t="s">
        <v>107</v>
      </c>
      <c r="C465" s="9">
        <v>0.88500000000000001</v>
      </c>
      <c r="D465" s="9">
        <v>3.8149999999999999</v>
      </c>
      <c r="E465" s="9">
        <v>3.569</v>
      </c>
      <c r="F465" s="44">
        <f t="shared" si="17"/>
        <v>1.0916542473919522</v>
      </c>
    </row>
    <row r="466" spans="1:6" x14ac:dyDescent="0.25">
      <c r="A466" s="40" t="s">
        <v>79</v>
      </c>
      <c r="B466" s="2" t="s">
        <v>108</v>
      </c>
      <c r="C466" s="9">
        <v>0.88900000000000001</v>
      </c>
      <c r="D466" s="9">
        <v>3.8319999999999999</v>
      </c>
      <c r="E466" s="9">
        <v>3.5369999999999999</v>
      </c>
      <c r="F466" s="44">
        <f t="shared" si="17"/>
        <v>1.1114048338368581</v>
      </c>
    </row>
    <row r="467" spans="1:6" x14ac:dyDescent="0.25">
      <c r="A467" s="40" t="s">
        <v>79</v>
      </c>
      <c r="B467" s="2" t="s">
        <v>109</v>
      </c>
      <c r="C467" s="9">
        <v>0.89</v>
      </c>
      <c r="D467" s="9">
        <v>3.871</v>
      </c>
      <c r="E467" s="9">
        <v>3.5859999999999999</v>
      </c>
      <c r="F467" s="44">
        <f t="shared" si="17"/>
        <v>1.105712166172107</v>
      </c>
    </row>
    <row r="468" spans="1:6" x14ac:dyDescent="0.25">
      <c r="A468" s="40" t="s">
        <v>79</v>
      </c>
      <c r="B468" s="2" t="s">
        <v>110</v>
      </c>
      <c r="C468" s="9">
        <v>0.88900000000000001</v>
      </c>
      <c r="D468" s="9">
        <v>3.9929999999999999</v>
      </c>
      <c r="E468" s="9">
        <v>3.5230000000000001</v>
      </c>
      <c r="F468" s="44">
        <f t="shared" si="17"/>
        <v>1.178435839028094</v>
      </c>
    </row>
    <row r="469" spans="1:6" x14ac:dyDescent="0.25">
      <c r="A469" s="40" t="s">
        <v>79</v>
      </c>
      <c r="B469" s="2" t="s">
        <v>111</v>
      </c>
      <c r="C469" s="9">
        <v>0.88900000000000001</v>
      </c>
      <c r="D469" s="9">
        <v>4.1040000000000001</v>
      </c>
      <c r="E469" s="9">
        <v>3.84</v>
      </c>
      <c r="F469" s="44">
        <f t="shared" si="17"/>
        <v>1.0894611995933583</v>
      </c>
    </row>
    <row r="470" spans="1:6" x14ac:dyDescent="0.25">
      <c r="A470" s="40"/>
      <c r="B470" s="2"/>
      <c r="C470" s="8"/>
      <c r="D470" s="8"/>
      <c r="E470" s="8"/>
      <c r="F470" s="44"/>
    </row>
    <row r="471" spans="1:6" x14ac:dyDescent="0.25">
      <c r="A471" s="40" t="s">
        <v>80</v>
      </c>
      <c r="B471" s="2" t="s">
        <v>107</v>
      </c>
      <c r="C471" s="9">
        <v>0.88500000000000001</v>
      </c>
      <c r="D471" s="9">
        <v>3.9180000000000001</v>
      </c>
      <c r="E471" s="9">
        <v>3.6749999999999998</v>
      </c>
      <c r="F471" s="44">
        <f t="shared" si="17"/>
        <v>1.0870967741935484</v>
      </c>
    </row>
    <row r="472" spans="1:6" x14ac:dyDescent="0.25">
      <c r="A472" s="40" t="s">
        <v>80</v>
      </c>
      <c r="B472" s="2" t="s">
        <v>108</v>
      </c>
      <c r="C472" s="9">
        <v>0.88700000000000001</v>
      </c>
      <c r="D472" s="9">
        <v>3.956</v>
      </c>
      <c r="E472" s="9">
        <v>3.6379999999999999</v>
      </c>
      <c r="F472" s="44">
        <f t="shared" si="17"/>
        <v>1.1155943293347874</v>
      </c>
    </row>
    <row r="473" spans="1:6" x14ac:dyDescent="0.25">
      <c r="A473" s="40" t="s">
        <v>80</v>
      </c>
      <c r="B473" s="2" t="s">
        <v>109</v>
      </c>
      <c r="C473" s="9">
        <v>0.88900000000000001</v>
      </c>
      <c r="D473" s="9">
        <v>3.81</v>
      </c>
      <c r="E473" s="9">
        <v>3.45</v>
      </c>
      <c r="F473" s="44">
        <f t="shared" si="17"/>
        <v>1.1405700898086686</v>
      </c>
    </row>
    <row r="474" spans="1:6" x14ac:dyDescent="0.25">
      <c r="A474" s="40" t="s">
        <v>80</v>
      </c>
      <c r="B474" s="2" t="s">
        <v>110</v>
      </c>
      <c r="C474" s="9">
        <v>0.89700000000000002</v>
      </c>
      <c r="D474" s="9">
        <v>4.2869999999999999</v>
      </c>
      <c r="E474" s="9">
        <v>3.7429999999999999</v>
      </c>
      <c r="F474" s="44">
        <f t="shared" si="17"/>
        <v>1.1911454673225579</v>
      </c>
    </row>
    <row r="475" spans="1:6" x14ac:dyDescent="0.25">
      <c r="A475" s="40" t="s">
        <v>80</v>
      </c>
      <c r="B475" s="2" t="s">
        <v>111</v>
      </c>
      <c r="C475" s="9">
        <v>0.879</v>
      </c>
      <c r="D475" s="9">
        <v>3.8279999999999998</v>
      </c>
      <c r="E475" s="9">
        <v>3.5680000000000001</v>
      </c>
      <c r="F475" s="44">
        <f t="shared" si="17"/>
        <v>1.0966902194124208</v>
      </c>
    </row>
    <row r="476" spans="1:6" x14ac:dyDescent="0.25">
      <c r="A476" s="40"/>
      <c r="B476" s="2"/>
      <c r="C476" s="8"/>
      <c r="D476" s="8"/>
      <c r="E476" s="8"/>
      <c r="F476" s="44"/>
    </row>
    <row r="477" spans="1:6" x14ac:dyDescent="0.25">
      <c r="A477" s="40" t="s">
        <v>81</v>
      </c>
      <c r="B477" s="2" t="s">
        <v>107</v>
      </c>
      <c r="C477" s="9">
        <v>0.88600000000000001</v>
      </c>
      <c r="D477" s="9">
        <v>4.0190000000000001</v>
      </c>
      <c r="E477" s="9">
        <v>3.78</v>
      </c>
      <c r="F477" s="44">
        <f t="shared" si="17"/>
        <v>1.0825846579129235</v>
      </c>
    </row>
    <row r="478" spans="1:6" x14ac:dyDescent="0.25">
      <c r="A478" s="40" t="s">
        <v>81</v>
      </c>
      <c r="B478" s="2" t="s">
        <v>108</v>
      </c>
      <c r="C478" s="9">
        <v>0.88100000000000001</v>
      </c>
      <c r="D478" s="9">
        <v>3.8559999999999999</v>
      </c>
      <c r="E478" s="9">
        <v>3.5649999999999999</v>
      </c>
      <c r="F478" s="44">
        <f t="shared" si="17"/>
        <v>1.1084202682563336</v>
      </c>
    </row>
    <row r="479" spans="1:6" x14ac:dyDescent="0.25">
      <c r="A479" s="40" t="s">
        <v>81</v>
      </c>
      <c r="B479" s="2" t="s">
        <v>109</v>
      </c>
      <c r="C479" s="9">
        <v>0.873</v>
      </c>
      <c r="D479" s="9">
        <v>3.996</v>
      </c>
      <c r="E479" s="9">
        <v>3.742</v>
      </c>
      <c r="F479" s="44">
        <f t="shared" si="17"/>
        <v>1.0885325897525271</v>
      </c>
    </row>
    <row r="480" spans="1:6" x14ac:dyDescent="0.25">
      <c r="A480" s="40" t="s">
        <v>81</v>
      </c>
      <c r="B480" s="2" t="s">
        <v>110</v>
      </c>
      <c r="C480" s="9">
        <v>0.878</v>
      </c>
      <c r="D480" s="9">
        <v>3.9079999999999999</v>
      </c>
      <c r="E480" s="9">
        <v>3.5990000000000002</v>
      </c>
      <c r="F480" s="44">
        <f t="shared" si="17"/>
        <v>1.1135611907386989</v>
      </c>
    </row>
    <row r="481" spans="1:6" ht="15.75" thickBot="1" x14ac:dyDescent="0.3">
      <c r="A481" s="42" t="s">
        <v>81</v>
      </c>
      <c r="B481" s="4" t="s">
        <v>111</v>
      </c>
      <c r="C481" s="10">
        <v>0.89100000000000001</v>
      </c>
      <c r="D481" s="10">
        <v>3.9630000000000001</v>
      </c>
      <c r="E481" s="10">
        <v>3.7109999999999999</v>
      </c>
      <c r="F481" s="45">
        <f>(D481-C481)/(E481-C481)</f>
        <v>1.0893617021276596</v>
      </c>
    </row>
    <row r="482" spans="1:6" x14ac:dyDescent="0.25">
      <c r="A482" s="40"/>
      <c r="B482" s="2"/>
      <c r="C482" s="3"/>
      <c r="D482" s="3"/>
      <c r="E482" s="3"/>
      <c r="F482" s="41"/>
    </row>
    <row r="483" spans="1:6" x14ac:dyDescent="0.25">
      <c r="A483" s="40" t="s">
        <v>82</v>
      </c>
      <c r="B483" s="2" t="s">
        <v>107</v>
      </c>
      <c r="C483" s="8">
        <v>0.876</v>
      </c>
      <c r="D483" s="8">
        <v>3.5459999999999998</v>
      </c>
      <c r="E483" s="8">
        <v>3.4060000000000001</v>
      </c>
      <c r="F483" s="44">
        <f>(D483-C483)/(E483-C483)</f>
        <v>1.0553359683794465</v>
      </c>
    </row>
    <row r="484" spans="1:6" x14ac:dyDescent="0.25">
      <c r="A484" s="40" t="s">
        <v>82</v>
      </c>
      <c r="B484" s="2" t="s">
        <v>108</v>
      </c>
      <c r="C484" s="8">
        <v>0.88400000000000001</v>
      </c>
      <c r="D484" s="8">
        <v>3.7879999999999998</v>
      </c>
      <c r="E484" s="8">
        <v>3.661</v>
      </c>
      <c r="F484" s="44">
        <f t="shared" ref="F484:F504" si="18">(D484-C484)/(E484-C484)</f>
        <v>1.0457328051854518</v>
      </c>
    </row>
    <row r="485" spans="1:6" x14ac:dyDescent="0.25">
      <c r="A485" s="40" t="s">
        <v>82</v>
      </c>
      <c r="B485" s="2" t="s">
        <v>109</v>
      </c>
      <c r="C485" s="8">
        <v>0.88400000000000001</v>
      </c>
      <c r="D485" s="8">
        <v>4.367</v>
      </c>
      <c r="E485" s="8">
        <v>4.1859999999999999</v>
      </c>
      <c r="F485" s="44">
        <f t="shared" si="18"/>
        <v>1.0548152634766808</v>
      </c>
    </row>
    <row r="486" spans="1:6" x14ac:dyDescent="0.25">
      <c r="A486" s="40" t="s">
        <v>82</v>
      </c>
      <c r="B486" s="2" t="s">
        <v>110</v>
      </c>
      <c r="C486" s="9">
        <v>0.88100000000000001</v>
      </c>
      <c r="D486" s="9">
        <v>3.1040000000000001</v>
      </c>
      <c r="E486" s="9">
        <v>3.137</v>
      </c>
      <c r="F486" s="44">
        <f t="shared" si="18"/>
        <v>0.98537234042553179</v>
      </c>
    </row>
    <row r="487" spans="1:6" x14ac:dyDescent="0.25">
      <c r="A487" s="40" t="s">
        <v>82</v>
      </c>
      <c r="B487" s="2" t="s">
        <v>111</v>
      </c>
      <c r="C487" s="9">
        <v>0.88200000000000001</v>
      </c>
      <c r="D487" s="9">
        <v>3.262</v>
      </c>
      <c r="E487" s="9">
        <v>3.0179999999999998</v>
      </c>
      <c r="F487" s="44">
        <f t="shared" si="18"/>
        <v>1.1142322097378279</v>
      </c>
    </row>
    <row r="488" spans="1:6" x14ac:dyDescent="0.25">
      <c r="A488" s="40"/>
      <c r="B488" s="2"/>
      <c r="C488" s="8"/>
      <c r="D488" s="9"/>
      <c r="E488" s="8"/>
      <c r="F488" s="44"/>
    </row>
    <row r="489" spans="1:6" x14ac:dyDescent="0.25">
      <c r="A489" s="40" t="s">
        <v>83</v>
      </c>
      <c r="B489" s="2" t="s">
        <v>107</v>
      </c>
      <c r="C489" s="9">
        <v>0.879</v>
      </c>
      <c r="D489" s="9">
        <v>4.4409999999999998</v>
      </c>
      <c r="E489" s="9">
        <v>4.2430000000000003</v>
      </c>
      <c r="F489" s="44">
        <f t="shared" si="18"/>
        <v>1.0588585017835908</v>
      </c>
    </row>
    <row r="490" spans="1:6" x14ac:dyDescent="0.25">
      <c r="A490" s="40" t="s">
        <v>83</v>
      </c>
      <c r="B490" s="2" t="s">
        <v>108</v>
      </c>
      <c r="C490" s="9">
        <v>0.871</v>
      </c>
      <c r="D490" s="9">
        <v>3.87</v>
      </c>
      <c r="E490" s="9">
        <v>3.7210000000000001</v>
      </c>
      <c r="F490" s="44">
        <f t="shared" si="18"/>
        <v>1.052280701754386</v>
      </c>
    </row>
    <row r="491" spans="1:6" x14ac:dyDescent="0.25">
      <c r="A491" s="40" t="s">
        <v>83</v>
      </c>
      <c r="B491" s="2" t="s">
        <v>109</v>
      </c>
      <c r="C491" s="9">
        <v>0.878</v>
      </c>
      <c r="D491" s="9">
        <v>3.84</v>
      </c>
      <c r="E491" s="9">
        <v>3.726</v>
      </c>
      <c r="F491" s="44">
        <f t="shared" si="18"/>
        <v>1.0400280898876404</v>
      </c>
    </row>
    <row r="492" spans="1:6" x14ac:dyDescent="0.25">
      <c r="A492" s="40" t="s">
        <v>83</v>
      </c>
      <c r="B492" s="2" t="s">
        <v>110</v>
      </c>
      <c r="C492" s="9">
        <v>0.88200000000000001</v>
      </c>
      <c r="D492" s="9">
        <v>4.2009999999999996</v>
      </c>
      <c r="E492" s="9">
        <v>4.05</v>
      </c>
      <c r="F492" s="44">
        <f t="shared" si="18"/>
        <v>1.0476641414141414</v>
      </c>
    </row>
    <row r="493" spans="1:6" x14ac:dyDescent="0.25">
      <c r="A493" s="40" t="s">
        <v>83</v>
      </c>
      <c r="B493" s="2" t="s">
        <v>111</v>
      </c>
      <c r="C493" s="9">
        <v>0.878</v>
      </c>
      <c r="D493" s="9">
        <v>3.2570000000000001</v>
      </c>
      <c r="E493" s="9">
        <v>3.1320000000000001</v>
      </c>
      <c r="F493" s="44">
        <f t="shared" si="18"/>
        <v>1.0554569653948536</v>
      </c>
    </row>
    <row r="494" spans="1:6" x14ac:dyDescent="0.25">
      <c r="A494" s="40"/>
      <c r="B494" s="2"/>
      <c r="C494" s="8"/>
      <c r="D494" s="8"/>
      <c r="E494" s="8"/>
      <c r="F494" s="44"/>
    </row>
    <row r="495" spans="1:6" x14ac:dyDescent="0.25">
      <c r="A495" s="40" t="s">
        <v>84</v>
      </c>
      <c r="B495" s="2" t="s">
        <v>107</v>
      </c>
      <c r="C495" s="9">
        <v>0.877</v>
      </c>
      <c r="D495" s="9">
        <v>3.3239999999999998</v>
      </c>
      <c r="E495" s="9">
        <v>3.1840000000000002</v>
      </c>
      <c r="F495" s="44">
        <f>(D495-C495)/(E495-C495)</f>
        <v>1.0606848721283051</v>
      </c>
    </row>
    <row r="496" spans="1:6" x14ac:dyDescent="0.25">
      <c r="A496" s="40" t="s">
        <v>84</v>
      </c>
      <c r="B496" s="2" t="s">
        <v>108</v>
      </c>
      <c r="C496" s="9">
        <v>0.87</v>
      </c>
      <c r="D496" s="9">
        <v>4.1689999999999996</v>
      </c>
      <c r="E496" s="9">
        <v>4.0439999999999996</v>
      </c>
      <c r="F496" s="44">
        <f t="shared" si="18"/>
        <v>1.0393824826717077</v>
      </c>
    </row>
    <row r="497" spans="1:6" x14ac:dyDescent="0.25">
      <c r="A497" s="40" t="s">
        <v>84</v>
      </c>
      <c r="B497" s="2" t="s">
        <v>109</v>
      </c>
      <c r="C497" s="9">
        <v>0.879</v>
      </c>
      <c r="D497" s="9">
        <v>4.3460000000000001</v>
      </c>
      <c r="E497" s="9">
        <v>4.2190000000000003</v>
      </c>
      <c r="F497" s="44">
        <f t="shared" si="18"/>
        <v>1.0380239520958083</v>
      </c>
    </row>
    <row r="498" spans="1:6" x14ac:dyDescent="0.25">
      <c r="A498" s="40" t="s">
        <v>84</v>
      </c>
      <c r="B498" s="2" t="s">
        <v>110</v>
      </c>
      <c r="C498" s="9">
        <v>0.874</v>
      </c>
      <c r="D498" s="9">
        <v>4.1239999999999997</v>
      </c>
      <c r="E498" s="9">
        <v>3.9750000000000001</v>
      </c>
      <c r="F498" s="44">
        <f t="shared" si="18"/>
        <v>1.0480490164463074</v>
      </c>
    </row>
    <row r="499" spans="1:6" x14ac:dyDescent="0.25">
      <c r="A499" s="40" t="s">
        <v>84</v>
      </c>
      <c r="B499" s="2" t="s">
        <v>111</v>
      </c>
      <c r="C499" s="9">
        <v>0.871</v>
      </c>
      <c r="D499" s="9">
        <v>4.3520000000000003</v>
      </c>
      <c r="E499" s="9">
        <v>4.1749999999999998</v>
      </c>
      <c r="F499" s="44">
        <f t="shared" si="18"/>
        <v>1.0535714285714288</v>
      </c>
    </row>
    <row r="500" spans="1:6" x14ac:dyDescent="0.25">
      <c r="A500" s="40"/>
      <c r="B500" s="2"/>
      <c r="C500" s="8"/>
      <c r="D500" s="8"/>
      <c r="E500" s="8"/>
      <c r="F500" s="44"/>
    </row>
    <row r="501" spans="1:6" x14ac:dyDescent="0.25">
      <c r="A501" s="40" t="s">
        <v>85</v>
      </c>
      <c r="B501" s="2" t="s">
        <v>107</v>
      </c>
      <c r="C501" s="9">
        <v>0.871</v>
      </c>
      <c r="D501" s="9">
        <v>3.5590000000000002</v>
      </c>
      <c r="E501" s="9">
        <v>3.391</v>
      </c>
      <c r="F501" s="44">
        <f t="shared" si="18"/>
        <v>1.0666666666666667</v>
      </c>
    </row>
    <row r="502" spans="1:6" x14ac:dyDescent="0.25">
      <c r="A502" s="40" t="s">
        <v>85</v>
      </c>
      <c r="B502" s="2" t="s">
        <v>108</v>
      </c>
      <c r="C502" s="9">
        <v>0.879</v>
      </c>
      <c r="D502" s="9">
        <v>4.3550000000000004</v>
      </c>
      <c r="E502" s="9">
        <v>4.2069999999999999</v>
      </c>
      <c r="F502" s="44">
        <f t="shared" si="18"/>
        <v>1.044471153846154</v>
      </c>
    </row>
    <row r="503" spans="1:6" x14ac:dyDescent="0.25">
      <c r="A503" s="40" t="s">
        <v>85</v>
      </c>
      <c r="B503" s="2" t="s">
        <v>109</v>
      </c>
      <c r="C503" s="9">
        <v>0.878</v>
      </c>
      <c r="D503" s="9">
        <v>3.8359999999999999</v>
      </c>
      <c r="E503" s="9">
        <v>3.7210000000000001</v>
      </c>
      <c r="F503" s="44">
        <f t="shared" si="18"/>
        <v>1.040450228631727</v>
      </c>
    </row>
    <row r="504" spans="1:6" x14ac:dyDescent="0.25">
      <c r="A504" s="40" t="s">
        <v>85</v>
      </c>
      <c r="B504" s="2" t="s">
        <v>110</v>
      </c>
      <c r="C504" s="9">
        <v>0.89200000000000002</v>
      </c>
      <c r="D504" s="9">
        <v>4.1150000000000002</v>
      </c>
      <c r="E504" s="9">
        <v>3.9340000000000002</v>
      </c>
      <c r="F504" s="44">
        <f t="shared" si="18"/>
        <v>1.059500328731098</v>
      </c>
    </row>
    <row r="505" spans="1:6" ht="15.75" thickBot="1" x14ac:dyDescent="0.3">
      <c r="A505" s="42" t="s">
        <v>85</v>
      </c>
      <c r="B505" s="4" t="s">
        <v>111</v>
      </c>
      <c r="C505" s="10">
        <v>0.874</v>
      </c>
      <c r="D505" s="10">
        <v>3.6040000000000001</v>
      </c>
      <c r="E505" s="10">
        <v>3.4470000000000001</v>
      </c>
      <c r="F505" s="45">
        <f>(D505-C505)/(E505-C505)</f>
        <v>1.0610182666148464</v>
      </c>
    </row>
    <row r="506" spans="1:6" x14ac:dyDescent="0.25">
      <c r="A506" s="40"/>
      <c r="B506" s="2"/>
      <c r="C506" s="3"/>
      <c r="D506" s="3"/>
      <c r="E506" s="3"/>
      <c r="F506" s="41"/>
    </row>
    <row r="507" spans="1:6" x14ac:dyDescent="0.25">
      <c r="A507" s="40" t="s">
        <v>86</v>
      </c>
      <c r="B507" s="2" t="s">
        <v>107</v>
      </c>
      <c r="C507" s="29">
        <v>0.88500000000000001</v>
      </c>
      <c r="D507" s="29">
        <v>3.9870000000000001</v>
      </c>
      <c r="E507" s="29">
        <v>3.6749999999999998</v>
      </c>
      <c r="F507" s="44">
        <f>(D507-C507)/(E507-C507)</f>
        <v>1.1118279569892473</v>
      </c>
    </row>
    <row r="508" spans="1:6" x14ac:dyDescent="0.25">
      <c r="A508" s="40" t="s">
        <v>86</v>
      </c>
      <c r="B508" s="2" t="s">
        <v>108</v>
      </c>
      <c r="C508" s="29">
        <v>0.88800000000000001</v>
      </c>
      <c r="D508" s="29">
        <v>3.895</v>
      </c>
      <c r="E508" s="29">
        <v>3.5470000000000002</v>
      </c>
      <c r="F508" s="44">
        <f t="shared" ref="F508:F528" si="19">(D508-C508)/(E508-C508)</f>
        <v>1.1308762692741632</v>
      </c>
    </row>
    <row r="509" spans="1:6" x14ac:dyDescent="0.25">
      <c r="A509" s="40" t="s">
        <v>86</v>
      </c>
      <c r="B509" s="2" t="s">
        <v>109</v>
      </c>
      <c r="C509" s="29">
        <v>0.89100000000000001</v>
      </c>
      <c r="D509" s="29">
        <v>3.8180000000000001</v>
      </c>
      <c r="E509" s="29">
        <v>3.452</v>
      </c>
      <c r="F509" s="44">
        <f t="shared" si="19"/>
        <v>1.142912924638813</v>
      </c>
    </row>
    <row r="510" spans="1:6" x14ac:dyDescent="0.25">
      <c r="A510" s="40" t="s">
        <v>86</v>
      </c>
      <c r="B510" s="2" t="s">
        <v>110</v>
      </c>
      <c r="C510" s="29">
        <v>0.90200000000000002</v>
      </c>
      <c r="D510" s="29">
        <v>3.8889999999999998</v>
      </c>
      <c r="E510" s="29">
        <v>3.4239999999999999</v>
      </c>
      <c r="F510" s="44">
        <f t="shared" si="19"/>
        <v>1.1843774781919112</v>
      </c>
    </row>
    <row r="511" spans="1:6" x14ac:dyDescent="0.25">
      <c r="A511" s="40" t="s">
        <v>86</v>
      </c>
      <c r="B511" s="2" t="s">
        <v>111</v>
      </c>
      <c r="C511" s="29">
        <v>0.875</v>
      </c>
      <c r="D511" s="29">
        <v>3.9620000000000002</v>
      </c>
      <c r="E511" s="29">
        <v>3.6589999999999998</v>
      </c>
      <c r="F511" s="44">
        <f t="shared" si="19"/>
        <v>1.1088362068965518</v>
      </c>
    </row>
    <row r="512" spans="1:6" x14ac:dyDescent="0.25">
      <c r="A512" s="40"/>
      <c r="B512" s="2"/>
      <c r="C512" s="13"/>
      <c r="D512" s="13"/>
      <c r="E512" s="13"/>
      <c r="F512" s="44"/>
    </row>
    <row r="513" spans="1:6" x14ac:dyDescent="0.25">
      <c r="A513" s="40" t="s">
        <v>87</v>
      </c>
      <c r="B513" s="2" t="s">
        <v>107</v>
      </c>
      <c r="C513" s="29">
        <v>0.89300000000000002</v>
      </c>
      <c r="D513" s="29">
        <v>3.7829999999999999</v>
      </c>
      <c r="E513" s="29">
        <v>3.512</v>
      </c>
      <c r="F513" s="44">
        <f t="shared" si="19"/>
        <v>1.1034746086292477</v>
      </c>
    </row>
    <row r="514" spans="1:6" x14ac:dyDescent="0.25">
      <c r="A514" s="40" t="s">
        <v>87</v>
      </c>
      <c r="B514" s="2" t="s">
        <v>108</v>
      </c>
      <c r="C514" s="29">
        <v>0.88100000000000001</v>
      </c>
      <c r="D514" s="29">
        <v>3.8239999999999998</v>
      </c>
      <c r="E514" s="29">
        <v>3.476</v>
      </c>
      <c r="F514" s="44">
        <f t="shared" si="19"/>
        <v>1.1341040462427745</v>
      </c>
    </row>
    <row r="515" spans="1:6" x14ac:dyDescent="0.25">
      <c r="A515" s="40" t="s">
        <v>87</v>
      </c>
      <c r="B515" s="2" t="s">
        <v>109</v>
      </c>
      <c r="C515" s="29">
        <v>0.88200000000000001</v>
      </c>
      <c r="D515" s="29">
        <v>3.839</v>
      </c>
      <c r="E515" s="29">
        <v>3.4470000000000001</v>
      </c>
      <c r="F515" s="44">
        <f t="shared" si="19"/>
        <v>1.1528265107212474</v>
      </c>
    </row>
    <row r="516" spans="1:6" x14ac:dyDescent="0.25">
      <c r="A516" s="40" t="s">
        <v>87</v>
      </c>
      <c r="B516" s="2" t="s">
        <v>110</v>
      </c>
      <c r="C516" s="29">
        <v>0.88800000000000001</v>
      </c>
      <c r="D516" s="29">
        <v>3.8809999999999998</v>
      </c>
      <c r="E516" s="29">
        <v>3.4329999999999998</v>
      </c>
      <c r="F516" s="44">
        <f t="shared" si="19"/>
        <v>1.1760314341846758</v>
      </c>
    </row>
    <row r="517" spans="1:6" x14ac:dyDescent="0.25">
      <c r="A517" s="40" t="s">
        <v>87</v>
      </c>
      <c r="B517" s="2" t="s">
        <v>111</v>
      </c>
      <c r="C517" s="29">
        <v>0.89200000000000002</v>
      </c>
      <c r="D517" s="29">
        <v>3.9980000000000002</v>
      </c>
      <c r="E517" s="29">
        <v>3.7389999999999999</v>
      </c>
      <c r="F517" s="44">
        <f t="shared" si="19"/>
        <v>1.0909729539866528</v>
      </c>
    </row>
    <row r="518" spans="1:6" x14ac:dyDescent="0.25">
      <c r="A518" s="40"/>
      <c r="B518" s="2"/>
      <c r="C518" s="13"/>
      <c r="D518" s="13"/>
      <c r="E518" s="13"/>
      <c r="F518" s="44"/>
    </row>
    <row r="519" spans="1:6" x14ac:dyDescent="0.25">
      <c r="A519" s="40" t="s">
        <v>88</v>
      </c>
      <c r="B519" s="2" t="s">
        <v>107</v>
      </c>
      <c r="C519" s="29">
        <v>0.88</v>
      </c>
      <c r="D519" s="29">
        <v>3.8460000000000001</v>
      </c>
      <c r="E519" s="29">
        <v>3.4780000000000002</v>
      </c>
      <c r="F519" s="44">
        <f>(D519-C519)/(E519-C519)</f>
        <v>1.1416474210931484</v>
      </c>
    </row>
    <row r="520" spans="1:6" x14ac:dyDescent="0.25">
      <c r="A520" s="40" t="s">
        <v>88</v>
      </c>
      <c r="B520" s="2" t="s">
        <v>108</v>
      </c>
      <c r="C520" s="29">
        <v>0.88700000000000001</v>
      </c>
      <c r="D520" s="29">
        <v>3.9889999999999999</v>
      </c>
      <c r="E520" s="29">
        <v>3.5230000000000001</v>
      </c>
      <c r="F520" s="44">
        <f t="shared" si="19"/>
        <v>1.176783004552352</v>
      </c>
    </row>
    <row r="521" spans="1:6" x14ac:dyDescent="0.25">
      <c r="A521" s="40" t="s">
        <v>88</v>
      </c>
      <c r="B521" s="2" t="s">
        <v>109</v>
      </c>
      <c r="C521" s="29">
        <v>0.88200000000000001</v>
      </c>
      <c r="D521" s="29">
        <v>3.8559999999999999</v>
      </c>
      <c r="E521" s="29">
        <v>3.3580000000000001</v>
      </c>
      <c r="F521" s="44">
        <f t="shared" si="19"/>
        <v>1.2011308562197092</v>
      </c>
    </row>
    <row r="522" spans="1:6" x14ac:dyDescent="0.25">
      <c r="A522" s="40" t="s">
        <v>88</v>
      </c>
      <c r="B522" s="2" t="s">
        <v>110</v>
      </c>
      <c r="C522" s="29">
        <v>0.88800000000000001</v>
      </c>
      <c r="D522" s="29">
        <v>3.819</v>
      </c>
      <c r="E522" s="29">
        <v>3.15</v>
      </c>
      <c r="F522" s="44">
        <f t="shared" si="19"/>
        <v>1.2957559681697612</v>
      </c>
    </row>
    <row r="523" spans="1:6" x14ac:dyDescent="0.25">
      <c r="A523" s="40" t="s">
        <v>88</v>
      </c>
      <c r="B523" s="2" t="s">
        <v>111</v>
      </c>
      <c r="C523" s="29">
        <v>0.879</v>
      </c>
      <c r="D523" s="29">
        <v>3.823</v>
      </c>
      <c r="E523" s="29">
        <v>3.4449999999999998</v>
      </c>
      <c r="F523" s="44">
        <f t="shared" si="19"/>
        <v>1.147310989867498</v>
      </c>
    </row>
    <row r="524" spans="1:6" x14ac:dyDescent="0.25">
      <c r="A524" s="40"/>
      <c r="B524" s="2"/>
      <c r="C524" s="13"/>
      <c r="D524" s="13"/>
      <c r="E524" s="13"/>
      <c r="F524" s="44"/>
    </row>
    <row r="525" spans="1:6" x14ac:dyDescent="0.25">
      <c r="A525" s="40" t="s">
        <v>89</v>
      </c>
      <c r="B525" s="2" t="s">
        <v>107</v>
      </c>
      <c r="C525" s="29">
        <v>0.88900000000000001</v>
      </c>
      <c r="D525" s="29">
        <v>3.9249999999999998</v>
      </c>
      <c r="E525" s="29">
        <v>3.5430000000000001</v>
      </c>
      <c r="F525" s="44">
        <f t="shared" si="19"/>
        <v>1.1439336850037678</v>
      </c>
    </row>
    <row r="526" spans="1:6" x14ac:dyDescent="0.25">
      <c r="A526" s="40" t="s">
        <v>89</v>
      </c>
      <c r="B526" s="2" t="s">
        <v>108</v>
      </c>
      <c r="C526" s="29">
        <v>0.88</v>
      </c>
      <c r="D526" s="29">
        <v>3.907</v>
      </c>
      <c r="E526" s="29">
        <v>3.4550000000000001</v>
      </c>
      <c r="F526" s="44">
        <f t="shared" si="19"/>
        <v>1.1755339805825242</v>
      </c>
    </row>
    <row r="527" spans="1:6" x14ac:dyDescent="0.25">
      <c r="A527" s="40" t="s">
        <v>89</v>
      </c>
      <c r="B527" s="2" t="s">
        <v>109</v>
      </c>
      <c r="C527" s="29">
        <v>0.88</v>
      </c>
      <c r="D527" s="29">
        <v>3.8010000000000002</v>
      </c>
      <c r="E527" s="29">
        <v>3.3540000000000001</v>
      </c>
      <c r="F527" s="44">
        <f t="shared" si="19"/>
        <v>1.1806790622473726</v>
      </c>
    </row>
    <row r="528" spans="1:6" x14ac:dyDescent="0.25">
      <c r="A528" s="40" t="s">
        <v>89</v>
      </c>
      <c r="B528" s="2" t="s">
        <v>110</v>
      </c>
      <c r="C528" s="29">
        <v>0.88</v>
      </c>
      <c r="D528" s="29">
        <v>3.843</v>
      </c>
      <c r="E528" s="29">
        <v>3.319</v>
      </c>
      <c r="F528" s="44">
        <f t="shared" si="19"/>
        <v>1.2148421484214842</v>
      </c>
    </row>
    <row r="529" spans="1:6" ht="15.75" thickBot="1" x14ac:dyDescent="0.3">
      <c r="A529" s="42" t="s">
        <v>89</v>
      </c>
      <c r="B529" s="4" t="s">
        <v>111</v>
      </c>
      <c r="C529" s="30">
        <v>0.877</v>
      </c>
      <c r="D529" s="30">
        <v>3.8180000000000001</v>
      </c>
      <c r="E529" s="30">
        <v>3.4980000000000002</v>
      </c>
      <c r="F529" s="45">
        <f>(D529-C529)/(E529-C529)</f>
        <v>1.1220908050362455</v>
      </c>
    </row>
    <row r="530" spans="1:6" x14ac:dyDescent="0.25">
      <c r="A530" s="40"/>
      <c r="B530" s="2"/>
      <c r="C530" s="3"/>
      <c r="D530" s="3"/>
      <c r="E530" s="3"/>
      <c r="F530" s="41"/>
    </row>
    <row r="531" spans="1:6" x14ac:dyDescent="0.25">
      <c r="A531" s="40" t="s">
        <v>90</v>
      </c>
      <c r="B531" s="2" t="s">
        <v>107</v>
      </c>
      <c r="C531" s="29">
        <v>0.88700000000000001</v>
      </c>
      <c r="D531" s="29">
        <v>3.9</v>
      </c>
      <c r="E531" s="29">
        <v>3.5680000000000001</v>
      </c>
      <c r="F531" s="44">
        <f>(D531-C531)/(E531-C531)</f>
        <v>1.123834390152928</v>
      </c>
    </row>
    <row r="532" spans="1:6" x14ac:dyDescent="0.25">
      <c r="A532" s="40" t="s">
        <v>90</v>
      </c>
      <c r="B532" s="2" t="s">
        <v>108</v>
      </c>
      <c r="C532" s="29">
        <v>0.879</v>
      </c>
      <c r="D532" s="29">
        <v>4.0880000000000001</v>
      </c>
      <c r="E532" s="29">
        <v>3.6909999999999998</v>
      </c>
      <c r="F532" s="44">
        <f t="shared" ref="F532:F552" si="20">(D532-C532)/(E532-C532)</f>
        <v>1.1411806543385492</v>
      </c>
    </row>
    <row r="533" spans="1:6" x14ac:dyDescent="0.25">
      <c r="A533" s="40" t="s">
        <v>90</v>
      </c>
      <c r="B533" s="2" t="s">
        <v>109</v>
      </c>
      <c r="C533" s="29">
        <v>0.88400000000000001</v>
      </c>
      <c r="D533" s="29">
        <v>4.0350000000000001</v>
      </c>
      <c r="E533" s="29">
        <v>3.6120000000000001</v>
      </c>
      <c r="F533" s="44">
        <f t="shared" si="20"/>
        <v>1.1550586510263929</v>
      </c>
    </row>
    <row r="534" spans="1:6" x14ac:dyDescent="0.25">
      <c r="A534" s="40" t="s">
        <v>90</v>
      </c>
      <c r="B534" s="2" t="s">
        <v>110</v>
      </c>
      <c r="C534" s="29">
        <v>0.88700000000000001</v>
      </c>
      <c r="D534" s="29">
        <v>3.802</v>
      </c>
      <c r="E534" s="29">
        <v>3.35</v>
      </c>
      <c r="F534" s="44">
        <f t="shared" si="20"/>
        <v>1.1835160373528217</v>
      </c>
    </row>
    <row r="535" spans="1:6" x14ac:dyDescent="0.25">
      <c r="A535" s="40"/>
      <c r="B535" s="2" t="s">
        <v>111</v>
      </c>
      <c r="C535" s="29">
        <v>0.89200000000000002</v>
      </c>
      <c r="D535" s="29">
        <v>3.7109999999999999</v>
      </c>
      <c r="E535" s="29">
        <v>3.43</v>
      </c>
      <c r="F535" s="44">
        <f t="shared" si="20"/>
        <v>1.1107171000788021</v>
      </c>
    </row>
    <row r="536" spans="1:6" x14ac:dyDescent="0.25">
      <c r="A536" s="40"/>
      <c r="B536" s="2"/>
      <c r="C536" s="3"/>
      <c r="D536" s="20"/>
      <c r="E536" s="20"/>
      <c r="F536" s="44"/>
    </row>
    <row r="537" spans="1:6" x14ac:dyDescent="0.25">
      <c r="A537" s="40" t="s">
        <v>91</v>
      </c>
      <c r="B537" s="2" t="s">
        <v>107</v>
      </c>
      <c r="C537" s="29">
        <v>0.89700000000000002</v>
      </c>
      <c r="D537" s="29">
        <v>3.7959999999999998</v>
      </c>
      <c r="E537" s="29">
        <v>3.4750000000000001</v>
      </c>
      <c r="F537" s="44">
        <f t="shared" si="20"/>
        <v>1.1245151280062062</v>
      </c>
    </row>
    <row r="538" spans="1:6" x14ac:dyDescent="0.25">
      <c r="A538" s="40" t="s">
        <v>91</v>
      </c>
      <c r="B538" s="2" t="s">
        <v>108</v>
      </c>
      <c r="C538" s="29">
        <v>0.89800000000000002</v>
      </c>
      <c r="D538" s="29">
        <v>4.181</v>
      </c>
      <c r="E538" s="29">
        <v>3.7509999999999999</v>
      </c>
      <c r="F538" s="44">
        <f t="shared" si="20"/>
        <v>1.1507185418857344</v>
      </c>
    </row>
    <row r="539" spans="1:6" x14ac:dyDescent="0.25">
      <c r="A539" s="40" t="s">
        <v>91</v>
      </c>
      <c r="B539" s="2" t="s">
        <v>109</v>
      </c>
      <c r="C539" s="29">
        <v>0.89</v>
      </c>
      <c r="D539" s="29">
        <v>3.8220000000000001</v>
      </c>
      <c r="E539" s="29">
        <v>3.4049999999999998</v>
      </c>
      <c r="F539" s="44">
        <f t="shared" si="20"/>
        <v>1.1658051689860836</v>
      </c>
    </row>
    <row r="540" spans="1:6" x14ac:dyDescent="0.25">
      <c r="A540" s="40" t="s">
        <v>91</v>
      </c>
      <c r="B540" s="2" t="s">
        <v>110</v>
      </c>
      <c r="C540" s="29">
        <v>0.89300000000000002</v>
      </c>
      <c r="D540" s="29">
        <v>3.911</v>
      </c>
      <c r="E540" s="29">
        <v>3.395</v>
      </c>
      <c r="F540" s="44">
        <f t="shared" si="20"/>
        <v>1.2062350119904077</v>
      </c>
    </row>
    <row r="541" spans="1:6" x14ac:dyDescent="0.25">
      <c r="A541" s="40" t="s">
        <v>91</v>
      </c>
      <c r="B541" s="2" t="s">
        <v>111</v>
      </c>
      <c r="C541" s="29">
        <v>0.88300000000000001</v>
      </c>
      <c r="D541" s="29">
        <v>3.8919999999999999</v>
      </c>
      <c r="E541" s="29">
        <v>3.56</v>
      </c>
      <c r="F541" s="44">
        <f t="shared" si="20"/>
        <v>1.1240194247291744</v>
      </c>
    </row>
    <row r="542" spans="1:6" x14ac:dyDescent="0.25">
      <c r="A542" s="40"/>
      <c r="B542" s="2"/>
      <c r="C542" s="20"/>
      <c r="D542" s="20"/>
      <c r="E542" s="20"/>
      <c r="F542" s="44"/>
    </row>
    <row r="543" spans="1:6" x14ac:dyDescent="0.25">
      <c r="A543" s="40" t="s">
        <v>92</v>
      </c>
      <c r="B543" s="2" t="s">
        <v>107</v>
      </c>
      <c r="C543" s="29">
        <v>0.88700000000000001</v>
      </c>
      <c r="D543" s="29">
        <v>3.8650000000000002</v>
      </c>
      <c r="E543" s="29">
        <v>3.5350000000000001</v>
      </c>
      <c r="F543" s="44">
        <f>(D543-C543)/(E543-C543)</f>
        <v>1.1246223564954683</v>
      </c>
    </row>
    <row r="544" spans="1:6" x14ac:dyDescent="0.25">
      <c r="A544" s="40" t="s">
        <v>92</v>
      </c>
      <c r="B544" s="2" t="s">
        <v>108</v>
      </c>
      <c r="C544" s="29">
        <v>0.89200000000000002</v>
      </c>
      <c r="D544" s="29">
        <v>4.0350000000000001</v>
      </c>
      <c r="E544" s="29">
        <v>3.645</v>
      </c>
      <c r="F544" s="44">
        <f t="shared" si="20"/>
        <v>1.1416636396658191</v>
      </c>
    </row>
    <row r="545" spans="1:6" x14ac:dyDescent="0.25">
      <c r="A545" s="40" t="s">
        <v>92</v>
      </c>
      <c r="B545" s="2" t="s">
        <v>109</v>
      </c>
      <c r="C545" s="29">
        <v>0.88800000000000001</v>
      </c>
      <c r="D545" s="29">
        <v>4.0819999999999999</v>
      </c>
      <c r="E545" s="29">
        <v>3.6560000000000001</v>
      </c>
      <c r="F545" s="44">
        <f t="shared" si="20"/>
        <v>1.1539017341040461</v>
      </c>
    </row>
    <row r="546" spans="1:6" x14ac:dyDescent="0.25">
      <c r="A546" s="40" t="s">
        <v>92</v>
      </c>
      <c r="B546" s="2" t="s">
        <v>110</v>
      </c>
      <c r="C546" s="29">
        <v>0.88300000000000001</v>
      </c>
      <c r="D546" s="29">
        <v>4.0720000000000001</v>
      </c>
      <c r="E546" s="29">
        <v>3.5840000000000001</v>
      </c>
      <c r="F546" s="44">
        <f t="shared" si="20"/>
        <v>1.180673824509441</v>
      </c>
    </row>
    <row r="547" spans="1:6" x14ac:dyDescent="0.25">
      <c r="A547" s="40" t="s">
        <v>92</v>
      </c>
      <c r="B547" s="2" t="s">
        <v>111</v>
      </c>
      <c r="C547" s="29">
        <v>0.89100000000000001</v>
      </c>
      <c r="D547" s="29">
        <v>4.2549999999999999</v>
      </c>
      <c r="E547" s="29">
        <v>3.86</v>
      </c>
      <c r="F547" s="44">
        <f t="shared" si="20"/>
        <v>1.1330414280902661</v>
      </c>
    </row>
    <row r="548" spans="1:6" x14ac:dyDescent="0.25">
      <c r="A548" s="40"/>
      <c r="B548" s="2"/>
      <c r="C548" s="20"/>
      <c r="D548" s="20"/>
      <c r="E548" s="20"/>
      <c r="F548" s="44"/>
    </row>
    <row r="549" spans="1:6" x14ac:dyDescent="0.25">
      <c r="A549" s="40" t="s">
        <v>93</v>
      </c>
      <c r="B549" s="2" t="s">
        <v>107</v>
      </c>
      <c r="C549" s="29">
        <v>0.88600000000000001</v>
      </c>
      <c r="D549" s="29">
        <v>4.3419999999999996</v>
      </c>
      <c r="E549" s="29">
        <v>3.9649999999999999</v>
      </c>
      <c r="F549" s="44">
        <f t="shared" si="20"/>
        <v>1.1224423514127964</v>
      </c>
    </row>
    <row r="550" spans="1:6" x14ac:dyDescent="0.25">
      <c r="A550" s="40" t="s">
        <v>93</v>
      </c>
      <c r="B550" s="2" t="s">
        <v>108</v>
      </c>
      <c r="C550" s="29">
        <v>0.89800000000000002</v>
      </c>
      <c r="D550" s="29">
        <v>4.3129999999999997</v>
      </c>
      <c r="E550" s="29">
        <v>3.9020000000000001</v>
      </c>
      <c r="F550" s="44">
        <f t="shared" si="20"/>
        <v>1.1368175765645805</v>
      </c>
    </row>
    <row r="551" spans="1:6" x14ac:dyDescent="0.25">
      <c r="A551" s="40" t="s">
        <v>93</v>
      </c>
      <c r="B551" s="2" t="s">
        <v>109</v>
      </c>
      <c r="C551" s="29">
        <v>0.88900000000000001</v>
      </c>
      <c r="D551" s="29">
        <v>4.8339999999999996</v>
      </c>
      <c r="E551" s="29">
        <v>3.4510000000000001</v>
      </c>
      <c r="F551" s="44">
        <f t="shared" si="20"/>
        <v>1.539812646370023</v>
      </c>
    </row>
    <row r="552" spans="1:6" x14ac:dyDescent="0.25">
      <c r="A552" s="40" t="s">
        <v>93</v>
      </c>
      <c r="B552" s="2" t="s">
        <v>110</v>
      </c>
      <c r="C552" s="29">
        <v>0.89200000000000002</v>
      </c>
      <c r="D552" s="29">
        <v>4.0410000000000004</v>
      </c>
      <c r="E552" s="29">
        <v>3.6139999999999999</v>
      </c>
      <c r="F552" s="44">
        <f t="shared" si="20"/>
        <v>1.1568699485672302</v>
      </c>
    </row>
    <row r="553" spans="1:6" ht="15.75" thickBot="1" x14ac:dyDescent="0.3">
      <c r="A553" s="42" t="s">
        <v>93</v>
      </c>
      <c r="B553" s="4" t="s">
        <v>111</v>
      </c>
      <c r="C553" s="21">
        <v>0.90100000000000002</v>
      </c>
      <c r="D553" s="21">
        <v>3.7410000000000001</v>
      </c>
      <c r="E553" s="21">
        <v>3.423</v>
      </c>
      <c r="F553" s="45">
        <f>(D553-C553)/(E553-C553)</f>
        <v>1.1260904044409197</v>
      </c>
    </row>
    <row r="554" spans="1:6" x14ac:dyDescent="0.25">
      <c r="A554" s="40"/>
      <c r="B554" s="2"/>
      <c r="C554" s="3"/>
      <c r="D554" s="3"/>
      <c r="E554" s="3"/>
      <c r="F554" s="41"/>
    </row>
    <row r="555" spans="1:6" x14ac:dyDescent="0.25">
      <c r="A555" s="40" t="s">
        <v>94</v>
      </c>
      <c r="B555" s="2" t="s">
        <v>107</v>
      </c>
      <c r="C555" s="8">
        <v>0.9</v>
      </c>
      <c r="D555" s="8">
        <v>3.81</v>
      </c>
      <c r="E555" s="8">
        <v>3.5960000000000001</v>
      </c>
      <c r="F555" s="44">
        <f>(D555-C555)/(E555-C555)</f>
        <v>1.0793768545994065</v>
      </c>
    </row>
    <row r="556" spans="1:6" x14ac:dyDescent="0.25">
      <c r="A556" s="40" t="s">
        <v>94</v>
      </c>
      <c r="B556" s="2" t="s">
        <v>108</v>
      </c>
      <c r="C556" s="8">
        <v>0.89700000000000002</v>
      </c>
      <c r="D556" s="8">
        <v>3.7240000000000002</v>
      </c>
      <c r="E556" s="8">
        <v>3.4289999999999998</v>
      </c>
      <c r="F556" s="44">
        <f t="shared" ref="F556:F576" si="21">(D556-C556)/(E556-C556)</f>
        <v>1.1165086887835702</v>
      </c>
    </row>
    <row r="557" spans="1:6" x14ac:dyDescent="0.25">
      <c r="A557" s="40" t="s">
        <v>94</v>
      </c>
      <c r="B557" s="2" t="s">
        <v>109</v>
      </c>
      <c r="C557" s="8">
        <v>0.88900000000000001</v>
      </c>
      <c r="D557" s="8">
        <v>3.8410000000000002</v>
      </c>
      <c r="E557" s="8">
        <v>3.5009999999999999</v>
      </c>
      <c r="F557" s="44">
        <f t="shared" si="21"/>
        <v>1.130168453292496</v>
      </c>
    </row>
    <row r="558" spans="1:6" x14ac:dyDescent="0.25">
      <c r="A558" s="40" t="s">
        <v>94</v>
      </c>
      <c r="B558" s="2" t="s">
        <v>110</v>
      </c>
      <c r="C558" s="9">
        <v>0.88800000000000001</v>
      </c>
      <c r="D558" s="9">
        <v>3.7669999999999999</v>
      </c>
      <c r="E558" s="9">
        <v>3.302</v>
      </c>
      <c r="F558" s="44">
        <f t="shared" si="21"/>
        <v>1.192626346313173</v>
      </c>
    </row>
    <row r="559" spans="1:6" x14ac:dyDescent="0.25">
      <c r="A559" s="40" t="s">
        <v>94</v>
      </c>
      <c r="B559" s="2" t="s">
        <v>111</v>
      </c>
      <c r="C559" s="9"/>
      <c r="D559" s="8"/>
      <c r="E559" s="9"/>
      <c r="F559" s="44" t="e">
        <f t="shared" si="21"/>
        <v>#DIV/0!</v>
      </c>
    </row>
    <row r="560" spans="1:6" x14ac:dyDescent="0.25">
      <c r="A560" s="40"/>
      <c r="B560" s="2"/>
      <c r="C560" s="8"/>
      <c r="D560" s="8"/>
      <c r="E560" s="8"/>
      <c r="F560" s="44"/>
    </row>
    <row r="561" spans="1:6" x14ac:dyDescent="0.25">
      <c r="A561" s="40" t="s">
        <v>95</v>
      </c>
      <c r="B561" s="2" t="s">
        <v>107</v>
      </c>
      <c r="C561" s="9">
        <v>0.89800000000000002</v>
      </c>
      <c r="D561" s="9">
        <v>3.9620000000000002</v>
      </c>
      <c r="E561" s="9">
        <v>3.7919999999999998</v>
      </c>
      <c r="F561" s="44">
        <f t="shared" si="21"/>
        <v>1.0587422252937113</v>
      </c>
    </row>
    <row r="562" spans="1:6" x14ac:dyDescent="0.25">
      <c r="A562" s="40" t="s">
        <v>95</v>
      </c>
      <c r="B562" s="2" t="s">
        <v>108</v>
      </c>
      <c r="C562" s="9">
        <v>0.89300000000000002</v>
      </c>
      <c r="D562" s="9">
        <v>3.9740000000000002</v>
      </c>
      <c r="E562" s="9">
        <v>3.802</v>
      </c>
      <c r="F562" s="44">
        <f t="shared" si="21"/>
        <v>1.0591268477139912</v>
      </c>
    </row>
    <row r="563" spans="1:6" x14ac:dyDescent="0.25">
      <c r="A563" s="40" t="s">
        <v>95</v>
      </c>
      <c r="B563" s="2" t="s">
        <v>109</v>
      </c>
      <c r="C563" s="9">
        <v>0.89</v>
      </c>
      <c r="D563" s="9">
        <v>4.0759999999999996</v>
      </c>
      <c r="E563" s="9">
        <v>3.7589999999999999</v>
      </c>
      <c r="F563" s="44">
        <f t="shared" si="21"/>
        <v>1.1104914604391773</v>
      </c>
    </row>
    <row r="564" spans="1:6" x14ac:dyDescent="0.25">
      <c r="A564" s="40" t="s">
        <v>95</v>
      </c>
      <c r="B564" s="2" t="s">
        <v>110</v>
      </c>
      <c r="C564" s="9">
        <v>0.88500000000000001</v>
      </c>
      <c r="D564" s="9">
        <v>4.2220000000000004</v>
      </c>
      <c r="E564" s="9">
        <v>3.6850000000000001</v>
      </c>
      <c r="F564" s="44">
        <f t="shared" si="21"/>
        <v>1.1917857142857147</v>
      </c>
    </row>
    <row r="565" spans="1:6" x14ac:dyDescent="0.25">
      <c r="A565" s="40" t="s">
        <v>95</v>
      </c>
      <c r="B565" s="2" t="s">
        <v>111</v>
      </c>
      <c r="C565" s="9">
        <v>0.88700000000000001</v>
      </c>
      <c r="D565" s="9">
        <v>3.9670000000000001</v>
      </c>
      <c r="E565" s="9">
        <v>3.7559999999999998</v>
      </c>
      <c r="F565" s="44">
        <f t="shared" si="21"/>
        <v>1.0735447891251308</v>
      </c>
    </row>
    <row r="566" spans="1:6" x14ac:dyDescent="0.25">
      <c r="A566" s="40"/>
      <c r="B566" s="2"/>
      <c r="C566" s="8"/>
      <c r="D566" s="8"/>
      <c r="E566" s="8"/>
      <c r="F566" s="44"/>
    </row>
    <row r="567" spans="1:6" x14ac:dyDescent="0.25">
      <c r="A567" s="40" t="s">
        <v>96</v>
      </c>
      <c r="B567" s="2" t="s">
        <v>107</v>
      </c>
      <c r="C567" s="9">
        <v>0.90200000000000002</v>
      </c>
      <c r="D567" s="9">
        <v>3.798</v>
      </c>
      <c r="E567" s="9">
        <v>3.5720000000000001</v>
      </c>
      <c r="F567" s="44">
        <f>(D567-C567)/(E567-C567)</f>
        <v>1.0846441947565544</v>
      </c>
    </row>
    <row r="568" spans="1:6" x14ac:dyDescent="0.25">
      <c r="A568" s="40" t="s">
        <v>96</v>
      </c>
      <c r="B568" s="2" t="s">
        <v>108</v>
      </c>
      <c r="C568" s="9">
        <v>0.89300000000000002</v>
      </c>
      <c r="D568" s="9">
        <v>3.952</v>
      </c>
      <c r="E568" s="9">
        <v>3.601</v>
      </c>
      <c r="F568" s="44">
        <f t="shared" si="21"/>
        <v>1.1296159527326439</v>
      </c>
    </row>
    <row r="569" spans="1:6" x14ac:dyDescent="0.25">
      <c r="A569" s="40" t="s">
        <v>96</v>
      </c>
      <c r="B569" s="2" t="s">
        <v>109</v>
      </c>
      <c r="C569" s="9">
        <v>0.88500000000000001</v>
      </c>
      <c r="D569" s="9">
        <v>3.98</v>
      </c>
      <c r="E569" s="9">
        <v>3.6139999999999999</v>
      </c>
      <c r="F569" s="44">
        <f t="shared" si="21"/>
        <v>1.1341150604617074</v>
      </c>
    </row>
    <row r="570" spans="1:6" x14ac:dyDescent="0.25">
      <c r="A570" s="40" t="s">
        <v>96</v>
      </c>
      <c r="B570" s="2" t="s">
        <v>110</v>
      </c>
      <c r="C570" s="9">
        <v>0.89500000000000002</v>
      </c>
      <c r="D570" s="9">
        <v>3.9449999999999998</v>
      </c>
      <c r="E570" s="9">
        <v>3.456</v>
      </c>
      <c r="F570" s="44">
        <f t="shared" si="21"/>
        <v>1.1909410386567747</v>
      </c>
    </row>
    <row r="571" spans="1:6" x14ac:dyDescent="0.25">
      <c r="A571" s="40" t="s">
        <v>96</v>
      </c>
      <c r="B571" s="2" t="s">
        <v>111</v>
      </c>
      <c r="C571" s="9">
        <v>0.877</v>
      </c>
      <c r="D571" s="9">
        <v>3.9319999999999999</v>
      </c>
      <c r="E571" s="9">
        <v>3.71</v>
      </c>
      <c r="F571" s="44">
        <f t="shared" si="21"/>
        <v>1.0783621602541473</v>
      </c>
    </row>
    <row r="572" spans="1:6" x14ac:dyDescent="0.25">
      <c r="A572" s="40"/>
      <c r="B572" s="2"/>
      <c r="C572" s="8"/>
      <c r="D572" s="8"/>
      <c r="E572" s="8"/>
      <c r="F572" s="44"/>
    </row>
    <row r="573" spans="1:6" x14ac:dyDescent="0.25">
      <c r="A573" s="40" t="s">
        <v>97</v>
      </c>
      <c r="B573" s="2" t="s">
        <v>107</v>
      </c>
      <c r="C573" s="9">
        <v>0.89300000000000002</v>
      </c>
      <c r="D573" s="9">
        <v>3.931</v>
      </c>
      <c r="E573" s="9">
        <v>3.67</v>
      </c>
      <c r="F573" s="44">
        <f t="shared" si="21"/>
        <v>1.0939863161685273</v>
      </c>
    </row>
    <row r="574" spans="1:6" x14ac:dyDescent="0.25">
      <c r="A574" s="40" t="s">
        <v>97</v>
      </c>
      <c r="B574" s="2" t="s">
        <v>108</v>
      </c>
      <c r="C574" s="9">
        <v>0.88300000000000001</v>
      </c>
      <c r="D574" s="9">
        <v>4.1420000000000003</v>
      </c>
      <c r="E574" s="9">
        <v>3.754</v>
      </c>
      <c r="F574" s="44">
        <f t="shared" si="21"/>
        <v>1.1351445489376526</v>
      </c>
    </row>
    <row r="575" spans="1:6" x14ac:dyDescent="0.25">
      <c r="A575" s="40" t="s">
        <v>97</v>
      </c>
      <c r="B575" s="2" t="s">
        <v>109</v>
      </c>
      <c r="C575" s="9">
        <v>0.88700000000000001</v>
      </c>
      <c r="D575" s="9">
        <v>3.82</v>
      </c>
      <c r="E575" s="9">
        <v>3.48</v>
      </c>
      <c r="F575" s="44">
        <f t="shared" si="21"/>
        <v>1.1311222522175086</v>
      </c>
    </row>
    <row r="576" spans="1:6" x14ac:dyDescent="0.25">
      <c r="A576" s="40" t="s">
        <v>97</v>
      </c>
      <c r="B576" s="2" t="s">
        <v>110</v>
      </c>
      <c r="C576" s="9">
        <v>0.9</v>
      </c>
      <c r="D576" s="9">
        <v>4.1859999999999999</v>
      </c>
      <c r="E576" s="9">
        <v>3.6589999999999998</v>
      </c>
      <c r="F576" s="44">
        <f t="shared" si="21"/>
        <v>1.1910112359550562</v>
      </c>
    </row>
    <row r="577" spans="1:6" ht="15.75" thickBot="1" x14ac:dyDescent="0.3">
      <c r="A577" s="42" t="s">
        <v>97</v>
      </c>
      <c r="B577" s="4" t="s">
        <v>111</v>
      </c>
      <c r="C577" s="10">
        <v>0.89200000000000002</v>
      </c>
      <c r="D577" s="10">
        <v>3.968</v>
      </c>
      <c r="E577" s="10">
        <v>3.7120000000000002</v>
      </c>
      <c r="F577" s="45">
        <f>(D577-C577)/(E577-C577)</f>
        <v>1.0907801418439715</v>
      </c>
    </row>
    <row r="578" spans="1:6" x14ac:dyDescent="0.25">
      <c r="A578" s="40"/>
      <c r="B578" s="2"/>
      <c r="C578" s="3"/>
      <c r="D578" s="3"/>
      <c r="E578" s="3"/>
      <c r="F578" s="41"/>
    </row>
    <row r="579" spans="1:6" x14ac:dyDescent="0.25">
      <c r="A579" s="40" t="s">
        <v>98</v>
      </c>
      <c r="B579" s="2" t="s">
        <v>107</v>
      </c>
      <c r="C579" s="8">
        <v>0.88600000000000001</v>
      </c>
      <c r="D579" s="8">
        <v>4.2670000000000003</v>
      </c>
      <c r="E579" s="8">
        <v>3.91</v>
      </c>
      <c r="F579" s="44">
        <f>(D579-C579)/(E579-C579)</f>
        <v>1.1180555555555556</v>
      </c>
    </row>
    <row r="580" spans="1:6" x14ac:dyDescent="0.25">
      <c r="A580" s="40" t="s">
        <v>98</v>
      </c>
      <c r="B580" s="2" t="s">
        <v>108</v>
      </c>
      <c r="C580" s="8">
        <v>0.88900000000000001</v>
      </c>
      <c r="D580" s="8">
        <v>3.4790000000000001</v>
      </c>
      <c r="E580" s="8">
        <v>3.0579999999999998</v>
      </c>
      <c r="F580" s="44">
        <f t="shared" ref="F580:F600" si="22">(D580-C580)/(E580-C580)</f>
        <v>1.1940986629783312</v>
      </c>
    </row>
    <row r="581" spans="1:6" x14ac:dyDescent="0.25">
      <c r="A581" s="40" t="s">
        <v>98</v>
      </c>
      <c r="B581" s="2" t="s">
        <v>109</v>
      </c>
      <c r="C581" s="8">
        <v>0.89200000000000002</v>
      </c>
      <c r="D581" s="8">
        <v>4.1719999999999997</v>
      </c>
      <c r="E581" s="8">
        <v>3.633</v>
      </c>
      <c r="F581" s="44">
        <f t="shared" si="22"/>
        <v>1.1966435607442538</v>
      </c>
    </row>
    <row r="582" spans="1:6" x14ac:dyDescent="0.25">
      <c r="A582" s="40" t="s">
        <v>98</v>
      </c>
      <c r="B582" s="2" t="s">
        <v>110</v>
      </c>
      <c r="C582" s="9">
        <v>0.90200000000000002</v>
      </c>
      <c r="D582" s="9">
        <v>4.4379999999999997</v>
      </c>
      <c r="E582" s="9">
        <v>3.81</v>
      </c>
      <c r="F582" s="44">
        <f t="shared" si="22"/>
        <v>1.2159559834938101</v>
      </c>
    </row>
    <row r="583" spans="1:6" x14ac:dyDescent="0.25">
      <c r="A583" s="40" t="s">
        <v>98</v>
      </c>
      <c r="B583" s="2" t="s">
        <v>111</v>
      </c>
      <c r="C583" s="9">
        <v>0.89100000000000001</v>
      </c>
      <c r="D583" s="9">
        <v>4.7809999999999997</v>
      </c>
      <c r="E583" s="9">
        <v>4.4610000000000003</v>
      </c>
      <c r="F583" s="44">
        <f t="shared" si="22"/>
        <v>1.0896358543417366</v>
      </c>
    </row>
    <row r="584" spans="1:6" x14ac:dyDescent="0.25">
      <c r="A584" s="40"/>
      <c r="B584" s="2"/>
      <c r="C584" s="8"/>
      <c r="D584" s="8"/>
      <c r="E584" s="8"/>
      <c r="F584" s="44"/>
    </row>
    <row r="585" spans="1:6" x14ac:dyDescent="0.25">
      <c r="A585" s="40" t="s">
        <v>99</v>
      </c>
      <c r="B585" s="2" t="s">
        <v>107</v>
      </c>
      <c r="C585" s="9">
        <v>0.88700000000000001</v>
      </c>
      <c r="D585" s="9">
        <v>3.9740000000000002</v>
      </c>
      <c r="E585" s="9">
        <v>3.74</v>
      </c>
      <c r="F585" s="44">
        <f t="shared" si="22"/>
        <v>1.0820189274447949</v>
      </c>
    </row>
    <row r="586" spans="1:6" x14ac:dyDescent="0.25">
      <c r="A586" s="40" t="s">
        <v>99</v>
      </c>
      <c r="B586" s="2" t="s">
        <v>108</v>
      </c>
      <c r="C586" s="9">
        <v>0.88200000000000001</v>
      </c>
      <c r="D586" s="9">
        <v>3.907</v>
      </c>
      <c r="E586" s="9">
        <v>3.58</v>
      </c>
      <c r="F586" s="44">
        <f t="shared" si="22"/>
        <v>1.1212008895478132</v>
      </c>
    </row>
    <row r="587" spans="1:6" x14ac:dyDescent="0.25">
      <c r="A587" s="40" t="s">
        <v>99</v>
      </c>
      <c r="B587" s="2" t="s">
        <v>109</v>
      </c>
      <c r="C587" s="9">
        <v>0.89200000000000002</v>
      </c>
      <c r="D587" s="9">
        <v>4.2569999999999997</v>
      </c>
      <c r="E587" s="9">
        <v>3.879</v>
      </c>
      <c r="F587" s="44">
        <f t="shared" si="22"/>
        <v>1.1265483762972881</v>
      </c>
    </row>
    <row r="588" spans="1:6" x14ac:dyDescent="0.25">
      <c r="A588" s="40" t="s">
        <v>99</v>
      </c>
      <c r="B588" s="2" t="s">
        <v>110</v>
      </c>
      <c r="C588" s="9">
        <v>0.879</v>
      </c>
      <c r="D588" s="9">
        <v>4.141</v>
      </c>
      <c r="E588" s="9">
        <v>3.8220000000000001</v>
      </c>
      <c r="F588" s="44">
        <f t="shared" si="22"/>
        <v>1.108392796466191</v>
      </c>
    </row>
    <row r="589" spans="1:6" x14ac:dyDescent="0.25">
      <c r="A589" s="40" t="s">
        <v>99</v>
      </c>
      <c r="B589" s="2" t="s">
        <v>111</v>
      </c>
      <c r="C589" s="9">
        <v>0.89400000000000002</v>
      </c>
      <c r="D589" s="9">
        <v>3.9089999999999998</v>
      </c>
      <c r="E589" s="9">
        <v>3.7709999999999999</v>
      </c>
      <c r="F589" s="44">
        <f t="shared" si="22"/>
        <v>1.0479666319082377</v>
      </c>
    </row>
    <row r="590" spans="1:6" x14ac:dyDescent="0.25">
      <c r="A590" s="40"/>
      <c r="B590" s="2"/>
      <c r="C590" s="8"/>
      <c r="D590" s="8"/>
      <c r="E590" s="8"/>
      <c r="F590" s="44"/>
    </row>
    <row r="591" spans="1:6" x14ac:dyDescent="0.25">
      <c r="A591" s="40" t="s">
        <v>100</v>
      </c>
      <c r="B591" s="2" t="s">
        <v>107</v>
      </c>
      <c r="C591" s="9">
        <v>0.89100000000000001</v>
      </c>
      <c r="D591" s="9">
        <v>4.1280000000000001</v>
      </c>
      <c r="E591" s="9">
        <v>3.625</v>
      </c>
      <c r="F591" s="44">
        <f t="shared" si="22"/>
        <v>1.1839795171909291</v>
      </c>
    </row>
    <row r="592" spans="1:6" x14ac:dyDescent="0.25">
      <c r="A592" s="40" t="s">
        <v>100</v>
      </c>
      <c r="B592" s="2" t="s">
        <v>108</v>
      </c>
      <c r="C592" s="9">
        <v>0.90500000000000003</v>
      </c>
      <c r="D592" s="9">
        <v>3.9710000000000001</v>
      </c>
      <c r="E592" s="9">
        <v>3.351</v>
      </c>
      <c r="F592" s="44">
        <f t="shared" si="22"/>
        <v>1.2534750613246117</v>
      </c>
    </row>
    <row r="593" spans="1:6" x14ac:dyDescent="0.25">
      <c r="A593" s="40" t="s">
        <v>100</v>
      </c>
      <c r="B593" s="2" t="s">
        <v>109</v>
      </c>
      <c r="C593" s="9">
        <v>0.88800000000000001</v>
      </c>
      <c r="D593" s="9">
        <v>3.7639999999999998</v>
      </c>
      <c r="E593" s="9">
        <v>3.1429999999999998</v>
      </c>
      <c r="F593" s="44">
        <f t="shared" si="22"/>
        <v>1.2753880266075388</v>
      </c>
    </row>
    <row r="594" spans="1:6" x14ac:dyDescent="0.25">
      <c r="A594" s="40" t="s">
        <v>100</v>
      </c>
      <c r="B594" s="2" t="s">
        <v>110</v>
      </c>
      <c r="C594" s="9">
        <v>0.88600000000000001</v>
      </c>
      <c r="D594" s="9">
        <v>3.778</v>
      </c>
      <c r="E594" s="9">
        <v>3.089</v>
      </c>
      <c r="F594" s="44">
        <f t="shared" si="22"/>
        <v>1.312755333635951</v>
      </c>
    </row>
    <row r="595" spans="1:6" x14ac:dyDescent="0.25">
      <c r="A595" s="40" t="s">
        <v>100</v>
      </c>
      <c r="B595" s="2" t="s">
        <v>111</v>
      </c>
      <c r="C595" s="9">
        <v>0.88100000000000001</v>
      </c>
      <c r="D595" s="9">
        <v>3.6320000000000001</v>
      </c>
      <c r="E595" s="9">
        <v>3.351</v>
      </c>
      <c r="F595" s="44">
        <f t="shared" si="22"/>
        <v>1.1137651821862351</v>
      </c>
    </row>
    <row r="596" spans="1:6" x14ac:dyDescent="0.25">
      <c r="A596" s="40"/>
      <c r="B596" s="2"/>
      <c r="C596" s="8"/>
      <c r="D596" s="8"/>
      <c r="E596" s="8"/>
      <c r="F596" s="44"/>
    </row>
    <row r="597" spans="1:6" x14ac:dyDescent="0.25">
      <c r="A597" s="40" t="s">
        <v>101</v>
      </c>
      <c r="B597" s="2" t="s">
        <v>107</v>
      </c>
      <c r="C597" s="9">
        <v>0.89400000000000002</v>
      </c>
      <c r="D597" s="9">
        <v>3.1789999999999998</v>
      </c>
      <c r="E597" s="9">
        <v>2.8530000000000002</v>
      </c>
      <c r="F597" s="44">
        <f t="shared" si="22"/>
        <v>1.1664114344053087</v>
      </c>
    </row>
    <row r="598" spans="1:6" x14ac:dyDescent="0.25">
      <c r="A598" s="40" t="s">
        <v>101</v>
      </c>
      <c r="B598" s="2" t="s">
        <v>108</v>
      </c>
      <c r="C598" s="9">
        <v>0.89200000000000002</v>
      </c>
      <c r="D598" s="9">
        <v>3.9940000000000002</v>
      </c>
      <c r="E598" s="9">
        <v>3.4940000000000002</v>
      </c>
      <c r="F598" s="44">
        <f t="shared" si="22"/>
        <v>1.1921598770176787</v>
      </c>
    </row>
    <row r="599" spans="1:6" x14ac:dyDescent="0.25">
      <c r="A599" s="40" t="s">
        <v>101</v>
      </c>
      <c r="B599" s="2" t="s">
        <v>109</v>
      </c>
      <c r="C599" s="9">
        <v>0.88700000000000001</v>
      </c>
      <c r="D599" s="9">
        <v>3.774</v>
      </c>
      <c r="E599" s="9">
        <v>3.2360000000000002</v>
      </c>
      <c r="F599" s="44">
        <f t="shared" si="22"/>
        <v>1.2290336313324819</v>
      </c>
    </row>
    <row r="600" spans="1:6" x14ac:dyDescent="0.25">
      <c r="A600" s="40" t="s">
        <v>101</v>
      </c>
      <c r="B600" s="2" t="s">
        <v>110</v>
      </c>
      <c r="C600" s="9">
        <v>0.88600000000000001</v>
      </c>
      <c r="D600" s="9">
        <v>4.1379999999999999</v>
      </c>
      <c r="E600" s="9">
        <v>3.4430000000000001</v>
      </c>
      <c r="F600" s="44">
        <f t="shared" si="22"/>
        <v>1.2718028940164254</v>
      </c>
    </row>
    <row r="601" spans="1:6" ht="15.75" thickBot="1" x14ac:dyDescent="0.3">
      <c r="A601" s="42" t="s">
        <v>101</v>
      </c>
      <c r="B601" s="4" t="s">
        <v>111</v>
      </c>
      <c r="C601" s="10">
        <v>0.88700000000000001</v>
      </c>
      <c r="D601" s="10">
        <v>4.2610000000000001</v>
      </c>
      <c r="E601" s="10">
        <v>3.9279999999999999</v>
      </c>
      <c r="F601" s="45">
        <f>(D601-C601)/(E601-C601)</f>
        <v>1.1095034528115753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9"/>
  <sheetViews>
    <sheetView zoomScale="70" zoomScaleNormal="70" workbookViewId="0">
      <selection activeCell="P32" sqref="P32"/>
    </sheetView>
  </sheetViews>
  <sheetFormatPr defaultRowHeight="15" x14ac:dyDescent="0.25"/>
  <cols>
    <col min="1" max="2" width="13.42578125" style="1" customWidth="1"/>
    <col min="3" max="3" width="2.42578125" style="50" customWidth="1"/>
    <col min="4" max="4" width="20.85546875" customWidth="1"/>
    <col min="5" max="5" width="24.28515625" customWidth="1"/>
    <col min="6" max="6" width="17.85546875" customWidth="1"/>
    <col min="7" max="7" width="2.28515625" style="50" customWidth="1"/>
    <col min="8" max="8" width="26.85546875" customWidth="1"/>
    <col min="9" max="9" width="2.85546875" style="50" customWidth="1"/>
    <col min="10" max="10" width="28.140625" customWidth="1"/>
    <col min="11" max="11" width="33.7109375" style="19" customWidth="1"/>
  </cols>
  <sheetData>
    <row r="1" spans="1:11" ht="33" customHeight="1" x14ac:dyDescent="0.25">
      <c r="A1" s="68" t="s">
        <v>0</v>
      </c>
      <c r="B1" s="69" t="s">
        <v>106</v>
      </c>
      <c r="C1" s="55"/>
      <c r="D1" s="70" t="s">
        <v>102</v>
      </c>
      <c r="E1" s="70" t="s">
        <v>103</v>
      </c>
      <c r="F1" s="70" t="s">
        <v>104</v>
      </c>
      <c r="G1" s="55"/>
      <c r="H1" s="70" t="s">
        <v>105</v>
      </c>
      <c r="I1" s="55"/>
      <c r="J1" s="71" t="s">
        <v>129</v>
      </c>
      <c r="K1" s="72" t="s">
        <v>144</v>
      </c>
    </row>
    <row r="2" spans="1:11" x14ac:dyDescent="0.25">
      <c r="A2" s="73"/>
      <c r="B2" s="2"/>
      <c r="D2" s="8"/>
      <c r="E2" s="8"/>
      <c r="F2" s="8"/>
      <c r="G2" s="51"/>
      <c r="H2" s="8"/>
      <c r="J2" s="9"/>
      <c r="K2" s="74"/>
    </row>
    <row r="3" spans="1:11" x14ac:dyDescent="0.25">
      <c r="A3" s="73" t="s">
        <v>2</v>
      </c>
      <c r="B3" s="2" t="s">
        <v>107</v>
      </c>
      <c r="D3" s="8"/>
      <c r="E3" s="8"/>
      <c r="F3" s="8"/>
      <c r="G3" s="51"/>
      <c r="H3" s="8"/>
      <c r="I3" s="51"/>
      <c r="J3" s="9"/>
      <c r="K3" s="74"/>
    </row>
    <row r="4" spans="1:11" x14ac:dyDescent="0.25">
      <c r="A4" s="73" t="s">
        <v>2</v>
      </c>
      <c r="B4" s="2" t="s">
        <v>108</v>
      </c>
      <c r="D4" s="8"/>
      <c r="E4" s="8"/>
      <c r="F4" s="8"/>
      <c r="G4" s="51"/>
      <c r="H4" s="8"/>
      <c r="I4" s="51"/>
      <c r="J4" s="9"/>
      <c r="K4" s="74"/>
    </row>
    <row r="5" spans="1:11" x14ac:dyDescent="0.25">
      <c r="A5" s="73" t="s">
        <v>2</v>
      </c>
      <c r="B5" s="2" t="s">
        <v>109</v>
      </c>
      <c r="D5" s="8"/>
      <c r="E5" s="8"/>
      <c r="F5" s="8"/>
      <c r="G5" s="51"/>
      <c r="H5" s="8"/>
      <c r="I5" s="51"/>
      <c r="J5" s="9"/>
      <c r="K5" s="74"/>
    </row>
    <row r="6" spans="1:11" x14ac:dyDescent="0.25">
      <c r="A6" s="73" t="s">
        <v>2</v>
      </c>
      <c r="B6" s="2" t="s">
        <v>110</v>
      </c>
      <c r="D6" s="8"/>
      <c r="E6" s="8"/>
      <c r="F6" s="8"/>
      <c r="G6" s="51"/>
      <c r="H6" s="8"/>
      <c r="I6" s="51"/>
      <c r="J6" s="9"/>
      <c r="K6" s="74"/>
    </row>
    <row r="7" spans="1:11" x14ac:dyDescent="0.25">
      <c r="A7" s="73" t="s">
        <v>2</v>
      </c>
      <c r="B7" s="2" t="s">
        <v>111</v>
      </c>
      <c r="D7" s="8"/>
      <c r="E7" s="8"/>
      <c r="F7" s="8"/>
      <c r="G7" s="51"/>
      <c r="H7" s="8"/>
      <c r="I7" s="51"/>
      <c r="J7" s="9"/>
      <c r="K7" s="74"/>
    </row>
    <row r="8" spans="1:11" x14ac:dyDescent="0.25">
      <c r="A8" s="73"/>
      <c r="B8" s="2"/>
      <c r="D8" s="8"/>
      <c r="E8" s="8"/>
      <c r="F8" s="8"/>
      <c r="G8" s="51"/>
      <c r="H8" s="8"/>
      <c r="I8" s="51"/>
      <c r="J8" s="8"/>
      <c r="K8" s="75"/>
    </row>
    <row r="9" spans="1:11" x14ac:dyDescent="0.25">
      <c r="A9" s="73" t="s">
        <v>6</v>
      </c>
      <c r="B9" s="2" t="s">
        <v>107</v>
      </c>
      <c r="D9" s="8"/>
      <c r="E9" s="8"/>
      <c r="F9" s="8"/>
      <c r="G9" s="51"/>
      <c r="H9" s="8"/>
      <c r="I9" s="51"/>
      <c r="J9" s="8"/>
      <c r="K9" s="75"/>
    </row>
    <row r="10" spans="1:11" x14ac:dyDescent="0.25">
      <c r="A10" s="73" t="s">
        <v>6</v>
      </c>
      <c r="B10" s="2" t="s">
        <v>108</v>
      </c>
      <c r="D10" s="8"/>
      <c r="E10" s="8"/>
      <c r="F10" s="8"/>
      <c r="G10" s="51"/>
      <c r="H10" s="8"/>
      <c r="I10" s="51"/>
      <c r="J10" s="8"/>
      <c r="K10" s="75"/>
    </row>
    <row r="11" spans="1:11" x14ac:dyDescent="0.25">
      <c r="A11" s="73" t="s">
        <v>6</v>
      </c>
      <c r="B11" s="2" t="s">
        <v>109</v>
      </c>
      <c r="D11" s="8"/>
      <c r="E11" s="8"/>
      <c r="F11" s="8"/>
      <c r="G11" s="51"/>
      <c r="H11" s="8"/>
      <c r="I11" s="51"/>
      <c r="J11" s="8"/>
      <c r="K11" s="75"/>
    </row>
    <row r="12" spans="1:11" x14ac:dyDescent="0.25">
      <c r="A12" s="73" t="s">
        <v>6</v>
      </c>
      <c r="B12" s="2" t="s">
        <v>110</v>
      </c>
      <c r="D12" s="8"/>
      <c r="E12" s="8"/>
      <c r="F12" s="8"/>
      <c r="G12" s="51"/>
      <c r="H12" s="8"/>
      <c r="I12" s="51"/>
      <c r="J12" s="8"/>
      <c r="K12" s="75"/>
    </row>
    <row r="13" spans="1:11" x14ac:dyDescent="0.25">
      <c r="A13" s="73" t="s">
        <v>6</v>
      </c>
      <c r="B13" s="2" t="s">
        <v>111</v>
      </c>
      <c r="D13" s="8"/>
      <c r="E13" s="8"/>
      <c r="F13" s="8"/>
      <c r="G13" s="51"/>
      <c r="H13" s="8"/>
      <c r="I13" s="51"/>
      <c r="J13" s="8"/>
      <c r="K13" s="75"/>
    </row>
    <row r="14" spans="1:11" x14ac:dyDescent="0.25">
      <c r="A14" s="73"/>
      <c r="B14" s="2"/>
      <c r="D14" s="8"/>
      <c r="E14" s="8"/>
      <c r="F14" s="8"/>
      <c r="G14" s="51"/>
      <c r="H14" s="8"/>
      <c r="I14" s="51"/>
      <c r="J14" s="8"/>
      <c r="K14" s="75"/>
    </row>
    <row r="15" spans="1:11" x14ac:dyDescent="0.25">
      <c r="A15" s="73" t="s">
        <v>7</v>
      </c>
      <c r="B15" s="2" t="s">
        <v>107</v>
      </c>
      <c r="D15" s="8"/>
      <c r="E15" s="8"/>
      <c r="F15" s="8"/>
      <c r="G15" s="51"/>
      <c r="H15" s="8"/>
      <c r="I15" s="51"/>
      <c r="J15" s="8"/>
      <c r="K15" s="75"/>
    </row>
    <row r="16" spans="1:11" x14ac:dyDescent="0.25">
      <c r="A16" s="73" t="s">
        <v>7</v>
      </c>
      <c r="B16" s="2" t="s">
        <v>108</v>
      </c>
      <c r="D16" s="8"/>
      <c r="E16" s="8"/>
      <c r="F16" s="8"/>
      <c r="G16" s="51"/>
      <c r="H16" s="8"/>
      <c r="I16" s="51"/>
      <c r="J16" s="8"/>
      <c r="K16" s="75"/>
    </row>
    <row r="17" spans="1:11" x14ac:dyDescent="0.25">
      <c r="A17" s="73" t="s">
        <v>7</v>
      </c>
      <c r="B17" s="2" t="s">
        <v>109</v>
      </c>
      <c r="D17" s="8"/>
      <c r="E17" s="8"/>
      <c r="F17" s="8"/>
      <c r="G17" s="51"/>
      <c r="H17" s="8"/>
      <c r="I17" s="51"/>
      <c r="J17" s="8"/>
      <c r="K17" s="75"/>
    </row>
    <row r="18" spans="1:11" x14ac:dyDescent="0.25">
      <c r="A18" s="73" t="s">
        <v>7</v>
      </c>
      <c r="B18" s="2" t="s">
        <v>110</v>
      </c>
      <c r="D18" s="8"/>
      <c r="E18" s="8"/>
      <c r="F18" s="8"/>
      <c r="G18" s="51"/>
      <c r="H18" s="8"/>
      <c r="I18" s="51"/>
      <c r="J18" s="8"/>
      <c r="K18" s="75"/>
    </row>
    <row r="19" spans="1:11" x14ac:dyDescent="0.25">
      <c r="A19" s="73" t="s">
        <v>7</v>
      </c>
      <c r="B19" s="2" t="s">
        <v>111</v>
      </c>
      <c r="D19" s="8"/>
      <c r="E19" s="8"/>
      <c r="F19" s="8"/>
      <c r="G19" s="51"/>
      <c r="H19" s="8"/>
      <c r="I19" s="51"/>
      <c r="J19" s="8"/>
      <c r="K19" s="75"/>
    </row>
    <row r="20" spans="1:11" x14ac:dyDescent="0.25">
      <c r="A20" s="73"/>
      <c r="B20" s="2"/>
      <c r="D20" s="8"/>
      <c r="E20" s="8"/>
      <c r="F20" s="8"/>
      <c r="G20" s="51"/>
      <c r="H20" s="8"/>
      <c r="I20" s="51"/>
      <c r="J20" s="8"/>
      <c r="K20" s="75"/>
    </row>
    <row r="21" spans="1:11" x14ac:dyDescent="0.25">
      <c r="A21" s="73" t="s">
        <v>8</v>
      </c>
      <c r="B21" s="2" t="s">
        <v>107</v>
      </c>
      <c r="D21" s="8"/>
      <c r="E21" s="8"/>
      <c r="F21" s="8"/>
      <c r="G21" s="51"/>
      <c r="H21" s="8"/>
      <c r="I21" s="51"/>
      <c r="J21" s="8"/>
      <c r="K21" s="75"/>
    </row>
    <row r="22" spans="1:11" x14ac:dyDescent="0.25">
      <c r="A22" s="73" t="s">
        <v>8</v>
      </c>
      <c r="B22" s="2" t="s">
        <v>108</v>
      </c>
      <c r="D22" s="8"/>
      <c r="E22" s="8"/>
      <c r="F22" s="8"/>
      <c r="G22" s="51"/>
      <c r="H22" s="8"/>
      <c r="I22" s="51"/>
      <c r="J22" s="8"/>
      <c r="K22" s="75"/>
    </row>
    <row r="23" spans="1:11" x14ac:dyDescent="0.25">
      <c r="A23" s="73" t="s">
        <v>8</v>
      </c>
      <c r="B23" s="2" t="s">
        <v>109</v>
      </c>
      <c r="D23" s="8"/>
      <c r="E23" s="8"/>
      <c r="F23" s="8"/>
      <c r="G23" s="51"/>
      <c r="H23" s="8"/>
      <c r="I23" s="51"/>
      <c r="J23" s="8"/>
      <c r="K23" s="75"/>
    </row>
    <row r="24" spans="1:11" x14ac:dyDescent="0.25">
      <c r="A24" s="73" t="s">
        <v>8</v>
      </c>
      <c r="B24" s="2" t="s">
        <v>110</v>
      </c>
      <c r="D24" s="8"/>
      <c r="E24" s="8"/>
      <c r="F24" s="8"/>
      <c r="G24" s="51"/>
      <c r="H24" s="8"/>
      <c r="I24" s="51"/>
      <c r="J24" s="8"/>
      <c r="K24" s="75"/>
    </row>
    <row r="25" spans="1:11" ht="15.75" thickBot="1" x14ac:dyDescent="0.3">
      <c r="A25" s="76" t="s">
        <v>8</v>
      </c>
      <c r="B25" s="4" t="s">
        <v>111</v>
      </c>
      <c r="C25" s="53"/>
      <c r="D25" s="10"/>
      <c r="E25" s="10"/>
      <c r="F25" s="10"/>
      <c r="G25" s="52"/>
      <c r="H25" s="10"/>
      <c r="I25" s="52"/>
      <c r="J25" s="10"/>
      <c r="K25" s="83"/>
    </row>
    <row r="26" spans="1:11" x14ac:dyDescent="0.25">
      <c r="A26" s="73"/>
      <c r="B26" s="2"/>
      <c r="D26" s="8"/>
      <c r="E26" s="8"/>
      <c r="F26" s="8"/>
      <c r="G26" s="51"/>
      <c r="H26" s="8"/>
      <c r="I26" s="51"/>
      <c r="J26" s="8"/>
      <c r="K26" s="75"/>
    </row>
    <row r="27" spans="1:11" x14ac:dyDescent="0.25">
      <c r="A27" s="73" t="s">
        <v>3</v>
      </c>
      <c r="B27" s="2" t="s">
        <v>107</v>
      </c>
      <c r="D27" s="8">
        <v>10.792</v>
      </c>
      <c r="E27" s="8">
        <v>241.36</v>
      </c>
      <c r="F27" s="8">
        <f>E27-D27</f>
        <v>230.56800000000001</v>
      </c>
      <c r="G27" s="51"/>
      <c r="H27" s="8">
        <f>F27/'Moisture content '!F27</f>
        <v>197.30771387696711</v>
      </c>
      <c r="I27" s="51"/>
      <c r="J27" s="8"/>
      <c r="K27" s="75">
        <f>H27-((J27/(H27+J27))*H27)</f>
        <v>197.30771387696711</v>
      </c>
    </row>
    <row r="28" spans="1:11" x14ac:dyDescent="0.25">
      <c r="A28" s="73" t="s">
        <v>3</v>
      </c>
      <c r="B28" s="2" t="s">
        <v>108</v>
      </c>
      <c r="D28" s="8">
        <v>10.706</v>
      </c>
      <c r="E28" s="8">
        <v>363.12799999999999</v>
      </c>
      <c r="F28" s="8">
        <f t="shared" ref="F28:F31" si="0">E28-D28</f>
        <v>352.42199999999997</v>
      </c>
      <c r="G28" s="51"/>
      <c r="H28" s="8">
        <f>F28/'Moisture content '!F28</f>
        <v>278.9284137931034</v>
      </c>
      <c r="I28" s="51"/>
      <c r="J28" s="8"/>
      <c r="K28" s="75">
        <f t="shared" ref="K28:K31" si="1">H28-((J28/(H28+J28))*H28)</f>
        <v>278.9284137931034</v>
      </c>
    </row>
    <row r="29" spans="1:11" x14ac:dyDescent="0.25">
      <c r="A29" s="73" t="s">
        <v>3</v>
      </c>
      <c r="B29" s="2" t="s">
        <v>109</v>
      </c>
      <c r="D29" s="8">
        <v>10.685</v>
      </c>
      <c r="E29" s="8">
        <v>377.21800000000002</v>
      </c>
      <c r="F29" s="8">
        <f t="shared" si="0"/>
        <v>366.53300000000002</v>
      </c>
      <c r="G29" s="51"/>
      <c r="H29" s="8">
        <f>F29/'Moisture content '!F29</f>
        <v>293.04616472954848</v>
      </c>
      <c r="I29" s="51"/>
      <c r="J29" s="8"/>
      <c r="K29" s="75">
        <f t="shared" si="1"/>
        <v>293.04616472954848</v>
      </c>
    </row>
    <row r="30" spans="1:11" x14ac:dyDescent="0.25">
      <c r="A30" s="73" t="s">
        <v>3</v>
      </c>
      <c r="B30" s="2" t="s">
        <v>110</v>
      </c>
      <c r="D30" s="9">
        <v>10.696999999999999</v>
      </c>
      <c r="E30" s="9">
        <v>607.5</v>
      </c>
      <c r="F30" s="8">
        <f t="shared" si="0"/>
        <v>596.803</v>
      </c>
      <c r="G30" s="51"/>
      <c r="H30" s="8">
        <f>F30/'Moisture content '!F30</f>
        <v>489.1780944844125</v>
      </c>
      <c r="I30" s="51"/>
      <c r="J30" s="8"/>
      <c r="K30" s="75">
        <f t="shared" si="1"/>
        <v>489.1780944844125</v>
      </c>
    </row>
    <row r="31" spans="1:11" x14ac:dyDescent="0.25">
      <c r="A31" s="73" t="s">
        <v>3</v>
      </c>
      <c r="B31" s="2" t="s">
        <v>111</v>
      </c>
      <c r="D31" s="9">
        <v>10.648</v>
      </c>
      <c r="E31" s="9">
        <v>119.667</v>
      </c>
      <c r="F31" s="8">
        <f t="shared" si="0"/>
        <v>109.01900000000001</v>
      </c>
      <c r="G31" s="51"/>
      <c r="H31" s="8">
        <f>F31/'Moisture content '!F31</f>
        <v>104.03498660817363</v>
      </c>
      <c r="I31" s="51"/>
      <c r="J31" s="8"/>
      <c r="K31" s="75">
        <f t="shared" si="1"/>
        <v>104.03498660817363</v>
      </c>
    </row>
    <row r="32" spans="1:11" x14ac:dyDescent="0.25">
      <c r="A32" s="73"/>
      <c r="B32" s="2"/>
      <c r="D32" s="8"/>
      <c r="E32" s="8"/>
      <c r="F32" s="8"/>
      <c r="G32" s="51"/>
      <c r="H32" s="8"/>
      <c r="I32" s="51"/>
      <c r="J32" s="8"/>
      <c r="K32" s="75"/>
    </row>
    <row r="33" spans="1:11" x14ac:dyDescent="0.25">
      <c r="A33" s="73" t="s">
        <v>9</v>
      </c>
      <c r="B33" s="2" t="s">
        <v>107</v>
      </c>
      <c r="D33" s="9">
        <v>10.688000000000001</v>
      </c>
      <c r="E33" s="9">
        <v>244.559</v>
      </c>
      <c r="F33" s="8">
        <f>E33-D33</f>
        <v>233.87100000000001</v>
      </c>
      <c r="G33" s="51"/>
      <c r="H33" s="8">
        <f>F33/'Moisture content '!F33</f>
        <v>200.27355430974075</v>
      </c>
      <c r="I33" s="51"/>
      <c r="J33" s="8"/>
      <c r="K33" s="75">
        <f>H33-((J33/(H33+J33))*H33)</f>
        <v>200.27355430974075</v>
      </c>
    </row>
    <row r="34" spans="1:11" x14ac:dyDescent="0.25">
      <c r="A34" s="73" t="s">
        <v>9</v>
      </c>
      <c r="B34" s="2" t="s">
        <v>108</v>
      </c>
      <c r="D34" s="9">
        <v>10.632999999999999</v>
      </c>
      <c r="E34" s="9">
        <v>381.45600000000002</v>
      </c>
      <c r="F34" s="8">
        <f t="shared" ref="F34:F48" si="2">E34-D34</f>
        <v>370.82300000000004</v>
      </c>
      <c r="G34" s="51"/>
      <c r="H34" s="8">
        <f>F34/'Moisture content '!F34</f>
        <v>300.98367629748532</v>
      </c>
      <c r="I34" s="51"/>
      <c r="J34" s="8"/>
      <c r="K34" s="75">
        <f t="shared" ref="K34:K37" si="3">H34-((J34/(H34+J34))*H34)</f>
        <v>300.98367629748532</v>
      </c>
    </row>
    <row r="35" spans="1:11" x14ac:dyDescent="0.25">
      <c r="A35" s="73" t="s">
        <v>9</v>
      </c>
      <c r="B35" s="2" t="s">
        <v>109</v>
      </c>
      <c r="D35" s="9">
        <v>10.670999999999999</v>
      </c>
      <c r="E35" s="9">
        <v>420.3</v>
      </c>
      <c r="F35" s="8">
        <f t="shared" si="2"/>
        <v>409.62900000000002</v>
      </c>
      <c r="G35" s="51"/>
      <c r="H35" s="8">
        <f>F35/'Moisture content '!F35</f>
        <v>336.68268123393318</v>
      </c>
      <c r="I35" s="51"/>
      <c r="J35" s="8"/>
      <c r="K35" s="75">
        <f t="shared" si="3"/>
        <v>336.68268123393318</v>
      </c>
    </row>
    <row r="36" spans="1:11" x14ac:dyDescent="0.25">
      <c r="A36" s="73" t="s">
        <v>9</v>
      </c>
      <c r="B36" s="2" t="s">
        <v>110</v>
      </c>
      <c r="D36" s="9">
        <v>10.695</v>
      </c>
      <c r="E36" s="9">
        <v>649</v>
      </c>
      <c r="F36" s="8">
        <f t="shared" si="2"/>
        <v>638.30499999999995</v>
      </c>
      <c r="G36" s="51"/>
      <c r="H36" s="8">
        <f>F36/'Moisture content '!F36</f>
        <v>524.87265965080121</v>
      </c>
      <c r="I36" s="51"/>
      <c r="J36" s="8"/>
      <c r="K36" s="75">
        <f t="shared" si="3"/>
        <v>524.87265965080121</v>
      </c>
    </row>
    <row r="37" spans="1:11" x14ac:dyDescent="0.25">
      <c r="A37" s="73" t="s">
        <v>9</v>
      </c>
      <c r="B37" s="2" t="s">
        <v>111</v>
      </c>
      <c r="D37" s="9">
        <v>10.625999999999999</v>
      </c>
      <c r="E37" s="9">
        <v>142.48099999999999</v>
      </c>
      <c r="F37" s="8">
        <f t="shared" si="2"/>
        <v>131.85499999999999</v>
      </c>
      <c r="G37" s="51"/>
      <c r="H37" s="8">
        <f>F37/'Moisture content '!F37</f>
        <v>125.92467942583728</v>
      </c>
      <c r="I37" s="51"/>
      <c r="J37" s="8"/>
      <c r="K37" s="75">
        <f t="shared" si="3"/>
        <v>125.92467942583728</v>
      </c>
    </row>
    <row r="38" spans="1:11" x14ac:dyDescent="0.25">
      <c r="A38" s="73"/>
      <c r="B38" s="2"/>
      <c r="D38" s="8"/>
      <c r="E38" s="8"/>
      <c r="F38" s="8"/>
      <c r="G38" s="51"/>
      <c r="H38" s="8"/>
      <c r="I38" s="51"/>
      <c r="J38" s="8"/>
      <c r="K38" s="75"/>
    </row>
    <row r="39" spans="1:11" x14ac:dyDescent="0.25">
      <c r="A39" s="73" t="s">
        <v>10</v>
      </c>
      <c r="B39" s="2" t="s">
        <v>107</v>
      </c>
      <c r="D39" s="9">
        <v>10.696999999999999</v>
      </c>
      <c r="E39" s="9">
        <v>236.16399999999999</v>
      </c>
      <c r="F39" s="8">
        <f>E39-D39</f>
        <v>225.46699999999998</v>
      </c>
      <c r="G39" s="51"/>
      <c r="H39" s="8">
        <f>F39/'Moisture content '!F39</f>
        <v>189.10973208938037</v>
      </c>
      <c r="I39" s="51"/>
      <c r="J39" s="8"/>
      <c r="K39" s="75">
        <f>H39-((J39/(H39+J39))*H39)</f>
        <v>189.10973208938037</v>
      </c>
    </row>
    <row r="40" spans="1:11" x14ac:dyDescent="0.25">
      <c r="A40" s="73" t="s">
        <v>10</v>
      </c>
      <c r="B40" s="2" t="s">
        <v>108</v>
      </c>
      <c r="D40" s="9">
        <v>10.734</v>
      </c>
      <c r="E40" s="9">
        <v>372.48599999999999</v>
      </c>
      <c r="F40" s="8">
        <f t="shared" si="2"/>
        <v>361.75200000000001</v>
      </c>
      <c r="G40" s="51"/>
      <c r="H40" s="8">
        <f>F40/'Moisture content '!F40</f>
        <v>282.19293317132446</v>
      </c>
      <c r="I40" s="51"/>
      <c r="J40" s="8"/>
      <c r="K40" s="75">
        <f t="shared" ref="K40:K43" si="4">H40-((J40/(H40+J40))*H40)</f>
        <v>282.19293317132446</v>
      </c>
    </row>
    <row r="41" spans="1:11" x14ac:dyDescent="0.25">
      <c r="A41" s="73" t="s">
        <v>10</v>
      </c>
      <c r="B41" s="2" t="s">
        <v>109</v>
      </c>
      <c r="D41" s="9">
        <v>10.692</v>
      </c>
      <c r="E41" s="9">
        <v>399.238</v>
      </c>
      <c r="F41" s="8">
        <f t="shared" si="2"/>
        <v>388.54599999999999</v>
      </c>
      <c r="G41" s="51"/>
      <c r="H41" s="8">
        <f>F41/'Moisture content '!F41</f>
        <v>309.01954699331844</v>
      </c>
      <c r="I41" s="51"/>
      <c r="J41" s="8"/>
      <c r="K41" s="75">
        <f t="shared" si="4"/>
        <v>309.01954699331844</v>
      </c>
    </row>
    <row r="42" spans="1:11" x14ac:dyDescent="0.25">
      <c r="A42" s="73" t="s">
        <v>10</v>
      </c>
      <c r="B42" s="2" t="s">
        <v>110</v>
      </c>
      <c r="D42" s="9">
        <v>10.654</v>
      </c>
      <c r="E42" s="9">
        <v>601</v>
      </c>
      <c r="F42" s="8">
        <f t="shared" si="2"/>
        <v>590.346</v>
      </c>
      <c r="G42" s="51"/>
      <c r="H42" s="8">
        <f>F42/'Moisture content '!F42</f>
        <v>495.91339484461582</v>
      </c>
      <c r="I42" s="51"/>
      <c r="J42" s="8"/>
      <c r="K42" s="75">
        <f t="shared" si="4"/>
        <v>495.91339484461582</v>
      </c>
    </row>
    <row r="43" spans="1:11" x14ac:dyDescent="0.25">
      <c r="A43" s="73" t="s">
        <v>10</v>
      </c>
      <c r="B43" s="2" t="s">
        <v>111</v>
      </c>
      <c r="D43" s="9">
        <v>10.644</v>
      </c>
      <c r="E43" s="9">
        <v>176.589</v>
      </c>
      <c r="F43" s="8">
        <f t="shared" si="2"/>
        <v>165.94499999999999</v>
      </c>
      <c r="G43" s="51"/>
      <c r="H43" s="8">
        <f>F43/'Moisture content '!F43</f>
        <v>156.85697368421052</v>
      </c>
      <c r="I43" s="51"/>
      <c r="J43" s="8"/>
      <c r="K43" s="75">
        <f t="shared" si="4"/>
        <v>156.85697368421052</v>
      </c>
    </row>
    <row r="44" spans="1:11" x14ac:dyDescent="0.25">
      <c r="A44" s="73"/>
      <c r="B44" s="2"/>
      <c r="D44" s="8"/>
      <c r="E44" s="8"/>
      <c r="F44" s="8"/>
      <c r="G44" s="51"/>
      <c r="H44" s="8"/>
      <c r="I44" s="51"/>
      <c r="J44" s="8"/>
      <c r="K44" s="75"/>
    </row>
    <row r="45" spans="1:11" x14ac:dyDescent="0.25">
      <c r="A45" s="73" t="s">
        <v>11</v>
      </c>
      <c r="B45" s="2" t="s">
        <v>107</v>
      </c>
      <c r="D45" s="9">
        <v>10.624000000000001</v>
      </c>
      <c r="E45" s="9">
        <v>226.203</v>
      </c>
      <c r="F45" s="8">
        <f t="shared" si="2"/>
        <v>215.57900000000001</v>
      </c>
      <c r="G45" s="51"/>
      <c r="H45" s="8">
        <f>F45/'Moisture content '!F45</f>
        <v>177.37033792930561</v>
      </c>
      <c r="I45" s="51"/>
      <c r="J45" s="8"/>
      <c r="K45" s="75">
        <f>H45-((J45/(H45+J45))*H45)</f>
        <v>177.37033792930561</v>
      </c>
    </row>
    <row r="46" spans="1:11" x14ac:dyDescent="0.25">
      <c r="A46" s="73" t="s">
        <v>11</v>
      </c>
      <c r="B46" s="2" t="s">
        <v>108</v>
      </c>
      <c r="D46" s="9">
        <v>10.667</v>
      </c>
      <c r="E46" s="9">
        <v>363.01299999999998</v>
      </c>
      <c r="F46" s="8">
        <f t="shared" si="2"/>
        <v>352.346</v>
      </c>
      <c r="G46" s="51"/>
      <c r="H46" s="8">
        <f>F46/'Moisture content '!F46</f>
        <v>274.31250254422099</v>
      </c>
      <c r="I46" s="51"/>
      <c r="J46" s="8"/>
      <c r="K46" s="75">
        <f t="shared" ref="K46:K49" si="5">H46-((J46/(H46+J46))*H46)</f>
        <v>274.31250254422099</v>
      </c>
    </row>
    <row r="47" spans="1:11" x14ac:dyDescent="0.25">
      <c r="A47" s="73" t="s">
        <v>11</v>
      </c>
      <c r="B47" s="2" t="s">
        <v>109</v>
      </c>
      <c r="D47" s="9">
        <v>10.763999999999999</v>
      </c>
      <c r="E47" s="9">
        <v>381.50799999999998</v>
      </c>
      <c r="F47" s="8">
        <f t="shared" si="2"/>
        <v>370.74399999999997</v>
      </c>
      <c r="G47" s="51"/>
      <c r="H47" s="8">
        <f>F47/'Moisture content '!F47</f>
        <v>289.43744329896907</v>
      </c>
      <c r="I47" s="51"/>
      <c r="J47" s="8"/>
      <c r="K47" s="75">
        <f t="shared" si="5"/>
        <v>289.43744329896907</v>
      </c>
    </row>
    <row r="48" spans="1:11" x14ac:dyDescent="0.25">
      <c r="A48" s="73" t="s">
        <v>11</v>
      </c>
      <c r="B48" s="2" t="s">
        <v>110</v>
      </c>
      <c r="D48" s="9">
        <v>10.686</v>
      </c>
      <c r="E48" s="9">
        <v>580.5</v>
      </c>
      <c r="F48" s="8">
        <f t="shared" si="2"/>
        <v>569.81399999999996</v>
      </c>
      <c r="G48" s="51"/>
      <c r="H48" s="8">
        <f>F48/'Moisture content '!F48</f>
        <v>440.9260217912398</v>
      </c>
      <c r="I48" s="51"/>
      <c r="J48" s="8"/>
      <c r="K48" s="75">
        <f t="shared" si="5"/>
        <v>440.9260217912398</v>
      </c>
    </row>
    <row r="49" spans="1:11" ht="15.75" thickBot="1" x14ac:dyDescent="0.3">
      <c r="A49" s="76" t="s">
        <v>11</v>
      </c>
      <c r="B49" s="4" t="s">
        <v>111</v>
      </c>
      <c r="C49" s="53"/>
      <c r="D49" s="10">
        <v>10.692</v>
      </c>
      <c r="E49" s="10">
        <v>123.98099999999999</v>
      </c>
      <c r="F49" s="10">
        <f>E49-D49</f>
        <v>113.28899999999999</v>
      </c>
      <c r="G49" s="52"/>
      <c r="H49" s="10">
        <f>F49/'Moisture content '!F49</f>
        <v>105.71795448490228</v>
      </c>
      <c r="I49" s="52"/>
      <c r="J49" s="10"/>
      <c r="K49" s="83">
        <f t="shared" si="5"/>
        <v>105.71795448490228</v>
      </c>
    </row>
    <row r="50" spans="1:11" x14ac:dyDescent="0.25">
      <c r="A50" s="73"/>
      <c r="B50" s="2"/>
      <c r="D50" s="8"/>
      <c r="E50" s="8"/>
      <c r="F50" s="8"/>
      <c r="G50" s="51"/>
      <c r="H50" s="8"/>
      <c r="I50" s="51"/>
      <c r="J50" s="8"/>
      <c r="K50" s="75"/>
    </row>
    <row r="51" spans="1:11" x14ac:dyDescent="0.25">
      <c r="A51" s="73" t="s">
        <v>4</v>
      </c>
      <c r="B51" s="2" t="s">
        <v>107</v>
      </c>
      <c r="D51" s="8">
        <v>10.792</v>
      </c>
      <c r="E51" s="8">
        <v>241.36</v>
      </c>
      <c r="F51" s="8">
        <f>E51-D51</f>
        <v>230.56800000000001</v>
      </c>
      <c r="G51" s="51"/>
      <c r="H51" s="8">
        <f>F51/'Moisture content '!F51</f>
        <v>210.43776437587658</v>
      </c>
      <c r="I51" s="51"/>
      <c r="J51" s="8"/>
      <c r="K51" s="75">
        <f>H51-((J51/(H51+J51))*H51)</f>
        <v>210.43776437587658</v>
      </c>
    </row>
    <row r="52" spans="1:11" x14ac:dyDescent="0.25">
      <c r="A52" s="73" t="s">
        <v>4</v>
      </c>
      <c r="B52" s="2" t="s">
        <v>108</v>
      </c>
      <c r="D52" s="8">
        <v>10.706</v>
      </c>
      <c r="E52" s="8">
        <v>363.12799999999999</v>
      </c>
      <c r="F52" s="8">
        <f t="shared" ref="F52:F55" si="6">E52-D52</f>
        <v>352.42199999999997</v>
      </c>
      <c r="G52" s="51"/>
      <c r="H52" s="8">
        <f>F52/'Moisture content '!F52</f>
        <v>311.32095132743359</v>
      </c>
      <c r="I52" s="51"/>
      <c r="J52" s="8"/>
      <c r="K52" s="75">
        <f t="shared" ref="K52:K55" si="7">H52-((J52/(H52+J52))*H52)</f>
        <v>311.32095132743359</v>
      </c>
    </row>
    <row r="53" spans="1:11" x14ac:dyDescent="0.25">
      <c r="A53" s="73" t="s">
        <v>4</v>
      </c>
      <c r="B53" s="2" t="s">
        <v>109</v>
      </c>
      <c r="D53" s="8">
        <v>10.685</v>
      </c>
      <c r="E53" s="8">
        <v>377.21800000000002</v>
      </c>
      <c r="F53" s="8">
        <f t="shared" si="6"/>
        <v>366.53300000000002</v>
      </c>
      <c r="G53" s="51"/>
      <c r="H53" s="8">
        <f>F53/'Moisture content '!F53</f>
        <v>328.40691672067408</v>
      </c>
      <c r="I53" s="51"/>
      <c r="J53" s="8">
        <v>0.629</v>
      </c>
      <c r="K53" s="75">
        <f t="shared" si="7"/>
        <v>327.77911914563708</v>
      </c>
    </row>
    <row r="54" spans="1:11" x14ac:dyDescent="0.25">
      <c r="A54" s="73" t="s">
        <v>4</v>
      </c>
      <c r="B54" s="2" t="s">
        <v>110</v>
      </c>
      <c r="D54" s="8">
        <v>10.696999999999999</v>
      </c>
      <c r="E54" s="8">
        <v>607.5</v>
      </c>
      <c r="F54" s="8">
        <f t="shared" si="6"/>
        <v>596.803</v>
      </c>
      <c r="G54" s="51"/>
      <c r="H54" s="8">
        <f>F54/'Moisture content '!F54</f>
        <v>531.81157259953159</v>
      </c>
      <c r="I54" s="51"/>
      <c r="J54" s="8"/>
      <c r="K54" s="75">
        <f t="shared" si="7"/>
        <v>531.81157259953159</v>
      </c>
    </row>
    <row r="55" spans="1:11" x14ac:dyDescent="0.25">
      <c r="A55" s="73" t="s">
        <v>4</v>
      </c>
      <c r="B55" s="2" t="s">
        <v>111</v>
      </c>
      <c r="D55" s="8">
        <v>10.648</v>
      </c>
      <c r="E55" s="8">
        <v>119.667</v>
      </c>
      <c r="F55" s="8">
        <f t="shared" si="6"/>
        <v>109.01900000000001</v>
      </c>
      <c r="G55" s="51"/>
      <c r="H55" s="8">
        <f>F55/'Moisture content '!F55</f>
        <v>105.11517904314647</v>
      </c>
      <c r="I55" s="51"/>
      <c r="J55" s="8"/>
      <c r="K55" s="75">
        <f t="shared" si="7"/>
        <v>105.11517904314647</v>
      </c>
    </row>
    <row r="56" spans="1:11" x14ac:dyDescent="0.25">
      <c r="A56" s="73"/>
      <c r="B56" s="2"/>
      <c r="D56" s="8"/>
      <c r="E56" s="8"/>
      <c r="F56" s="8"/>
      <c r="G56" s="51"/>
      <c r="H56" s="8"/>
      <c r="I56" s="51"/>
      <c r="J56" s="8"/>
      <c r="K56" s="75"/>
    </row>
    <row r="57" spans="1:11" x14ac:dyDescent="0.25">
      <c r="A57" s="73" t="s">
        <v>12</v>
      </c>
      <c r="B57" s="2" t="s">
        <v>107</v>
      </c>
      <c r="D57" s="8">
        <v>10.688000000000001</v>
      </c>
      <c r="E57" s="8">
        <v>244.559</v>
      </c>
      <c r="F57" s="8">
        <f>E57-D57</f>
        <v>233.87100000000001</v>
      </c>
      <c r="G57" s="51"/>
      <c r="H57" s="8">
        <f>F57/'Moisture content '!F57</f>
        <v>214.49471189907942</v>
      </c>
      <c r="I57" s="51"/>
      <c r="J57" s="8"/>
      <c r="K57" s="75">
        <f>H57-((J57/(H57+J57))*H57)</f>
        <v>214.49471189907942</v>
      </c>
    </row>
    <row r="58" spans="1:11" x14ac:dyDescent="0.25">
      <c r="A58" s="73" t="s">
        <v>12</v>
      </c>
      <c r="B58" s="2" t="s">
        <v>108</v>
      </c>
      <c r="D58" s="8">
        <v>10.632999999999999</v>
      </c>
      <c r="E58" s="8">
        <v>381.45600000000002</v>
      </c>
      <c r="F58" s="8">
        <f t="shared" ref="F58:F61" si="8">E58-D58</f>
        <v>370.82300000000004</v>
      </c>
      <c r="G58" s="51"/>
      <c r="H58" s="8">
        <f>F58/'Moisture content '!F58</f>
        <v>331.07114743791266</v>
      </c>
      <c r="I58" s="51"/>
      <c r="J58" s="8"/>
      <c r="K58" s="75">
        <f t="shared" ref="K58:K61" si="9">H58-((J58/(H58+J58))*H58)</f>
        <v>331.07114743791266</v>
      </c>
    </row>
    <row r="59" spans="1:11" x14ac:dyDescent="0.25">
      <c r="A59" s="73" t="s">
        <v>12</v>
      </c>
      <c r="B59" s="2" t="s">
        <v>109</v>
      </c>
      <c r="D59" s="8">
        <v>10.670999999999999</v>
      </c>
      <c r="E59" s="8">
        <v>420.3</v>
      </c>
      <c r="F59" s="8">
        <f t="shared" si="8"/>
        <v>409.62900000000002</v>
      </c>
      <c r="G59" s="51"/>
      <c r="H59" s="8">
        <f>F59/'Moisture content '!F59</f>
        <v>358.04506448345711</v>
      </c>
      <c r="I59" s="51"/>
      <c r="J59" s="8"/>
      <c r="K59" s="75">
        <f t="shared" si="9"/>
        <v>358.04506448345711</v>
      </c>
    </row>
    <row r="60" spans="1:11" x14ac:dyDescent="0.25">
      <c r="A60" s="73" t="s">
        <v>12</v>
      </c>
      <c r="B60" s="2" t="s">
        <v>110</v>
      </c>
      <c r="D60" s="8">
        <v>10.695</v>
      </c>
      <c r="E60" s="8">
        <v>649</v>
      </c>
      <c r="F60" s="8">
        <f t="shared" si="8"/>
        <v>638.30499999999995</v>
      </c>
      <c r="G60" s="51"/>
      <c r="H60" s="8">
        <f>F60/'Moisture content '!F60</f>
        <v>601.29903274256515</v>
      </c>
      <c r="I60" s="51"/>
      <c r="J60" s="8"/>
      <c r="K60" s="75">
        <f t="shared" si="9"/>
        <v>601.29903274256515</v>
      </c>
    </row>
    <row r="61" spans="1:11" x14ac:dyDescent="0.25">
      <c r="A61" s="73" t="s">
        <v>12</v>
      </c>
      <c r="B61" s="2" t="s">
        <v>111</v>
      </c>
      <c r="D61" s="8">
        <v>10.625999999999999</v>
      </c>
      <c r="E61" s="8">
        <v>142.48099999999999</v>
      </c>
      <c r="F61" s="8">
        <f t="shared" si="8"/>
        <v>131.85499999999999</v>
      </c>
      <c r="G61" s="51"/>
      <c r="H61" s="8">
        <f>F61/'Moisture content '!F61</f>
        <v>116.28018120805368</v>
      </c>
      <c r="I61" s="51"/>
      <c r="J61" s="8"/>
      <c r="K61" s="75">
        <f t="shared" si="9"/>
        <v>116.28018120805368</v>
      </c>
    </row>
    <row r="62" spans="1:11" x14ac:dyDescent="0.25">
      <c r="A62" s="73"/>
      <c r="B62" s="2"/>
      <c r="D62" s="8"/>
      <c r="E62" s="8"/>
      <c r="F62" s="8"/>
      <c r="G62" s="51"/>
      <c r="H62" s="8"/>
      <c r="I62" s="51"/>
      <c r="J62" s="8"/>
      <c r="K62" s="75"/>
    </row>
    <row r="63" spans="1:11" x14ac:dyDescent="0.25">
      <c r="A63" s="73" t="s">
        <v>13</v>
      </c>
      <c r="B63" s="2" t="s">
        <v>107</v>
      </c>
      <c r="D63" s="8">
        <v>10.696999999999999</v>
      </c>
      <c r="E63" s="8">
        <v>236.16399999999999</v>
      </c>
      <c r="F63" s="8">
        <f>E63-D63</f>
        <v>225.46699999999998</v>
      </c>
      <c r="G63" s="51"/>
      <c r="H63" s="8">
        <f>F63/'Moisture content '!F63</f>
        <v>206.62221935910142</v>
      </c>
      <c r="I63" s="51"/>
      <c r="J63" s="8"/>
      <c r="K63" s="75">
        <f>H63-((J63/(H63+J63))*H63)</f>
        <v>206.62221935910142</v>
      </c>
    </row>
    <row r="64" spans="1:11" x14ac:dyDescent="0.25">
      <c r="A64" s="73" t="s">
        <v>13</v>
      </c>
      <c r="B64" s="2" t="s">
        <v>108</v>
      </c>
      <c r="D64" s="8">
        <v>10.734</v>
      </c>
      <c r="E64" s="8">
        <v>372.48599999999999</v>
      </c>
      <c r="F64" s="8">
        <f t="shared" ref="F64:F67" si="10">E64-D64</f>
        <v>361.75200000000001</v>
      </c>
      <c r="G64" s="51"/>
      <c r="H64" s="8">
        <f>F64/'Moisture content '!F64</f>
        <v>321.58212954966069</v>
      </c>
      <c r="I64" s="51"/>
      <c r="J64" s="8"/>
      <c r="K64" s="75">
        <f t="shared" ref="K64:K67" si="11">H64-((J64/(H64+J64))*H64)</f>
        <v>321.58212954966069</v>
      </c>
    </row>
    <row r="65" spans="1:11" x14ac:dyDescent="0.25">
      <c r="A65" s="73" t="s">
        <v>13</v>
      </c>
      <c r="B65" s="2" t="s">
        <v>109</v>
      </c>
      <c r="D65" s="8">
        <v>10.692</v>
      </c>
      <c r="E65" s="8">
        <v>399.238</v>
      </c>
      <c r="F65" s="8">
        <f t="shared" si="10"/>
        <v>388.54599999999999</v>
      </c>
      <c r="G65" s="51"/>
      <c r="H65" s="8">
        <f>F65/'Moisture content '!F65</f>
        <v>341.96950788643534</v>
      </c>
      <c r="I65" s="51"/>
      <c r="J65" s="8"/>
      <c r="K65" s="75">
        <f t="shared" si="11"/>
        <v>341.96950788643534</v>
      </c>
    </row>
    <row r="66" spans="1:11" x14ac:dyDescent="0.25">
      <c r="A66" s="73" t="s">
        <v>13</v>
      </c>
      <c r="B66" s="2" t="s">
        <v>110</v>
      </c>
      <c r="D66" s="8">
        <v>10.654</v>
      </c>
      <c r="E66" s="8">
        <v>601</v>
      </c>
      <c r="F66" s="8">
        <f t="shared" si="10"/>
        <v>590.346</v>
      </c>
      <c r="G66" s="51"/>
      <c r="H66" s="8">
        <f>F66/'Moisture content '!F66</f>
        <v>501.65170089593391</v>
      </c>
      <c r="I66" s="51"/>
      <c r="J66" s="8"/>
      <c r="K66" s="75">
        <f t="shared" si="11"/>
        <v>501.65170089593391</v>
      </c>
    </row>
    <row r="67" spans="1:11" x14ac:dyDescent="0.25">
      <c r="A67" s="73" t="s">
        <v>13</v>
      </c>
      <c r="B67" s="2" t="s">
        <v>111</v>
      </c>
      <c r="D67" s="8">
        <v>10.644</v>
      </c>
      <c r="E67" s="8">
        <v>176.589</v>
      </c>
      <c r="F67" s="8">
        <f t="shared" si="10"/>
        <v>165.94499999999999</v>
      </c>
      <c r="G67" s="51"/>
      <c r="H67" s="8">
        <f>F67/'Moisture content '!F67</f>
        <v>155.33006750241077</v>
      </c>
      <c r="I67" s="51"/>
      <c r="J67" s="8"/>
      <c r="K67" s="75">
        <f t="shared" si="11"/>
        <v>155.33006750241077</v>
      </c>
    </row>
    <row r="68" spans="1:11" x14ac:dyDescent="0.25">
      <c r="A68" s="73"/>
      <c r="B68" s="2"/>
      <c r="D68" s="8"/>
      <c r="E68" s="8"/>
      <c r="F68" s="8"/>
      <c r="G68" s="51"/>
      <c r="H68" s="8"/>
      <c r="I68" s="51"/>
      <c r="J68" s="8"/>
      <c r="K68" s="75"/>
    </row>
    <row r="69" spans="1:11" x14ac:dyDescent="0.25">
      <c r="A69" s="73" t="s">
        <v>14</v>
      </c>
      <c r="B69" s="2" t="s">
        <v>107</v>
      </c>
      <c r="D69" s="8">
        <v>10.624000000000001</v>
      </c>
      <c r="E69" s="8">
        <v>226.203</v>
      </c>
      <c r="F69" s="8">
        <f t="shared" ref="F69:F72" si="12">E69-D69</f>
        <v>215.57900000000001</v>
      </c>
      <c r="G69" s="51"/>
      <c r="H69" s="8">
        <f>F69/'Moisture content '!F69</f>
        <v>197.39438068359985</v>
      </c>
      <c r="I69" s="51"/>
      <c r="J69" s="8"/>
      <c r="K69" s="75">
        <f>H69-((J69/(H69+J69))*H69)</f>
        <v>197.39438068359985</v>
      </c>
    </row>
    <row r="70" spans="1:11" x14ac:dyDescent="0.25">
      <c r="A70" s="73" t="s">
        <v>14</v>
      </c>
      <c r="B70" s="2" t="s">
        <v>108</v>
      </c>
      <c r="D70" s="8">
        <v>10.667</v>
      </c>
      <c r="E70" s="8">
        <v>363.01299999999998</v>
      </c>
      <c r="F70" s="8">
        <f t="shared" si="12"/>
        <v>352.346</v>
      </c>
      <c r="G70" s="51"/>
      <c r="H70" s="8">
        <f>F70/'Moisture content '!F70</f>
        <v>313.11314751773051</v>
      </c>
      <c r="I70" s="51"/>
      <c r="J70" s="8"/>
      <c r="K70" s="75">
        <f t="shared" ref="K70:K73" si="13">H70-((J70/(H70+J70))*H70)</f>
        <v>313.11314751773051</v>
      </c>
    </row>
    <row r="71" spans="1:11" x14ac:dyDescent="0.25">
      <c r="A71" s="73" t="s">
        <v>14</v>
      </c>
      <c r="B71" s="2" t="s">
        <v>109</v>
      </c>
      <c r="D71" s="8">
        <v>10.763999999999999</v>
      </c>
      <c r="E71" s="8">
        <v>381.50799999999998</v>
      </c>
      <c r="F71" s="8">
        <f t="shared" si="12"/>
        <v>370.74399999999997</v>
      </c>
      <c r="G71" s="51"/>
      <c r="H71" s="8">
        <f>F71/'Moisture content '!F71</f>
        <v>335.78522795239547</v>
      </c>
      <c r="I71" s="51"/>
      <c r="J71" s="8"/>
      <c r="K71" s="75">
        <f t="shared" si="13"/>
        <v>335.78522795239547</v>
      </c>
    </row>
    <row r="72" spans="1:11" x14ac:dyDescent="0.25">
      <c r="A72" s="73" t="s">
        <v>14</v>
      </c>
      <c r="B72" s="2" t="s">
        <v>110</v>
      </c>
      <c r="D72" s="8">
        <v>10.686</v>
      </c>
      <c r="E72" s="8">
        <v>580.5</v>
      </c>
      <c r="F72" s="8">
        <f t="shared" si="12"/>
        <v>569.81399999999996</v>
      </c>
      <c r="G72" s="51"/>
      <c r="H72" s="8">
        <f>F72/'Moisture content '!F72</f>
        <v>529.24714963744225</v>
      </c>
      <c r="I72" s="51"/>
      <c r="J72" s="8"/>
      <c r="K72" s="75">
        <f t="shared" si="13"/>
        <v>529.24714963744225</v>
      </c>
    </row>
    <row r="73" spans="1:11" ht="15.75" thickBot="1" x14ac:dyDescent="0.3">
      <c r="A73" s="76" t="s">
        <v>14</v>
      </c>
      <c r="B73" s="4" t="s">
        <v>111</v>
      </c>
      <c r="C73" s="53"/>
      <c r="D73" s="10">
        <v>10.692</v>
      </c>
      <c r="E73" s="10">
        <v>123.98099999999999</v>
      </c>
      <c r="F73" s="10">
        <f>E73-D73</f>
        <v>113.28899999999999</v>
      </c>
      <c r="G73" s="52"/>
      <c r="H73" s="10">
        <f>F73/'Moisture content '!F73</f>
        <v>109.72421082441787</v>
      </c>
      <c r="I73" s="52"/>
      <c r="J73" s="10"/>
      <c r="K73" s="83">
        <f t="shared" si="13"/>
        <v>109.72421082441787</v>
      </c>
    </row>
    <row r="74" spans="1:11" x14ac:dyDescent="0.25">
      <c r="A74" s="73"/>
      <c r="B74" s="2"/>
      <c r="D74" s="8"/>
      <c r="E74" s="8"/>
      <c r="F74" s="8"/>
      <c r="G74" s="51"/>
      <c r="H74" s="8"/>
      <c r="I74" s="51"/>
      <c r="J74" s="8"/>
      <c r="K74" s="75"/>
    </row>
    <row r="75" spans="1:11" x14ac:dyDescent="0.25">
      <c r="A75" s="73" t="s">
        <v>5</v>
      </c>
      <c r="B75" s="2" t="s">
        <v>107</v>
      </c>
      <c r="D75" s="8">
        <v>10.609</v>
      </c>
      <c r="E75" s="8">
        <v>244.488</v>
      </c>
      <c r="F75" s="8">
        <f>E75-D75</f>
        <v>233.87899999999999</v>
      </c>
      <c r="G75" s="51"/>
      <c r="H75" s="8">
        <f>F75/'Moisture content '!F75</f>
        <v>214.8950653959908</v>
      </c>
      <c r="I75" s="51"/>
      <c r="J75" s="8"/>
      <c r="K75" s="75">
        <f>H75-((J75/(H75+J75))*H75)</f>
        <v>214.8950653959908</v>
      </c>
    </row>
    <row r="76" spans="1:11" x14ac:dyDescent="0.25">
      <c r="A76" s="73" t="s">
        <v>5</v>
      </c>
      <c r="B76" s="2" t="s">
        <v>108</v>
      </c>
      <c r="D76" s="8">
        <v>10.714</v>
      </c>
      <c r="E76" s="8">
        <v>458.8</v>
      </c>
      <c r="F76" s="8">
        <f t="shared" ref="F76:F79" si="14">E76-D76</f>
        <v>448.08600000000001</v>
      </c>
      <c r="G76" s="51"/>
      <c r="H76" s="8">
        <f>F76/'Moisture content '!F76</f>
        <v>396.97301301058997</v>
      </c>
      <c r="I76" s="51"/>
      <c r="J76" s="8"/>
      <c r="K76" s="75">
        <f t="shared" ref="K76:K79" si="15">H76-((J76/(H76+J76))*H76)</f>
        <v>396.97301301058997</v>
      </c>
    </row>
    <row r="77" spans="1:11" x14ac:dyDescent="0.25">
      <c r="A77" s="73" t="s">
        <v>5</v>
      </c>
      <c r="B77" s="2" t="s">
        <v>109</v>
      </c>
      <c r="D77" s="8">
        <v>10.788</v>
      </c>
      <c r="E77" s="8">
        <v>438.4</v>
      </c>
      <c r="F77" s="8">
        <f t="shared" si="14"/>
        <v>427.61199999999997</v>
      </c>
      <c r="G77" s="51"/>
      <c r="H77" s="8">
        <f>F77/'Moisture content '!F77</f>
        <v>378.41272320841557</v>
      </c>
      <c r="I77" s="51"/>
      <c r="J77" s="8"/>
      <c r="K77" s="75">
        <f t="shared" si="15"/>
        <v>378.41272320841557</v>
      </c>
    </row>
    <row r="78" spans="1:11" x14ac:dyDescent="0.25">
      <c r="A78" s="73" t="s">
        <v>5</v>
      </c>
      <c r="B78" s="2" t="s">
        <v>110</v>
      </c>
      <c r="D78" s="9">
        <v>10.757</v>
      </c>
      <c r="E78" s="9">
        <v>622.4</v>
      </c>
      <c r="F78" s="8">
        <f t="shared" si="14"/>
        <v>611.64300000000003</v>
      </c>
      <c r="G78" s="51"/>
      <c r="H78" s="8">
        <f>F78/'Moisture content '!F78</f>
        <v>508.80037168141592</v>
      </c>
      <c r="I78" s="51"/>
      <c r="J78" s="8"/>
      <c r="K78" s="75">
        <f t="shared" si="15"/>
        <v>508.80037168141592</v>
      </c>
    </row>
    <row r="79" spans="1:11" x14ac:dyDescent="0.25">
      <c r="A79" s="73" t="s">
        <v>5</v>
      </c>
      <c r="B79" s="2" t="s">
        <v>111</v>
      </c>
      <c r="D79" s="9">
        <v>10.721</v>
      </c>
      <c r="E79" s="9">
        <v>106.60299999999999</v>
      </c>
      <c r="F79" s="8">
        <f t="shared" si="14"/>
        <v>95.881999999999991</v>
      </c>
      <c r="G79" s="51"/>
      <c r="H79" s="8">
        <f>F79/'Moisture content '!F79</f>
        <v>90.427458179581805</v>
      </c>
      <c r="I79" s="51"/>
      <c r="J79" s="8"/>
      <c r="K79" s="75">
        <f t="shared" si="15"/>
        <v>90.427458179581805</v>
      </c>
    </row>
    <row r="80" spans="1:11" x14ac:dyDescent="0.25">
      <c r="A80" s="73"/>
      <c r="B80" s="2"/>
      <c r="D80" s="8"/>
      <c r="E80" s="8"/>
      <c r="F80" s="8"/>
      <c r="G80" s="51"/>
      <c r="H80" s="8"/>
      <c r="I80" s="51"/>
      <c r="J80" s="8"/>
      <c r="K80" s="75"/>
    </row>
    <row r="81" spans="1:11" x14ac:dyDescent="0.25">
      <c r="A81" s="73" t="s">
        <v>15</v>
      </c>
      <c r="B81" s="2" t="s">
        <v>107</v>
      </c>
      <c r="D81" s="9">
        <v>10.798999999999999</v>
      </c>
      <c r="E81" s="9">
        <v>258.16300000000001</v>
      </c>
      <c r="F81" s="8">
        <f>E81-D81</f>
        <v>247.364</v>
      </c>
      <c r="G81" s="51"/>
      <c r="H81" s="8">
        <f>F81/'Moisture content '!F81</f>
        <v>224.74833623576694</v>
      </c>
      <c r="I81" s="51"/>
      <c r="J81" s="8"/>
      <c r="K81" s="75">
        <f>H81-((J81/(H81+J81))*H81)</f>
        <v>224.74833623576694</v>
      </c>
    </row>
    <row r="82" spans="1:11" x14ac:dyDescent="0.25">
      <c r="A82" s="73" t="s">
        <v>15</v>
      </c>
      <c r="B82" s="2" t="s">
        <v>108</v>
      </c>
      <c r="D82" s="9">
        <v>10.802</v>
      </c>
      <c r="E82" s="9">
        <v>392.2</v>
      </c>
      <c r="F82" s="8">
        <f t="shared" ref="F82:F96" si="16">E82-D82</f>
        <v>381.39799999999997</v>
      </c>
      <c r="G82" s="51"/>
      <c r="H82" s="8">
        <f>F82/'Moisture content '!F82</f>
        <v>338.91033712244234</v>
      </c>
      <c r="I82" s="51"/>
      <c r="J82" s="8"/>
      <c r="K82" s="75">
        <f t="shared" ref="K82:K85" si="17">H82-((J82/(H82+J82))*H82)</f>
        <v>338.91033712244234</v>
      </c>
    </row>
    <row r="83" spans="1:11" x14ac:dyDescent="0.25">
      <c r="A83" s="73" t="s">
        <v>15</v>
      </c>
      <c r="B83" s="2" t="s">
        <v>109</v>
      </c>
      <c r="D83" s="9">
        <v>10.739000000000001</v>
      </c>
      <c r="E83" s="9">
        <v>419.7</v>
      </c>
      <c r="F83" s="8">
        <f t="shared" si="16"/>
        <v>408.96100000000001</v>
      </c>
      <c r="G83" s="51"/>
      <c r="H83" s="8">
        <f>F83/'Moisture content '!F83</f>
        <v>357.71013299232737</v>
      </c>
      <c r="I83" s="51"/>
      <c r="J83" s="8"/>
      <c r="K83" s="75">
        <f t="shared" si="17"/>
        <v>357.71013299232737</v>
      </c>
    </row>
    <row r="84" spans="1:11" x14ac:dyDescent="0.25">
      <c r="A84" s="73" t="s">
        <v>15</v>
      </c>
      <c r="B84" s="2" t="s">
        <v>110</v>
      </c>
      <c r="D84" s="9">
        <v>10.702</v>
      </c>
      <c r="E84" s="9">
        <v>609.1</v>
      </c>
      <c r="F84" s="8">
        <f t="shared" si="16"/>
        <v>598.39800000000002</v>
      </c>
      <c r="G84" s="51"/>
      <c r="H84" s="8">
        <f>F84/'Moisture content '!F84</f>
        <v>487.3812207368764</v>
      </c>
      <c r="I84" s="51"/>
      <c r="J84" s="8"/>
      <c r="K84" s="75">
        <f t="shared" si="17"/>
        <v>487.3812207368764</v>
      </c>
    </row>
    <row r="85" spans="1:11" x14ac:dyDescent="0.25">
      <c r="A85" s="73" t="s">
        <v>15</v>
      </c>
      <c r="B85" s="2" t="s">
        <v>111</v>
      </c>
      <c r="D85" s="9">
        <v>10.872999999999999</v>
      </c>
      <c r="E85" s="9">
        <v>116.812</v>
      </c>
      <c r="F85" s="8">
        <f t="shared" si="16"/>
        <v>105.93899999999999</v>
      </c>
      <c r="G85" s="51"/>
      <c r="H85" s="8">
        <f>F85/'Moisture content '!F85</f>
        <v>98.190464028776958</v>
      </c>
      <c r="I85" s="51"/>
      <c r="J85" s="8"/>
      <c r="K85" s="75">
        <f t="shared" si="17"/>
        <v>98.190464028776958</v>
      </c>
    </row>
    <row r="86" spans="1:11" x14ac:dyDescent="0.25">
      <c r="A86" s="73"/>
      <c r="B86" s="2"/>
      <c r="D86" s="8"/>
      <c r="E86" s="8"/>
      <c r="F86" s="8"/>
      <c r="G86" s="51"/>
      <c r="H86" s="8"/>
      <c r="I86" s="51"/>
      <c r="J86" s="8"/>
      <c r="K86" s="75"/>
    </row>
    <row r="87" spans="1:11" x14ac:dyDescent="0.25">
      <c r="A87" s="73" t="s">
        <v>16</v>
      </c>
      <c r="B87" s="2" t="s">
        <v>107</v>
      </c>
      <c r="D87" s="9">
        <v>10.785</v>
      </c>
      <c r="E87" s="9">
        <v>211.97900000000001</v>
      </c>
      <c r="F87" s="8">
        <f t="shared" si="16"/>
        <v>201.19400000000002</v>
      </c>
      <c r="G87" s="51"/>
      <c r="H87" s="8">
        <f>F87/'Moisture content '!F87</f>
        <v>183.7866194357367</v>
      </c>
      <c r="I87" s="51"/>
      <c r="J87" s="8"/>
      <c r="K87" s="75">
        <f>H87-((J87/(H87+J87))*H87)</f>
        <v>183.7866194357367</v>
      </c>
    </row>
    <row r="88" spans="1:11" x14ac:dyDescent="0.25">
      <c r="A88" s="73" t="s">
        <v>16</v>
      </c>
      <c r="B88" s="2" t="s">
        <v>108</v>
      </c>
      <c r="D88" s="9">
        <v>10.698</v>
      </c>
      <c r="E88" s="9">
        <v>386.40800000000002</v>
      </c>
      <c r="F88" s="8">
        <f t="shared" si="16"/>
        <v>375.71000000000004</v>
      </c>
      <c r="G88" s="51"/>
      <c r="H88" s="8">
        <f>F88/'Moisture content '!F88</f>
        <v>336.65515323854663</v>
      </c>
      <c r="I88" s="51"/>
      <c r="J88" s="8"/>
      <c r="K88" s="75">
        <f t="shared" ref="K88:K91" si="18">H88-((J88/(H88+J88))*H88)</f>
        <v>336.65515323854663</v>
      </c>
    </row>
    <row r="89" spans="1:11" x14ac:dyDescent="0.25">
      <c r="A89" s="73" t="s">
        <v>16</v>
      </c>
      <c r="B89" s="2" t="s">
        <v>109</v>
      </c>
      <c r="D89" s="9">
        <v>10.682</v>
      </c>
      <c r="E89" s="9">
        <v>427.4</v>
      </c>
      <c r="F89" s="8">
        <f t="shared" si="16"/>
        <v>416.71799999999996</v>
      </c>
      <c r="G89" s="51"/>
      <c r="H89" s="8">
        <f>F89/'Moisture content '!F89</f>
        <v>372.64076555949691</v>
      </c>
      <c r="I89" s="51"/>
      <c r="J89" s="8"/>
      <c r="K89" s="75">
        <f t="shared" si="18"/>
        <v>372.64076555949691</v>
      </c>
    </row>
    <row r="90" spans="1:11" x14ac:dyDescent="0.25">
      <c r="A90" s="73" t="s">
        <v>16</v>
      </c>
      <c r="B90" s="2" t="s">
        <v>110</v>
      </c>
      <c r="D90" s="9">
        <v>10.651</v>
      </c>
      <c r="E90" s="9">
        <v>717.5</v>
      </c>
      <c r="F90" s="8">
        <f t="shared" si="16"/>
        <v>706.84900000000005</v>
      </c>
      <c r="G90" s="51"/>
      <c r="H90" s="8">
        <f>F90/'Moisture content '!F90</f>
        <v>624.91924050999717</v>
      </c>
      <c r="I90" s="51"/>
      <c r="J90" s="8"/>
      <c r="K90" s="75">
        <f t="shared" si="18"/>
        <v>624.91924050999717</v>
      </c>
    </row>
    <row r="91" spans="1:11" x14ac:dyDescent="0.25">
      <c r="A91" s="73" t="s">
        <v>16</v>
      </c>
      <c r="B91" s="2" t="s">
        <v>111</v>
      </c>
      <c r="D91" s="9">
        <v>10.736000000000001</v>
      </c>
      <c r="E91" s="9">
        <v>154.655</v>
      </c>
      <c r="F91" s="8">
        <f t="shared" si="16"/>
        <v>143.91900000000001</v>
      </c>
      <c r="G91" s="51"/>
      <c r="H91" s="8">
        <f>F91/'Moisture content '!F91</f>
        <v>136.91280121703855</v>
      </c>
      <c r="I91" s="51"/>
      <c r="J91" s="8"/>
      <c r="K91" s="75">
        <f t="shared" si="18"/>
        <v>136.91280121703855</v>
      </c>
    </row>
    <row r="92" spans="1:11" x14ac:dyDescent="0.25">
      <c r="A92" s="73"/>
      <c r="B92" s="2"/>
      <c r="D92" s="8"/>
      <c r="E92" s="8"/>
      <c r="F92" s="8"/>
      <c r="G92" s="51"/>
      <c r="H92" s="8"/>
      <c r="I92" s="51"/>
      <c r="J92" s="8"/>
      <c r="K92" s="75"/>
    </row>
    <row r="93" spans="1:11" x14ac:dyDescent="0.25">
      <c r="A93" s="73" t="s">
        <v>17</v>
      </c>
      <c r="B93" s="2" t="s">
        <v>107</v>
      </c>
      <c r="D93" s="9">
        <v>10.593999999999999</v>
      </c>
      <c r="E93" s="9">
        <v>212.09399999999999</v>
      </c>
      <c r="F93" s="8">
        <f t="shared" si="16"/>
        <v>201.5</v>
      </c>
      <c r="G93" s="51"/>
      <c r="H93" s="8">
        <f>F93/'Moisture content '!F93</f>
        <v>187.10714285714286</v>
      </c>
      <c r="I93" s="51"/>
      <c r="J93" s="8"/>
      <c r="K93" s="75">
        <f>H93-((J93/(H93+J93))*H93)</f>
        <v>187.10714285714286</v>
      </c>
    </row>
    <row r="94" spans="1:11" x14ac:dyDescent="0.25">
      <c r="A94" s="73" t="s">
        <v>17</v>
      </c>
      <c r="B94" s="2" t="s">
        <v>108</v>
      </c>
      <c r="D94" s="9">
        <v>10.771000000000001</v>
      </c>
      <c r="E94" s="9">
        <v>438.8</v>
      </c>
      <c r="F94" s="8">
        <f t="shared" si="16"/>
        <v>428.029</v>
      </c>
      <c r="G94" s="51"/>
      <c r="H94" s="8">
        <f>F94/'Moisture content '!F94</f>
        <v>392.55536369863012</v>
      </c>
      <c r="I94" s="51"/>
      <c r="J94" s="8"/>
      <c r="K94" s="75">
        <f t="shared" ref="K94:K97" si="19">H94-((J94/(H94+J94))*H94)</f>
        <v>392.55536369863012</v>
      </c>
    </row>
    <row r="95" spans="1:11" x14ac:dyDescent="0.25">
      <c r="A95" s="73" t="s">
        <v>17</v>
      </c>
      <c r="B95" s="2" t="s">
        <v>109</v>
      </c>
      <c r="D95" s="9">
        <v>10.724</v>
      </c>
      <c r="E95" s="9">
        <v>444.1</v>
      </c>
      <c r="F95" s="8">
        <f t="shared" si="16"/>
        <v>433.37600000000003</v>
      </c>
      <c r="G95" s="51"/>
      <c r="H95" s="8">
        <f>F95/'Moisture content '!F95</f>
        <v>379.15006173249253</v>
      </c>
      <c r="I95" s="51"/>
      <c r="J95" s="8"/>
      <c r="K95" s="75">
        <f t="shared" si="19"/>
        <v>379.15006173249253</v>
      </c>
    </row>
    <row r="96" spans="1:11" x14ac:dyDescent="0.25">
      <c r="A96" s="73" t="s">
        <v>17</v>
      </c>
      <c r="B96" s="2" t="s">
        <v>110</v>
      </c>
      <c r="D96" s="9">
        <v>10.629</v>
      </c>
      <c r="E96" s="9">
        <v>651.79999999999995</v>
      </c>
      <c r="F96" s="8">
        <f t="shared" si="16"/>
        <v>641.17099999999994</v>
      </c>
      <c r="G96" s="51"/>
      <c r="H96" s="8">
        <f>F96/'Moisture content '!F96</f>
        <v>517.20648936765519</v>
      </c>
      <c r="I96" s="51"/>
      <c r="J96" s="8"/>
      <c r="K96" s="75">
        <f t="shared" si="19"/>
        <v>517.20648936765519</v>
      </c>
    </row>
    <row r="97" spans="1:11" ht="15.75" thickBot="1" x14ac:dyDescent="0.3">
      <c r="A97" s="76" t="s">
        <v>17</v>
      </c>
      <c r="B97" s="4" t="s">
        <v>111</v>
      </c>
      <c r="C97" s="53"/>
      <c r="D97" s="10">
        <v>10.778</v>
      </c>
      <c r="E97" s="10">
        <v>109.846</v>
      </c>
      <c r="F97" s="10">
        <f>E97-D97</f>
        <v>99.067999999999998</v>
      </c>
      <c r="G97" s="52"/>
      <c r="H97" s="10">
        <f>F97/'Moisture content '!F97</f>
        <v>91.553401788671735</v>
      </c>
      <c r="I97" s="52"/>
      <c r="J97" s="10"/>
      <c r="K97" s="83">
        <f t="shared" si="19"/>
        <v>91.553401788671735</v>
      </c>
    </row>
    <row r="98" spans="1:11" x14ac:dyDescent="0.25">
      <c r="A98" s="73"/>
      <c r="B98" s="2"/>
      <c r="D98" s="8"/>
      <c r="E98" s="8"/>
      <c r="F98" s="8"/>
      <c r="G98" s="51"/>
      <c r="H98" s="8"/>
      <c r="I98" s="51"/>
      <c r="J98" s="8"/>
      <c r="K98" s="75"/>
    </row>
    <row r="99" spans="1:11" x14ac:dyDescent="0.25">
      <c r="A99" s="73" t="s">
        <v>18</v>
      </c>
      <c r="B99" s="2" t="s">
        <v>107</v>
      </c>
      <c r="D99" s="8">
        <v>9.8030000000000008</v>
      </c>
      <c r="E99" s="8">
        <v>231.00800000000001</v>
      </c>
      <c r="F99" s="8">
        <f>E99-D99</f>
        <v>221.20500000000001</v>
      </c>
      <c r="G99" s="51"/>
      <c r="H99" s="8">
        <f>F99/'Moisture content '!F99</f>
        <v>209.6449477405472</v>
      </c>
      <c r="I99" s="51"/>
      <c r="J99" s="8"/>
      <c r="K99" s="75">
        <f>H99-((J99/(H99+J99))*H99)</f>
        <v>209.6449477405472</v>
      </c>
    </row>
    <row r="100" spans="1:11" x14ac:dyDescent="0.25">
      <c r="A100" s="73" t="s">
        <v>18</v>
      </c>
      <c r="B100" s="2" t="s">
        <v>108</v>
      </c>
      <c r="D100" s="8">
        <v>9.7729999999999997</v>
      </c>
      <c r="E100" s="8">
        <v>391.483</v>
      </c>
      <c r="F100" s="8">
        <f t="shared" ref="F100:F103" si="20">E100-D100</f>
        <v>381.71</v>
      </c>
      <c r="G100" s="51"/>
      <c r="H100" s="8">
        <f>F100/'Moisture content '!F100</f>
        <v>361.51293490673771</v>
      </c>
      <c r="I100" s="51"/>
      <c r="J100" s="8"/>
      <c r="K100" s="75">
        <f t="shared" ref="K100:K103" si="21">H100-((J100/(H100+J100))*H100)</f>
        <v>361.51293490673771</v>
      </c>
    </row>
    <row r="101" spans="1:11" x14ac:dyDescent="0.25">
      <c r="A101" s="73" t="s">
        <v>18</v>
      </c>
      <c r="B101" s="2" t="s">
        <v>109</v>
      </c>
      <c r="D101" s="8">
        <v>10.803000000000001</v>
      </c>
      <c r="E101" s="8">
        <v>437.4</v>
      </c>
      <c r="F101" s="8">
        <f t="shared" si="20"/>
        <v>426.59699999999998</v>
      </c>
      <c r="G101" s="51"/>
      <c r="H101" s="8">
        <f>F101/'Moisture content '!F101</f>
        <v>406.04290146098839</v>
      </c>
      <c r="I101" s="51"/>
      <c r="J101" s="8"/>
      <c r="K101" s="75">
        <f t="shared" si="21"/>
        <v>406.04290146098839</v>
      </c>
    </row>
    <row r="102" spans="1:11" x14ac:dyDescent="0.25">
      <c r="A102" s="73" t="s">
        <v>18</v>
      </c>
      <c r="B102" s="2" t="s">
        <v>110</v>
      </c>
      <c r="D102" s="9">
        <v>10.734</v>
      </c>
      <c r="E102" s="9">
        <v>557.5</v>
      </c>
      <c r="F102" s="8">
        <f t="shared" si="20"/>
        <v>546.76599999999996</v>
      </c>
      <c r="G102" s="51"/>
      <c r="H102" s="8">
        <f>F102/'Moisture content '!F102</f>
        <v>514.13268078552176</v>
      </c>
      <c r="I102" s="51"/>
      <c r="J102" s="8"/>
      <c r="K102" s="75">
        <f t="shared" si="21"/>
        <v>514.13268078552176</v>
      </c>
    </row>
    <row r="103" spans="1:11" x14ac:dyDescent="0.25">
      <c r="A103" s="73" t="s">
        <v>18</v>
      </c>
      <c r="B103" s="2" t="s">
        <v>111</v>
      </c>
      <c r="D103" s="9">
        <v>10.545999999999999</v>
      </c>
      <c r="E103" s="9">
        <v>129.608</v>
      </c>
      <c r="F103" s="8">
        <f t="shared" si="20"/>
        <v>119.06200000000001</v>
      </c>
      <c r="G103" s="51"/>
      <c r="H103" s="8">
        <f>F103/'Moisture content '!F103</f>
        <v>112.72548000000002</v>
      </c>
      <c r="I103" s="51"/>
      <c r="J103" s="8"/>
      <c r="K103" s="75">
        <f t="shared" si="21"/>
        <v>112.72548000000002</v>
      </c>
    </row>
    <row r="104" spans="1:11" x14ac:dyDescent="0.25">
      <c r="A104" s="73"/>
      <c r="B104" s="2"/>
      <c r="D104" s="8"/>
      <c r="E104" s="8"/>
      <c r="F104" s="8"/>
      <c r="G104" s="51"/>
      <c r="H104" s="8"/>
      <c r="I104" s="51"/>
      <c r="J104" s="8"/>
      <c r="K104" s="75"/>
    </row>
    <row r="105" spans="1:11" x14ac:dyDescent="0.25">
      <c r="A105" s="73" t="s">
        <v>19</v>
      </c>
      <c r="B105" s="2" t="s">
        <v>107</v>
      </c>
      <c r="D105" s="9">
        <v>10.603</v>
      </c>
      <c r="E105" s="9">
        <v>232.834</v>
      </c>
      <c r="F105" s="9">
        <f>E105-D105</f>
        <v>222.23099999999999</v>
      </c>
      <c r="G105" s="51"/>
      <c r="H105" s="8">
        <f>F105/'Moisture content '!F105</f>
        <v>210.21652139303484</v>
      </c>
      <c r="I105" s="51"/>
      <c r="J105" s="8"/>
      <c r="K105" s="75">
        <f>H105-((J105/(H105+J105))*H105)</f>
        <v>210.21652139303484</v>
      </c>
    </row>
    <row r="106" spans="1:11" x14ac:dyDescent="0.25">
      <c r="A106" s="73" t="s">
        <v>19</v>
      </c>
      <c r="B106" s="2" t="s">
        <v>108</v>
      </c>
      <c r="D106" s="9">
        <v>10.59</v>
      </c>
      <c r="E106" s="9">
        <v>417.9</v>
      </c>
      <c r="F106" s="9">
        <f t="shared" ref="F106:F120" si="22">E106-D106</f>
        <v>407.31</v>
      </c>
      <c r="G106" s="51"/>
      <c r="H106" s="8">
        <f>F106/'Moisture content '!F106</f>
        <v>387.04276537997589</v>
      </c>
      <c r="I106" s="51"/>
      <c r="J106" s="8"/>
      <c r="K106" s="75">
        <f t="shared" ref="K106:K109" si="23">H106-((J106/(H106+J106))*H106)</f>
        <v>387.04276537997589</v>
      </c>
    </row>
    <row r="107" spans="1:11" x14ac:dyDescent="0.25">
      <c r="A107" s="73" t="s">
        <v>19</v>
      </c>
      <c r="B107" s="2" t="s">
        <v>109</v>
      </c>
      <c r="D107" s="9">
        <v>10.564</v>
      </c>
      <c r="E107" s="9">
        <v>445</v>
      </c>
      <c r="F107" s="9">
        <f t="shared" si="22"/>
        <v>434.43599999999998</v>
      </c>
      <c r="G107" s="51"/>
      <c r="H107" s="8">
        <f>F107/'Moisture content '!F107</f>
        <v>415.39529874315173</v>
      </c>
      <c r="I107" s="51"/>
      <c r="J107" s="8"/>
      <c r="K107" s="75">
        <f t="shared" si="23"/>
        <v>415.39529874315173</v>
      </c>
    </row>
    <row r="108" spans="1:11" x14ac:dyDescent="0.25">
      <c r="A108" s="73" t="s">
        <v>19</v>
      </c>
      <c r="B108" s="2" t="s">
        <v>110</v>
      </c>
      <c r="D108" s="9">
        <v>10.561999999999999</v>
      </c>
      <c r="E108" s="9">
        <v>621.79999999999995</v>
      </c>
      <c r="F108" s="9">
        <f t="shared" si="22"/>
        <v>611.23799999999994</v>
      </c>
      <c r="G108" s="51"/>
      <c r="H108" s="8">
        <f>F108/'Moisture content '!F108</f>
        <v>583.43423362445412</v>
      </c>
      <c r="I108" s="51"/>
      <c r="J108" s="8"/>
      <c r="K108" s="75">
        <f t="shared" si="23"/>
        <v>583.43423362445412</v>
      </c>
    </row>
    <row r="109" spans="1:11" x14ac:dyDescent="0.25">
      <c r="A109" s="73" t="s">
        <v>19</v>
      </c>
      <c r="B109" s="2" t="s">
        <v>111</v>
      </c>
      <c r="D109" s="9">
        <v>11.023999999999999</v>
      </c>
      <c r="E109" s="9">
        <v>109.538</v>
      </c>
      <c r="F109" s="9">
        <f t="shared" si="22"/>
        <v>98.513999999999996</v>
      </c>
      <c r="G109" s="51"/>
      <c r="H109" s="8">
        <f>F109/'Moisture content '!F109</f>
        <v>92.468014440433208</v>
      </c>
      <c r="I109" s="51"/>
      <c r="J109" s="8"/>
      <c r="K109" s="75">
        <f t="shared" si="23"/>
        <v>92.468014440433208</v>
      </c>
    </row>
    <row r="110" spans="1:11" x14ac:dyDescent="0.25">
      <c r="A110" s="73"/>
      <c r="B110" s="2"/>
      <c r="D110" s="8"/>
      <c r="E110" s="8"/>
      <c r="F110" s="9"/>
      <c r="G110" s="51"/>
      <c r="H110" s="8"/>
      <c r="I110" s="51"/>
      <c r="J110" s="8"/>
      <c r="K110" s="75"/>
    </row>
    <row r="111" spans="1:11" x14ac:dyDescent="0.25">
      <c r="A111" s="73" t="s">
        <v>20</v>
      </c>
      <c r="B111" s="2" t="s">
        <v>107</v>
      </c>
      <c r="D111" s="9">
        <v>10.465</v>
      </c>
      <c r="E111" s="9">
        <v>242.29400000000001</v>
      </c>
      <c r="F111" s="9">
        <f t="shared" si="22"/>
        <v>231.82900000000001</v>
      </c>
      <c r="G111" s="51"/>
      <c r="H111" s="8">
        <f>F111/'Moisture content '!F111</f>
        <v>220.57880588806211</v>
      </c>
      <c r="I111" s="51"/>
      <c r="J111" s="8"/>
      <c r="K111" s="75">
        <f>H111-((J111/(H111+J111))*H111)</f>
        <v>220.57880588806211</v>
      </c>
    </row>
    <row r="112" spans="1:11" x14ac:dyDescent="0.25">
      <c r="A112" s="73" t="s">
        <v>20</v>
      </c>
      <c r="B112" s="2" t="s">
        <v>108</v>
      </c>
      <c r="D112" s="9">
        <v>10.513</v>
      </c>
      <c r="E112" s="9">
        <v>409.91699999999997</v>
      </c>
      <c r="F112" s="9">
        <f t="shared" si="22"/>
        <v>399.404</v>
      </c>
      <c r="G112" s="51"/>
      <c r="H112" s="8">
        <f>F112/'Moisture content '!F112</f>
        <v>382.53582820329274</v>
      </c>
      <c r="I112" s="51"/>
      <c r="J112" s="8"/>
      <c r="K112" s="75">
        <f t="shared" ref="K112:K115" si="24">H112-((J112/(H112+J112))*H112)</f>
        <v>382.53582820329274</v>
      </c>
    </row>
    <row r="113" spans="1:11" x14ac:dyDescent="0.25">
      <c r="A113" s="73" t="s">
        <v>20</v>
      </c>
      <c r="B113" s="2" t="s">
        <v>109</v>
      </c>
      <c r="D113" s="9">
        <v>10.505000000000001</v>
      </c>
      <c r="E113" s="9">
        <v>428.2</v>
      </c>
      <c r="F113" s="9">
        <f t="shared" si="22"/>
        <v>417.69499999999999</v>
      </c>
      <c r="G113" s="51"/>
      <c r="H113" s="8">
        <f>F113/'Moisture content '!F113</f>
        <v>397.76494160827497</v>
      </c>
      <c r="I113" s="51"/>
      <c r="J113" s="8"/>
      <c r="K113" s="75">
        <f t="shared" si="24"/>
        <v>397.76494160827497</v>
      </c>
    </row>
    <row r="114" spans="1:11" x14ac:dyDescent="0.25">
      <c r="A114" s="73" t="s">
        <v>20</v>
      </c>
      <c r="B114" s="2" t="s">
        <v>110</v>
      </c>
      <c r="D114" s="9">
        <v>10.457000000000001</v>
      </c>
      <c r="E114" s="9">
        <v>518</v>
      </c>
      <c r="F114" s="9">
        <f t="shared" si="22"/>
        <v>507.54300000000001</v>
      </c>
      <c r="G114" s="51"/>
      <c r="H114" s="8">
        <f>F114/'Moisture content '!F114</f>
        <v>483.12383271650634</v>
      </c>
      <c r="I114" s="51"/>
      <c r="J114" s="8"/>
      <c r="K114" s="75">
        <f t="shared" si="24"/>
        <v>483.12383271650634</v>
      </c>
    </row>
    <row r="115" spans="1:11" x14ac:dyDescent="0.25">
      <c r="A115" s="73" t="s">
        <v>20</v>
      </c>
      <c r="B115" s="2" t="s">
        <v>111</v>
      </c>
      <c r="D115" s="9">
        <v>10.896000000000001</v>
      </c>
      <c r="E115" s="9">
        <v>110.001</v>
      </c>
      <c r="F115" s="9">
        <f t="shared" si="22"/>
        <v>99.105000000000004</v>
      </c>
      <c r="G115" s="51"/>
      <c r="H115" s="8">
        <f>F115/'Moisture content '!F115</f>
        <v>93.46241497898356</v>
      </c>
      <c r="I115" s="51"/>
      <c r="J115" s="8"/>
      <c r="K115" s="75">
        <f t="shared" si="24"/>
        <v>93.46241497898356</v>
      </c>
    </row>
    <row r="116" spans="1:11" x14ac:dyDescent="0.25">
      <c r="A116" s="73"/>
      <c r="B116" s="2"/>
      <c r="D116" s="8"/>
      <c r="E116" s="8"/>
      <c r="F116" s="9"/>
      <c r="G116" s="51"/>
      <c r="H116" s="8"/>
      <c r="I116" s="51"/>
      <c r="J116" s="8"/>
      <c r="K116" s="75"/>
    </row>
    <row r="117" spans="1:11" x14ac:dyDescent="0.25">
      <c r="A117" s="73" t="s">
        <v>21</v>
      </c>
      <c r="B117" s="2" t="s">
        <v>107</v>
      </c>
      <c r="D117" s="9">
        <v>11.087</v>
      </c>
      <c r="E117" s="9">
        <v>221.21</v>
      </c>
      <c r="F117" s="9">
        <f t="shared" si="22"/>
        <v>210.12300000000002</v>
      </c>
      <c r="G117" s="51"/>
      <c r="H117" s="8">
        <f>F117/'Moisture content '!F117</f>
        <v>197.46972730109204</v>
      </c>
      <c r="I117" s="51"/>
      <c r="J117" s="8"/>
      <c r="K117" s="75">
        <f>H117-((J117/(H117+J117))*H117)</f>
        <v>197.46972730109204</v>
      </c>
    </row>
    <row r="118" spans="1:11" x14ac:dyDescent="0.25">
      <c r="A118" s="73" t="s">
        <v>21</v>
      </c>
      <c r="B118" s="2" t="s">
        <v>108</v>
      </c>
      <c r="D118" s="9">
        <v>10.314</v>
      </c>
      <c r="E118" s="9">
        <v>387.48700000000002</v>
      </c>
      <c r="F118" s="9">
        <f t="shared" si="22"/>
        <v>377.173</v>
      </c>
      <c r="G118" s="51"/>
      <c r="H118" s="8">
        <f>F118/'Moisture content '!F118</f>
        <v>356.2125812329183</v>
      </c>
      <c r="I118" s="51"/>
      <c r="J118" s="8"/>
      <c r="K118" s="75">
        <f t="shared" ref="K118:K121" si="25">H118-((J118/(H118+J118))*H118)</f>
        <v>356.2125812329183</v>
      </c>
    </row>
    <row r="119" spans="1:11" x14ac:dyDescent="0.25">
      <c r="A119" s="73" t="s">
        <v>21</v>
      </c>
      <c r="B119" s="2" t="s">
        <v>109</v>
      </c>
      <c r="D119" s="9">
        <v>10.334</v>
      </c>
      <c r="E119" s="9">
        <v>423.1</v>
      </c>
      <c r="F119" s="9">
        <f t="shared" si="22"/>
        <v>412.76600000000002</v>
      </c>
      <c r="G119" s="51"/>
      <c r="H119" s="8">
        <f>F119/'Moisture content '!F119</f>
        <v>391.22770704435334</v>
      </c>
      <c r="I119" s="51"/>
      <c r="J119" s="8"/>
      <c r="K119" s="75">
        <f t="shared" si="25"/>
        <v>391.22770704435334</v>
      </c>
    </row>
    <row r="120" spans="1:11" x14ac:dyDescent="0.25">
      <c r="A120" s="73" t="s">
        <v>21</v>
      </c>
      <c r="B120" s="2" t="s">
        <v>110</v>
      </c>
      <c r="D120" s="9">
        <v>10.333</v>
      </c>
      <c r="E120" s="9">
        <v>538.9</v>
      </c>
      <c r="F120" s="9">
        <f t="shared" si="22"/>
        <v>528.56700000000001</v>
      </c>
      <c r="G120" s="51"/>
      <c r="H120" s="8">
        <f>F120/'Moisture content '!F120</f>
        <v>497.61405821563903</v>
      </c>
      <c r="I120" s="51"/>
      <c r="J120" s="8"/>
      <c r="K120" s="75">
        <f t="shared" si="25"/>
        <v>497.61405821563903</v>
      </c>
    </row>
    <row r="121" spans="1:11" ht="15.75" thickBot="1" x14ac:dyDescent="0.3">
      <c r="A121" s="76" t="s">
        <v>21</v>
      </c>
      <c r="B121" s="4" t="s">
        <v>111</v>
      </c>
      <c r="C121" s="53"/>
      <c r="D121" s="10">
        <v>10.391999999999999</v>
      </c>
      <c r="E121" s="10">
        <v>117.39</v>
      </c>
      <c r="F121" s="10">
        <f>E121-D121</f>
        <v>106.998</v>
      </c>
      <c r="G121" s="52"/>
      <c r="H121" s="10">
        <f>F121/'Moisture content '!F121</f>
        <v>101.90836540540541</v>
      </c>
      <c r="I121" s="52"/>
      <c r="J121" s="10"/>
      <c r="K121" s="83">
        <f t="shared" si="25"/>
        <v>101.90836540540541</v>
      </c>
    </row>
    <row r="122" spans="1:11" x14ac:dyDescent="0.25">
      <c r="A122" s="73"/>
      <c r="B122" s="2"/>
      <c r="D122" s="8"/>
      <c r="E122" s="8"/>
      <c r="F122" s="8"/>
      <c r="G122" s="51"/>
      <c r="H122" s="8"/>
      <c r="I122" s="51"/>
      <c r="J122" s="8"/>
      <c r="K122" s="75"/>
    </row>
    <row r="123" spans="1:11" x14ac:dyDescent="0.25">
      <c r="A123" s="73" t="s">
        <v>22</v>
      </c>
      <c r="B123" s="2" t="s">
        <v>107</v>
      </c>
      <c r="D123" s="9">
        <v>10.666</v>
      </c>
      <c r="E123" s="9">
        <v>259.47500000000002</v>
      </c>
      <c r="F123" s="8">
        <f>E123-D123</f>
        <v>248.80900000000003</v>
      </c>
      <c r="G123" s="51"/>
      <c r="H123" s="8">
        <f>F123/'Moisture content '!F123</f>
        <v>236.75479392698742</v>
      </c>
      <c r="I123" s="51"/>
      <c r="J123" s="8"/>
      <c r="K123" s="75">
        <f>H123-((J123/(H123+J123))*H123)</f>
        <v>236.75479392698742</v>
      </c>
    </row>
    <row r="124" spans="1:11" x14ac:dyDescent="0.25">
      <c r="A124" s="73" t="s">
        <v>22</v>
      </c>
      <c r="B124" s="2" t="s">
        <v>108</v>
      </c>
      <c r="D124" s="9">
        <v>10.702999999999999</v>
      </c>
      <c r="E124" s="9">
        <v>459.1</v>
      </c>
      <c r="F124" s="8">
        <f t="shared" ref="F124:F127" si="26">E124-D124</f>
        <v>448.39700000000005</v>
      </c>
      <c r="G124" s="51"/>
      <c r="H124" s="8">
        <f>F124/'Moisture content '!F124</f>
        <v>427.81040851206438</v>
      </c>
      <c r="I124" s="51"/>
      <c r="J124" s="8">
        <v>3.2530000000000001</v>
      </c>
      <c r="K124" s="75">
        <f t="shared" ref="K124:K127" si="27">H124-((J124/(H124+J124))*H124)</f>
        <v>424.5819571255422</v>
      </c>
    </row>
    <row r="125" spans="1:11" x14ac:dyDescent="0.25">
      <c r="A125" s="73" t="s">
        <v>22</v>
      </c>
      <c r="B125" s="2" t="s">
        <v>109</v>
      </c>
      <c r="D125" s="9">
        <v>10.707000000000001</v>
      </c>
      <c r="E125" s="9">
        <v>502.1</v>
      </c>
      <c r="F125" s="8">
        <f t="shared" si="26"/>
        <v>491.39300000000003</v>
      </c>
      <c r="G125" s="51"/>
      <c r="H125" s="8">
        <f>F125/'Moisture content '!F125</f>
        <v>469.97908486238538</v>
      </c>
      <c r="I125" s="51"/>
      <c r="J125" s="8">
        <v>5.2679999999999998</v>
      </c>
      <c r="K125" s="75">
        <f t="shared" si="27"/>
        <v>464.76947937943544</v>
      </c>
    </row>
    <row r="126" spans="1:11" x14ac:dyDescent="0.25">
      <c r="A126" s="73" t="s">
        <v>22</v>
      </c>
      <c r="B126" s="2" t="s">
        <v>110</v>
      </c>
      <c r="D126" s="9">
        <v>10.743</v>
      </c>
      <c r="E126" s="9">
        <v>648.79999999999995</v>
      </c>
      <c r="F126" s="8">
        <f t="shared" si="26"/>
        <v>638.0569999999999</v>
      </c>
      <c r="G126" s="51"/>
      <c r="H126" s="8">
        <f>F126/'Moisture content '!F126</f>
        <v>597.25607619047616</v>
      </c>
      <c r="I126" s="51"/>
      <c r="J126" s="8"/>
      <c r="K126" s="75">
        <f t="shared" si="27"/>
        <v>597.25607619047616</v>
      </c>
    </row>
    <row r="127" spans="1:11" x14ac:dyDescent="0.25">
      <c r="A127" s="73" t="s">
        <v>22</v>
      </c>
      <c r="B127" s="2" t="s">
        <v>111</v>
      </c>
      <c r="D127" s="9">
        <v>10.670999999999999</v>
      </c>
      <c r="E127" s="9">
        <v>130.18</v>
      </c>
      <c r="F127" s="8">
        <f t="shared" si="26"/>
        <v>119.50900000000001</v>
      </c>
      <c r="G127" s="51"/>
      <c r="H127" s="8">
        <f>F127/'Moisture content '!F127</f>
        <v>115.03373624226637</v>
      </c>
      <c r="I127" s="51"/>
      <c r="J127" s="8"/>
      <c r="K127" s="75">
        <f t="shared" si="27"/>
        <v>115.03373624226637</v>
      </c>
    </row>
    <row r="128" spans="1:11" x14ac:dyDescent="0.25">
      <c r="A128" s="73"/>
      <c r="B128" s="2"/>
      <c r="D128" s="8"/>
      <c r="E128" s="8"/>
      <c r="F128" s="8"/>
      <c r="G128" s="51"/>
      <c r="H128" s="8"/>
      <c r="I128" s="51"/>
      <c r="J128" s="8"/>
      <c r="K128" s="75"/>
    </row>
    <row r="129" spans="1:11" x14ac:dyDescent="0.25">
      <c r="A129" s="73" t="s">
        <v>23</v>
      </c>
      <c r="B129" s="2" t="s">
        <v>107</v>
      </c>
      <c r="D129" s="9">
        <v>10.631</v>
      </c>
      <c r="E129" s="9">
        <v>259.471</v>
      </c>
      <c r="F129" s="8">
        <f>E129-D129</f>
        <v>248.84</v>
      </c>
      <c r="G129" s="51"/>
      <c r="H129" s="8">
        <f>F129/'Moisture content '!F129</f>
        <v>234.78996083550913</v>
      </c>
      <c r="I129" s="51"/>
      <c r="J129" s="8"/>
      <c r="K129" s="75">
        <f>H129-((J129/(H129+J129))*H129)</f>
        <v>234.78996083550913</v>
      </c>
    </row>
    <row r="130" spans="1:11" x14ac:dyDescent="0.25">
      <c r="A130" s="73" t="s">
        <v>23</v>
      </c>
      <c r="B130" s="2" t="s">
        <v>108</v>
      </c>
      <c r="D130" s="9">
        <v>10.629</v>
      </c>
      <c r="E130" s="9">
        <v>425.4</v>
      </c>
      <c r="F130" s="8">
        <f t="shared" ref="F130:F144" si="28">E130-D130</f>
        <v>414.77099999999996</v>
      </c>
      <c r="G130" s="51"/>
      <c r="H130" s="8">
        <f>F130/'Moisture content '!F130</f>
        <v>391.37085450346422</v>
      </c>
      <c r="I130" s="51"/>
      <c r="J130" s="8">
        <v>9.641</v>
      </c>
      <c r="K130" s="75">
        <f t="shared" ref="K130:K133" si="29">H130-((J130/(H130+J130))*H130)</f>
        <v>381.96164037202686</v>
      </c>
    </row>
    <row r="131" spans="1:11" x14ac:dyDescent="0.25">
      <c r="A131" s="73" t="s">
        <v>23</v>
      </c>
      <c r="B131" s="2" t="s">
        <v>109</v>
      </c>
      <c r="D131" s="9">
        <v>10.63</v>
      </c>
      <c r="E131" s="9">
        <v>485.2</v>
      </c>
      <c r="F131" s="8">
        <f t="shared" si="28"/>
        <v>474.57</v>
      </c>
      <c r="G131" s="51"/>
      <c r="H131" s="8">
        <f>F131/'Moisture content '!F131</f>
        <v>451.15637291595777</v>
      </c>
      <c r="I131" s="51"/>
      <c r="J131" s="8">
        <v>18.957999999999998</v>
      </c>
      <c r="K131" s="75">
        <f t="shared" si="29"/>
        <v>432.96287999063139</v>
      </c>
    </row>
    <row r="132" spans="1:11" x14ac:dyDescent="0.25">
      <c r="A132" s="73" t="s">
        <v>23</v>
      </c>
      <c r="B132" s="2" t="s">
        <v>110</v>
      </c>
      <c r="D132" s="9">
        <v>10.587999999999999</v>
      </c>
      <c r="E132" s="9">
        <v>612</v>
      </c>
      <c r="F132" s="8">
        <f t="shared" si="28"/>
        <v>601.41200000000003</v>
      </c>
      <c r="G132" s="51"/>
      <c r="H132" s="8">
        <f>F132/'Moisture content '!F132</f>
        <v>548.68882772680945</v>
      </c>
      <c r="I132" s="51"/>
      <c r="J132" s="8"/>
      <c r="K132" s="75">
        <f t="shared" si="29"/>
        <v>548.68882772680945</v>
      </c>
    </row>
    <row r="133" spans="1:11" x14ac:dyDescent="0.25">
      <c r="A133" s="73" t="s">
        <v>23</v>
      </c>
      <c r="B133" s="2" t="s">
        <v>111</v>
      </c>
      <c r="D133" s="9">
        <v>10.648</v>
      </c>
      <c r="E133" s="9">
        <v>138.82</v>
      </c>
      <c r="F133" s="8">
        <f t="shared" si="28"/>
        <v>128.172</v>
      </c>
      <c r="G133" s="51"/>
      <c r="H133" s="8">
        <f>F133/'Moisture content '!F133</f>
        <v>120.30252384062703</v>
      </c>
      <c r="I133" s="51"/>
      <c r="J133" s="8"/>
      <c r="K133" s="75">
        <f t="shared" si="29"/>
        <v>120.30252384062703</v>
      </c>
    </row>
    <row r="134" spans="1:11" x14ac:dyDescent="0.25">
      <c r="A134" s="73"/>
      <c r="B134" s="2"/>
      <c r="D134" s="8"/>
      <c r="E134" s="8"/>
      <c r="F134" s="8"/>
      <c r="G134" s="51"/>
      <c r="H134" s="8"/>
      <c r="I134" s="51"/>
      <c r="J134" s="8"/>
      <c r="K134" s="75"/>
    </row>
    <row r="135" spans="1:11" x14ac:dyDescent="0.25">
      <c r="A135" s="73" t="s">
        <v>24</v>
      </c>
      <c r="B135" s="2" t="s">
        <v>107</v>
      </c>
      <c r="D135" s="9">
        <v>10.603999999999999</v>
      </c>
      <c r="E135" s="9">
        <v>249.49</v>
      </c>
      <c r="F135" s="8">
        <f t="shared" si="28"/>
        <v>238.88600000000002</v>
      </c>
      <c r="G135" s="51"/>
      <c r="H135" s="8">
        <f>F135/'Moisture content '!F135</f>
        <v>228.43077718832893</v>
      </c>
      <c r="I135" s="51"/>
      <c r="J135" s="8">
        <v>0.56999999999999995</v>
      </c>
      <c r="K135" s="75">
        <f>H135-((J135/(H135+J135))*H135)</f>
        <v>227.86219596080642</v>
      </c>
    </row>
    <row r="136" spans="1:11" x14ac:dyDescent="0.25">
      <c r="A136" s="73" t="s">
        <v>24</v>
      </c>
      <c r="B136" s="2" t="s">
        <v>108</v>
      </c>
      <c r="D136" s="9">
        <v>10.661</v>
      </c>
      <c r="E136" s="9">
        <v>474.6</v>
      </c>
      <c r="F136" s="8">
        <f t="shared" si="28"/>
        <v>463.93900000000002</v>
      </c>
      <c r="G136" s="51"/>
      <c r="H136" s="8">
        <f>F136/'Moisture content '!F136</f>
        <v>446.97511170748066</v>
      </c>
      <c r="I136" s="51"/>
      <c r="J136" s="8">
        <v>1.3009999999999999</v>
      </c>
      <c r="K136" s="75">
        <f t="shared" ref="K136:K139" si="30">H136-((J136/(H136+J136))*H136)</f>
        <v>445.67788750760872</v>
      </c>
    </row>
    <row r="137" spans="1:11" x14ac:dyDescent="0.25">
      <c r="A137" s="73" t="s">
        <v>24</v>
      </c>
      <c r="B137" s="2" t="s">
        <v>109</v>
      </c>
      <c r="D137" s="9">
        <v>10.587999999999999</v>
      </c>
      <c r="E137" s="9">
        <v>509.8</v>
      </c>
      <c r="F137" s="8">
        <f t="shared" si="28"/>
        <v>499.21199999999999</v>
      </c>
      <c r="G137" s="51"/>
      <c r="H137" s="8">
        <f>F137/'Moisture content '!F137</f>
        <v>483.38730588235296</v>
      </c>
      <c r="I137" s="51"/>
      <c r="J137" s="8">
        <v>0.89600000000000002</v>
      </c>
      <c r="K137" s="75">
        <f t="shared" si="30"/>
        <v>482.49296362275049</v>
      </c>
    </row>
    <row r="138" spans="1:11" x14ac:dyDescent="0.25">
      <c r="A138" s="73" t="s">
        <v>24</v>
      </c>
      <c r="B138" s="2" t="s">
        <v>110</v>
      </c>
      <c r="D138" s="9">
        <v>10.724</v>
      </c>
      <c r="E138" s="9">
        <v>658.3</v>
      </c>
      <c r="F138" s="8">
        <f t="shared" si="28"/>
        <v>647.57599999999991</v>
      </c>
      <c r="G138" s="51"/>
      <c r="H138" s="8">
        <f>F138/'Moisture content '!F138</f>
        <v>629.44033333333334</v>
      </c>
      <c r="I138" s="51"/>
      <c r="J138" s="8">
        <v>2.2559999999999998</v>
      </c>
      <c r="K138" s="75">
        <f t="shared" si="30"/>
        <v>627.19239026786249</v>
      </c>
    </row>
    <row r="139" spans="1:11" x14ac:dyDescent="0.25">
      <c r="A139" s="73" t="s">
        <v>24</v>
      </c>
      <c r="B139" s="2" t="s">
        <v>111</v>
      </c>
      <c r="D139" s="9">
        <v>10.724</v>
      </c>
      <c r="E139" s="9">
        <v>148.71600000000001</v>
      </c>
      <c r="F139" s="8">
        <f t="shared" si="28"/>
        <v>137.99200000000002</v>
      </c>
      <c r="G139" s="51"/>
      <c r="H139" s="8">
        <f>F139/'Moisture content '!F139</f>
        <v>135.47473300165842</v>
      </c>
      <c r="I139" s="51"/>
      <c r="J139" s="8"/>
      <c r="K139" s="75">
        <f t="shared" si="30"/>
        <v>135.47473300165842</v>
      </c>
    </row>
    <row r="140" spans="1:11" x14ac:dyDescent="0.25">
      <c r="A140" s="73"/>
      <c r="B140" s="2"/>
      <c r="D140" s="8"/>
      <c r="E140" s="8"/>
      <c r="F140" s="8"/>
      <c r="G140" s="51"/>
      <c r="H140" s="8"/>
      <c r="I140" s="51"/>
      <c r="J140" s="8"/>
      <c r="K140" s="75"/>
    </row>
    <row r="141" spans="1:11" x14ac:dyDescent="0.25">
      <c r="A141" s="73" t="s">
        <v>25</v>
      </c>
      <c r="B141" s="2" t="s">
        <v>107</v>
      </c>
      <c r="D141" s="9">
        <v>10.726000000000001</v>
      </c>
      <c r="E141" s="9">
        <v>268.19799999999998</v>
      </c>
      <c r="F141" s="8">
        <f t="shared" si="28"/>
        <v>257.47199999999998</v>
      </c>
      <c r="G141" s="51"/>
      <c r="H141" s="8">
        <f>F141/'Moisture content '!F141</f>
        <v>247.62510846394977</v>
      </c>
      <c r="I141" s="51"/>
      <c r="J141" s="8"/>
      <c r="K141" s="75">
        <f>H141-((J141/(H141+J141))*H141)</f>
        <v>247.62510846394977</v>
      </c>
    </row>
    <row r="142" spans="1:11" x14ac:dyDescent="0.25">
      <c r="A142" s="73" t="s">
        <v>25</v>
      </c>
      <c r="B142" s="2" t="s">
        <v>108</v>
      </c>
      <c r="D142" s="9">
        <v>10.6</v>
      </c>
      <c r="E142" s="9">
        <v>487.7</v>
      </c>
      <c r="F142" s="8">
        <f t="shared" si="28"/>
        <v>477.09999999999997</v>
      </c>
      <c r="G142" s="51"/>
      <c r="H142" s="8">
        <f>F142/'Moisture content '!F142</f>
        <v>460.14146919431283</v>
      </c>
      <c r="I142" s="51"/>
      <c r="J142" s="8"/>
      <c r="K142" s="75">
        <f t="shared" ref="K142:K145" si="31">H142-((J142/(H142+J142))*H142)</f>
        <v>460.14146919431283</v>
      </c>
    </row>
    <row r="143" spans="1:11" x14ac:dyDescent="0.25">
      <c r="A143" s="73" t="s">
        <v>25</v>
      </c>
      <c r="B143" s="2" t="s">
        <v>109</v>
      </c>
      <c r="D143" s="9">
        <v>10.656000000000001</v>
      </c>
      <c r="E143" s="9">
        <v>513.29999999999995</v>
      </c>
      <c r="F143" s="8">
        <f t="shared" si="28"/>
        <v>502.64399999999995</v>
      </c>
      <c r="G143" s="51"/>
      <c r="H143" s="8">
        <f>F143/'Moisture content '!F143</f>
        <v>486.75075311402094</v>
      </c>
      <c r="I143" s="51"/>
      <c r="J143" s="8">
        <v>0.91400000000000003</v>
      </c>
      <c r="K143" s="75">
        <f t="shared" si="31"/>
        <v>485.83846616790612</v>
      </c>
    </row>
    <row r="144" spans="1:11" x14ac:dyDescent="0.25">
      <c r="A144" s="73" t="s">
        <v>25</v>
      </c>
      <c r="B144" s="2" t="s">
        <v>110</v>
      </c>
      <c r="D144" s="9">
        <v>10.608000000000001</v>
      </c>
      <c r="E144" s="9">
        <v>675.1</v>
      </c>
      <c r="F144" s="8">
        <f t="shared" si="28"/>
        <v>664.49200000000008</v>
      </c>
      <c r="G144" s="51"/>
      <c r="H144" s="8">
        <f>F144/'Moisture content '!F144</f>
        <v>645.48664806417878</v>
      </c>
      <c r="I144" s="51"/>
      <c r="J144" s="8">
        <v>6.6879999999999997</v>
      </c>
      <c r="K144" s="75">
        <f t="shared" si="31"/>
        <v>638.86723298101469</v>
      </c>
    </row>
    <row r="145" spans="1:11" ht="15.75" thickBot="1" x14ac:dyDescent="0.3">
      <c r="A145" s="76" t="s">
        <v>25</v>
      </c>
      <c r="B145" s="4" t="s">
        <v>111</v>
      </c>
      <c r="C145" s="53"/>
      <c r="D145" s="10">
        <v>10.651999999999999</v>
      </c>
      <c r="E145" s="10">
        <v>103.35299999999999</v>
      </c>
      <c r="F145" s="10">
        <f>E145-D145</f>
        <v>92.700999999999993</v>
      </c>
      <c r="G145" s="52"/>
      <c r="H145" s="10">
        <f>F145/'Moisture content '!F145</f>
        <v>90.211351127320938</v>
      </c>
      <c r="I145" s="52"/>
      <c r="J145" s="10">
        <v>2.4449999999999998</v>
      </c>
      <c r="K145" s="83">
        <f t="shared" si="31"/>
        <v>87.830869370563491</v>
      </c>
    </row>
    <row r="146" spans="1:11" x14ac:dyDescent="0.25">
      <c r="A146" s="73"/>
      <c r="B146" s="2"/>
      <c r="D146" s="8"/>
      <c r="E146" s="8"/>
      <c r="F146" s="8"/>
      <c r="G146" s="51"/>
      <c r="H146" s="8"/>
      <c r="I146" s="51"/>
      <c r="J146" s="8"/>
      <c r="K146" s="75"/>
    </row>
    <row r="147" spans="1:11" x14ac:dyDescent="0.25">
      <c r="A147" s="73" t="s">
        <v>26</v>
      </c>
      <c r="B147" s="2" t="s">
        <v>107</v>
      </c>
      <c r="D147" s="8">
        <v>10.076000000000001</v>
      </c>
      <c r="E147" s="8">
        <v>186.048</v>
      </c>
      <c r="F147" s="8">
        <f>E147-D147</f>
        <v>175.97200000000001</v>
      </c>
      <c r="G147" s="51"/>
      <c r="H147" s="8">
        <f>F147/'Moisture content '!F147</f>
        <v>149.30006704707563</v>
      </c>
      <c r="I147" s="51"/>
      <c r="J147" s="8"/>
      <c r="K147" s="75">
        <f>H147-((J147/(H147+J147))*H147)</f>
        <v>149.30006704707563</v>
      </c>
    </row>
    <row r="148" spans="1:11" x14ac:dyDescent="0.25">
      <c r="A148" s="73" t="s">
        <v>26</v>
      </c>
      <c r="B148" s="2" t="s">
        <v>108</v>
      </c>
      <c r="D148" s="8">
        <v>10.795999999999999</v>
      </c>
      <c r="E148" s="8">
        <v>314.75099999999998</v>
      </c>
      <c r="F148" s="8">
        <f t="shared" ref="F148:F151" si="32">E148-D148</f>
        <v>303.95499999999998</v>
      </c>
      <c r="G148" s="51"/>
      <c r="H148" s="8">
        <f>F148/'Moisture content '!F148</f>
        <v>246.07247717972925</v>
      </c>
      <c r="I148" s="51"/>
      <c r="J148" s="8"/>
      <c r="K148" s="75">
        <f t="shared" ref="K148:K151" si="33">H148-((J148/(H148+J148))*H148)</f>
        <v>246.07247717972925</v>
      </c>
    </row>
    <row r="149" spans="1:11" x14ac:dyDescent="0.25">
      <c r="A149" s="73" t="s">
        <v>26</v>
      </c>
      <c r="B149" s="2" t="s">
        <v>109</v>
      </c>
      <c r="D149" s="8">
        <v>10.539</v>
      </c>
      <c r="E149" s="8">
        <v>300.2</v>
      </c>
      <c r="F149" s="8">
        <f t="shared" si="32"/>
        <v>289.661</v>
      </c>
      <c r="G149" s="51"/>
      <c r="H149" s="8">
        <f>F149/'Moisture content '!F149</f>
        <v>228.91738441176474</v>
      </c>
      <c r="I149" s="51"/>
      <c r="J149" s="8"/>
      <c r="K149" s="75">
        <f t="shared" si="33"/>
        <v>228.91738441176474</v>
      </c>
    </row>
    <row r="150" spans="1:11" x14ac:dyDescent="0.25">
      <c r="A150" s="73" t="s">
        <v>26</v>
      </c>
      <c r="B150" s="2" t="s">
        <v>110</v>
      </c>
      <c r="D150" s="9">
        <v>10.331</v>
      </c>
      <c r="E150" s="9">
        <v>429.9</v>
      </c>
      <c r="F150" s="8">
        <f t="shared" si="32"/>
        <v>419.56899999999996</v>
      </c>
      <c r="G150" s="51"/>
      <c r="H150" s="8">
        <f>F150/'Moisture content '!F150</f>
        <v>321.50612854757929</v>
      </c>
      <c r="I150" s="51"/>
      <c r="J150" s="8"/>
      <c r="K150" s="75">
        <f t="shared" si="33"/>
        <v>321.50612854757929</v>
      </c>
    </row>
    <row r="151" spans="1:11" x14ac:dyDescent="0.25">
      <c r="A151" s="73" t="s">
        <v>26</v>
      </c>
      <c r="B151" s="2" t="s">
        <v>111</v>
      </c>
      <c r="D151" s="9">
        <v>10.996</v>
      </c>
      <c r="E151" s="9">
        <v>78.179000000000002</v>
      </c>
      <c r="F151" s="8">
        <f t="shared" si="32"/>
        <v>67.183000000000007</v>
      </c>
      <c r="G151" s="51"/>
      <c r="H151" s="8">
        <f>F151/'Moisture content '!F151</f>
        <v>59.524138000000001</v>
      </c>
      <c r="I151" s="51"/>
      <c r="J151" s="8"/>
      <c r="K151" s="75">
        <f t="shared" si="33"/>
        <v>59.524138000000001</v>
      </c>
    </row>
    <row r="152" spans="1:11" x14ac:dyDescent="0.25">
      <c r="A152" s="73"/>
      <c r="B152" s="2"/>
      <c r="D152" s="8"/>
      <c r="E152" s="8"/>
      <c r="F152" s="8"/>
      <c r="G152" s="51"/>
      <c r="H152" s="8"/>
      <c r="I152" s="51"/>
      <c r="J152" s="8"/>
      <c r="K152" s="75"/>
    </row>
    <row r="153" spans="1:11" x14ac:dyDescent="0.25">
      <c r="A153" s="73" t="s">
        <v>27</v>
      </c>
      <c r="B153" s="2" t="s">
        <v>107</v>
      </c>
      <c r="D153" s="9">
        <v>10.672000000000001</v>
      </c>
      <c r="E153" s="9">
        <v>174.93799999999999</v>
      </c>
      <c r="F153" s="8">
        <f>E153-D153</f>
        <v>164.26599999999999</v>
      </c>
      <c r="G153" s="51"/>
      <c r="H153" s="8">
        <f>F153/'Moisture content '!F153</f>
        <v>141.28578238341967</v>
      </c>
      <c r="I153" s="51"/>
      <c r="J153" s="8"/>
      <c r="K153" s="75">
        <f>H153-((J153/(H153+J153))*H153)</f>
        <v>141.28578238341967</v>
      </c>
    </row>
    <row r="154" spans="1:11" x14ac:dyDescent="0.25">
      <c r="A154" s="73" t="s">
        <v>27</v>
      </c>
      <c r="B154" s="2" t="s">
        <v>108</v>
      </c>
      <c r="D154" s="9">
        <v>10.984</v>
      </c>
      <c r="E154" s="9">
        <v>303.31299999999999</v>
      </c>
      <c r="F154" s="8">
        <f t="shared" ref="F154:F168" si="34">E154-D154</f>
        <v>292.32900000000001</v>
      </c>
      <c r="G154" s="51"/>
      <c r="H154" s="8">
        <f>F154/'Moisture content '!F154</f>
        <v>236.22943811129844</v>
      </c>
      <c r="I154" s="51"/>
      <c r="J154" s="8"/>
      <c r="K154" s="75">
        <f t="shared" ref="K154:K157" si="35">H154-((J154/(H154+J154))*H154)</f>
        <v>236.22943811129844</v>
      </c>
    </row>
    <row r="155" spans="1:11" x14ac:dyDescent="0.25">
      <c r="A155" s="73" t="s">
        <v>27</v>
      </c>
      <c r="B155" s="2" t="s">
        <v>109</v>
      </c>
      <c r="D155" s="9">
        <v>11.013</v>
      </c>
      <c r="E155" s="9">
        <v>318.35199999999998</v>
      </c>
      <c r="F155" s="8">
        <f t="shared" si="34"/>
        <v>307.339</v>
      </c>
      <c r="G155" s="51"/>
      <c r="H155" s="8">
        <f>F155/'Moisture content '!F155</f>
        <v>230.5675927452597</v>
      </c>
      <c r="I155" s="51"/>
      <c r="J155" s="8"/>
      <c r="K155" s="75">
        <f t="shared" si="35"/>
        <v>230.5675927452597</v>
      </c>
    </row>
    <row r="156" spans="1:11" x14ac:dyDescent="0.25">
      <c r="A156" s="73" t="s">
        <v>27</v>
      </c>
      <c r="B156" s="2" t="s">
        <v>110</v>
      </c>
      <c r="D156" s="9">
        <v>10.284000000000001</v>
      </c>
      <c r="E156" s="9">
        <v>442.6</v>
      </c>
      <c r="F156" s="8">
        <f t="shared" si="34"/>
        <v>432.31600000000003</v>
      </c>
      <c r="G156" s="51"/>
      <c r="H156" s="8">
        <f>F156/'Moisture content '!F156</f>
        <v>306.49131777683493</v>
      </c>
      <c r="I156" s="51"/>
      <c r="J156" s="8"/>
      <c r="K156" s="75">
        <f t="shared" si="35"/>
        <v>306.49131777683493</v>
      </c>
    </row>
    <row r="157" spans="1:11" x14ac:dyDescent="0.25">
      <c r="A157" s="73" t="s">
        <v>27</v>
      </c>
      <c r="B157" s="2" t="s">
        <v>111</v>
      </c>
      <c r="D157" s="9">
        <v>10.252000000000001</v>
      </c>
      <c r="E157" s="9">
        <v>79.510000000000005</v>
      </c>
      <c r="F157" s="8">
        <f t="shared" si="34"/>
        <v>69.25800000000001</v>
      </c>
      <c r="G157" s="51"/>
      <c r="H157" s="8">
        <f>F157/'Moisture content '!F157</f>
        <v>61.059302488832166</v>
      </c>
      <c r="I157" s="51"/>
      <c r="J157" s="8"/>
      <c r="K157" s="75">
        <f t="shared" si="35"/>
        <v>61.059302488832166</v>
      </c>
    </row>
    <row r="158" spans="1:11" x14ac:dyDescent="0.25">
      <c r="A158" s="73"/>
      <c r="B158" s="2"/>
      <c r="D158" s="8"/>
      <c r="E158" s="8"/>
      <c r="F158" s="8"/>
      <c r="G158" s="51"/>
      <c r="H158" s="8"/>
      <c r="I158" s="51"/>
      <c r="J158" s="8"/>
      <c r="K158" s="75"/>
    </row>
    <row r="159" spans="1:11" x14ac:dyDescent="0.25">
      <c r="A159" s="73" t="s">
        <v>28</v>
      </c>
      <c r="B159" s="2" t="s">
        <v>107</v>
      </c>
      <c r="D159" s="9">
        <v>10.582000000000001</v>
      </c>
      <c r="E159" s="9">
        <v>162.09399999999999</v>
      </c>
      <c r="F159" s="8">
        <f t="shared" si="34"/>
        <v>151.512</v>
      </c>
      <c r="G159" s="51"/>
      <c r="H159" s="8">
        <f>F159/'Moisture content '!F159</f>
        <v>130.9743290203327</v>
      </c>
      <c r="I159" s="51"/>
      <c r="J159" s="8">
        <v>0.29599999999999999</v>
      </c>
      <c r="K159" s="75">
        <f>H159-((J159/(H159+J159))*H159)</f>
        <v>130.6789964674295</v>
      </c>
    </row>
    <row r="160" spans="1:11" x14ac:dyDescent="0.25">
      <c r="A160" s="73" t="s">
        <v>28</v>
      </c>
      <c r="B160" s="2" t="s">
        <v>108</v>
      </c>
      <c r="D160" s="9">
        <v>10.281000000000001</v>
      </c>
      <c r="E160" s="9">
        <v>308.00099999999998</v>
      </c>
      <c r="F160" s="8">
        <f t="shared" si="34"/>
        <v>297.71999999999997</v>
      </c>
      <c r="G160" s="51"/>
      <c r="H160" s="8">
        <f>F160/'Moisture content '!F160</f>
        <v>240.96769895126465</v>
      </c>
      <c r="I160" s="51"/>
      <c r="J160" s="8"/>
      <c r="K160" s="75">
        <f t="shared" ref="K160:K163" si="36">H160-((J160/(H160+J160))*H160)</f>
        <v>240.96769895126465</v>
      </c>
    </row>
    <row r="161" spans="1:11" x14ac:dyDescent="0.25">
      <c r="A161" s="73" t="s">
        <v>28</v>
      </c>
      <c r="B161" s="2" t="s">
        <v>109</v>
      </c>
      <c r="D161" s="9">
        <v>10.862</v>
      </c>
      <c r="E161" s="9">
        <v>276.48899999999998</v>
      </c>
      <c r="F161" s="8">
        <f t="shared" si="34"/>
        <v>265.62699999999995</v>
      </c>
      <c r="G161" s="51"/>
      <c r="H161" s="8">
        <f>F161/'Moisture content '!F161</f>
        <v>211.56208327974275</v>
      </c>
      <c r="I161" s="51"/>
      <c r="J161" s="8"/>
      <c r="K161" s="75">
        <f t="shared" si="36"/>
        <v>211.56208327974275</v>
      </c>
    </row>
    <row r="162" spans="1:11" x14ac:dyDescent="0.25">
      <c r="A162" s="73" t="s">
        <v>28</v>
      </c>
      <c r="B162" s="2" t="s">
        <v>110</v>
      </c>
      <c r="D162" s="9">
        <v>10.499000000000001</v>
      </c>
      <c r="E162" s="9">
        <v>401.1</v>
      </c>
      <c r="F162" s="8">
        <f t="shared" si="34"/>
        <v>390.601</v>
      </c>
      <c r="G162" s="51"/>
      <c r="H162" s="8">
        <f>F162/'Moisture content '!F162</f>
        <v>293.74620658194857</v>
      </c>
      <c r="I162" s="51"/>
      <c r="J162" s="8"/>
      <c r="K162" s="75">
        <f t="shared" si="36"/>
        <v>293.74620658194857</v>
      </c>
    </row>
    <row r="163" spans="1:11" x14ac:dyDescent="0.25">
      <c r="A163" s="73" t="s">
        <v>28</v>
      </c>
      <c r="B163" s="2" t="s">
        <v>111</v>
      </c>
      <c r="D163" s="9">
        <v>10.718</v>
      </c>
      <c r="E163" s="9">
        <v>59.65</v>
      </c>
      <c r="F163" s="8">
        <f t="shared" si="34"/>
        <v>48.932000000000002</v>
      </c>
      <c r="G163" s="51"/>
      <c r="H163" s="8">
        <f>F163/'Moisture content '!F163</f>
        <v>43.356027906976742</v>
      </c>
      <c r="I163" s="51"/>
      <c r="J163" s="8"/>
      <c r="K163" s="75">
        <f t="shared" si="36"/>
        <v>43.356027906976742</v>
      </c>
    </row>
    <row r="164" spans="1:11" x14ac:dyDescent="0.25">
      <c r="A164" s="73"/>
      <c r="B164" s="2"/>
      <c r="D164" s="8"/>
      <c r="E164" s="8"/>
      <c r="F164" s="8"/>
      <c r="G164" s="51"/>
      <c r="H164" s="8"/>
      <c r="I164" s="51"/>
      <c r="J164" s="8"/>
      <c r="K164" s="75"/>
    </row>
    <row r="165" spans="1:11" x14ac:dyDescent="0.25">
      <c r="A165" s="73" t="s">
        <v>29</v>
      </c>
      <c r="B165" s="2" t="s">
        <v>107</v>
      </c>
      <c r="D165" s="9">
        <v>10.026</v>
      </c>
      <c r="E165" s="9">
        <v>169.44300000000001</v>
      </c>
      <c r="F165" s="8">
        <f t="shared" si="34"/>
        <v>159.417</v>
      </c>
      <c r="G165" s="51"/>
      <c r="H165" s="8">
        <f>F165/'Moisture content '!F165</f>
        <v>137.71709397993311</v>
      </c>
      <c r="I165" s="51"/>
      <c r="J165" s="8"/>
      <c r="K165" s="75">
        <f>H165-((J165/(H165+J165))*H165)</f>
        <v>137.71709397993311</v>
      </c>
    </row>
    <row r="166" spans="1:11" x14ac:dyDescent="0.25">
      <c r="A166" s="73" t="s">
        <v>29</v>
      </c>
      <c r="B166" s="2" t="s">
        <v>108</v>
      </c>
      <c r="D166" s="9">
        <v>10.933999999999999</v>
      </c>
      <c r="E166" s="9">
        <v>300.28800000000001</v>
      </c>
      <c r="F166" s="8">
        <f t="shared" si="34"/>
        <v>289.35399999999998</v>
      </c>
      <c r="G166" s="51"/>
      <c r="H166" s="8">
        <f>F166/'Moisture content '!F166</f>
        <v>235.53309023941068</v>
      </c>
      <c r="I166" s="51"/>
      <c r="J166" s="8"/>
      <c r="K166" s="75">
        <f t="shared" ref="K166:K169" si="37">H166-((J166/(H166+J166))*H166)</f>
        <v>235.53309023941068</v>
      </c>
    </row>
    <row r="167" spans="1:11" x14ac:dyDescent="0.25">
      <c r="A167" s="73" t="s">
        <v>29</v>
      </c>
      <c r="B167" s="2" t="s">
        <v>109</v>
      </c>
      <c r="D167" s="9">
        <v>10.364000000000001</v>
      </c>
      <c r="E167" s="9">
        <v>256.35899999999998</v>
      </c>
      <c r="F167" s="8">
        <f t="shared" si="34"/>
        <v>245.99499999999998</v>
      </c>
      <c r="G167" s="51"/>
      <c r="H167" s="8">
        <f>F167/'Moisture content '!F167</f>
        <v>201.03157083199483</v>
      </c>
      <c r="I167" s="51"/>
      <c r="J167" s="8"/>
      <c r="K167" s="75">
        <f t="shared" si="37"/>
        <v>201.03157083199483</v>
      </c>
    </row>
    <row r="168" spans="1:11" x14ac:dyDescent="0.25">
      <c r="A168" s="73" t="s">
        <v>29</v>
      </c>
      <c r="B168" s="2" t="s">
        <v>110</v>
      </c>
      <c r="D168" s="9">
        <v>10.625</v>
      </c>
      <c r="E168" s="9">
        <v>398.4</v>
      </c>
      <c r="F168" s="8">
        <f t="shared" si="34"/>
        <v>387.77499999999998</v>
      </c>
      <c r="G168" s="51"/>
      <c r="H168" s="8">
        <f>F168/'Moisture content '!F168</f>
        <v>290.00214602470697</v>
      </c>
      <c r="I168" s="51"/>
      <c r="J168" s="8"/>
      <c r="K168" s="75">
        <f t="shared" si="37"/>
        <v>290.00214602470697</v>
      </c>
    </row>
    <row r="169" spans="1:11" ht="15.75" thickBot="1" x14ac:dyDescent="0.3">
      <c r="A169" s="76" t="s">
        <v>29</v>
      </c>
      <c r="B169" s="4" t="s">
        <v>111</v>
      </c>
      <c r="C169" s="53"/>
      <c r="D169" s="10">
        <v>10.853</v>
      </c>
      <c r="E169" s="10">
        <v>81.453999999999994</v>
      </c>
      <c r="F169" s="10">
        <f>E169-D169</f>
        <v>70.600999999999999</v>
      </c>
      <c r="G169" s="52"/>
      <c r="H169" s="10">
        <f>F169/'Moisture content '!F169</f>
        <v>62.577621186724762</v>
      </c>
      <c r="I169" s="52"/>
      <c r="J169" s="10"/>
      <c r="K169" s="83">
        <f t="shared" si="37"/>
        <v>62.577621186724762</v>
      </c>
    </row>
    <row r="170" spans="1:11" x14ac:dyDescent="0.25">
      <c r="A170" s="73"/>
      <c r="B170" s="2"/>
      <c r="D170" s="8"/>
      <c r="E170" s="8"/>
      <c r="F170" s="8"/>
      <c r="G170" s="51"/>
      <c r="H170" s="8"/>
      <c r="I170" s="51"/>
      <c r="J170" s="8"/>
      <c r="K170" s="75"/>
    </row>
    <row r="171" spans="1:11" x14ac:dyDescent="0.25">
      <c r="A171" s="73" t="s">
        <v>30</v>
      </c>
      <c r="B171" s="2" t="s">
        <v>107</v>
      </c>
      <c r="D171" s="8">
        <v>10.85</v>
      </c>
      <c r="E171" s="8">
        <v>221.096</v>
      </c>
      <c r="F171" s="8">
        <f>E171-D171</f>
        <v>210.24600000000001</v>
      </c>
      <c r="G171" s="51"/>
      <c r="H171" s="8">
        <f>F171/'Moisture content '!F171</f>
        <v>193.46467730900798</v>
      </c>
      <c r="I171" s="51"/>
      <c r="J171" s="8"/>
      <c r="K171" s="75">
        <f>H171-((J171/(H171+J171))*H171)</f>
        <v>193.46467730900798</v>
      </c>
    </row>
    <row r="172" spans="1:11" x14ac:dyDescent="0.25">
      <c r="A172" s="73" t="s">
        <v>30</v>
      </c>
      <c r="B172" s="2" t="s">
        <v>108</v>
      </c>
      <c r="D172" s="8">
        <v>10.808</v>
      </c>
      <c r="E172" s="8">
        <v>288.505</v>
      </c>
      <c r="F172" s="8">
        <f t="shared" ref="F172:F192" si="38">E172-D172</f>
        <v>277.697</v>
      </c>
      <c r="G172" s="51"/>
      <c r="H172" s="8">
        <f>F172/'Moisture content '!F172</f>
        <v>256.08945244956772</v>
      </c>
      <c r="I172" s="51"/>
      <c r="J172" s="8">
        <v>0.54399999999999993</v>
      </c>
      <c r="K172" s="75">
        <f t="shared" ref="K172:K175" si="39">H172-((J172/(H172+J172))*H172)</f>
        <v>255.54660559619444</v>
      </c>
    </row>
    <row r="173" spans="1:11" x14ac:dyDescent="0.25">
      <c r="A173" s="73" t="s">
        <v>30</v>
      </c>
      <c r="B173" s="2" t="s">
        <v>109</v>
      </c>
      <c r="D173" s="8">
        <v>10.654999999999999</v>
      </c>
      <c r="E173" s="8">
        <v>302.839</v>
      </c>
      <c r="F173" s="8">
        <f t="shared" si="38"/>
        <v>292.18400000000003</v>
      </c>
      <c r="G173" s="51"/>
      <c r="H173" s="8">
        <f>F173/'Moisture content '!F173</f>
        <v>270.46393425476288</v>
      </c>
      <c r="I173" s="51"/>
      <c r="J173" s="8"/>
      <c r="K173" s="75">
        <f t="shared" si="39"/>
        <v>270.46393425476288</v>
      </c>
    </row>
    <row r="174" spans="1:11" x14ac:dyDescent="0.25">
      <c r="A174" s="73" t="s">
        <v>30</v>
      </c>
      <c r="B174" s="2" t="s">
        <v>110</v>
      </c>
      <c r="D174" s="9">
        <v>10.651999999999999</v>
      </c>
      <c r="E174" s="9">
        <v>433.2</v>
      </c>
      <c r="F174" s="8">
        <f t="shared" si="38"/>
        <v>422.548</v>
      </c>
      <c r="G174" s="51"/>
      <c r="H174" s="8">
        <f>F174/'Moisture content '!F174</f>
        <v>397.05301681503454</v>
      </c>
      <c r="I174" s="51"/>
      <c r="J174" s="8">
        <v>5.0129999999999999</v>
      </c>
      <c r="K174" s="75">
        <f t="shared" si="39"/>
        <v>392.10251940900918</v>
      </c>
    </row>
    <row r="175" spans="1:11" x14ac:dyDescent="0.25">
      <c r="A175" s="73" t="s">
        <v>30</v>
      </c>
      <c r="B175" s="2" t="s">
        <v>111</v>
      </c>
      <c r="D175" s="9">
        <v>10.683999999999999</v>
      </c>
      <c r="E175" s="9">
        <v>100.441</v>
      </c>
      <c r="F175" s="8">
        <f t="shared" si="38"/>
        <v>89.757000000000005</v>
      </c>
      <c r="G175" s="51"/>
      <c r="H175" s="8">
        <f>F175/'Moisture content '!F175</f>
        <v>85.584291612483739</v>
      </c>
      <c r="I175" s="51"/>
      <c r="J175" s="8">
        <v>10.391</v>
      </c>
      <c r="K175" s="75">
        <f t="shared" si="39"/>
        <v>76.318298676134646</v>
      </c>
    </row>
    <row r="176" spans="1:11" x14ac:dyDescent="0.25">
      <c r="A176" s="73"/>
      <c r="B176" s="2"/>
      <c r="D176" s="8"/>
      <c r="E176" s="8"/>
      <c r="F176" s="8"/>
      <c r="G176" s="51"/>
      <c r="H176" s="8"/>
      <c r="I176" s="51"/>
      <c r="J176" s="8"/>
      <c r="K176" s="75"/>
    </row>
    <row r="177" spans="1:11" x14ac:dyDescent="0.25">
      <c r="A177" s="73" t="s">
        <v>31</v>
      </c>
      <c r="B177" s="2" t="s">
        <v>107</v>
      </c>
      <c r="D177" s="9">
        <v>10.576000000000001</v>
      </c>
      <c r="E177" s="9">
        <v>244.38200000000001</v>
      </c>
      <c r="F177" s="8">
        <f t="shared" si="38"/>
        <v>233.80600000000001</v>
      </c>
      <c r="G177" s="51"/>
      <c r="H177" s="8">
        <f>F177/'Moisture content '!F177</f>
        <v>220.82562602179834</v>
      </c>
      <c r="I177" s="51"/>
      <c r="J177" s="8">
        <v>1.831</v>
      </c>
      <c r="K177" s="75">
        <f>H177-((J177/(H177+J177))*H177)</f>
        <v>219.00968311244011</v>
      </c>
    </row>
    <row r="178" spans="1:11" x14ac:dyDescent="0.25">
      <c r="A178" s="73" t="s">
        <v>31</v>
      </c>
      <c r="B178" s="2" t="s">
        <v>108</v>
      </c>
      <c r="D178" s="9">
        <v>10.451000000000001</v>
      </c>
      <c r="E178" s="9">
        <v>339.58499999999998</v>
      </c>
      <c r="F178" s="8">
        <f t="shared" si="38"/>
        <v>329.13399999999996</v>
      </c>
      <c r="G178" s="51"/>
      <c r="H178" s="8">
        <f>F178/'Moisture content '!F178</f>
        <v>313.28680740740737</v>
      </c>
      <c r="I178" s="51"/>
      <c r="J178" s="8">
        <v>1.2509999999999999</v>
      </c>
      <c r="K178" s="75">
        <f t="shared" ref="K178:K181" si="40">H178-((J178/(H178+J178))*H178)</f>
        <v>312.04078296507691</v>
      </c>
    </row>
    <row r="179" spans="1:11" x14ac:dyDescent="0.25">
      <c r="A179" s="73" t="s">
        <v>31</v>
      </c>
      <c r="B179" s="2" t="s">
        <v>109</v>
      </c>
      <c r="D179" s="9">
        <v>9.9909999999999997</v>
      </c>
      <c r="E179" s="9">
        <v>353.476</v>
      </c>
      <c r="F179" s="8">
        <f t="shared" si="38"/>
        <v>343.48500000000001</v>
      </c>
      <c r="G179" s="51"/>
      <c r="H179" s="8">
        <f>F179/'Moisture content '!F179</f>
        <v>329.0358939065884</v>
      </c>
      <c r="I179" s="51"/>
      <c r="J179" s="8"/>
      <c r="K179" s="75">
        <f t="shared" si="40"/>
        <v>329.0358939065884</v>
      </c>
    </row>
    <row r="180" spans="1:11" x14ac:dyDescent="0.25">
      <c r="A180" s="73" t="s">
        <v>31</v>
      </c>
      <c r="B180" s="2" t="s">
        <v>110</v>
      </c>
      <c r="D180" s="9">
        <v>10.063000000000001</v>
      </c>
      <c r="E180" s="9">
        <v>502.3</v>
      </c>
      <c r="F180" s="8">
        <f t="shared" si="38"/>
        <v>492.23700000000002</v>
      </c>
      <c r="G180" s="51"/>
      <c r="H180" s="8">
        <f>F180/'Moisture content '!F180</f>
        <v>476.15890703517596</v>
      </c>
      <c r="I180" s="51"/>
      <c r="J180" s="8">
        <v>2.944</v>
      </c>
      <c r="K180" s="75">
        <f t="shared" si="40"/>
        <v>473.23299737834174</v>
      </c>
    </row>
    <row r="181" spans="1:11" x14ac:dyDescent="0.25">
      <c r="A181" s="73" t="s">
        <v>31</v>
      </c>
      <c r="B181" s="2" t="s">
        <v>111</v>
      </c>
      <c r="D181" s="9">
        <v>10.013999999999999</v>
      </c>
      <c r="E181" s="9">
        <v>114.19</v>
      </c>
      <c r="F181" s="8">
        <f t="shared" si="38"/>
        <v>104.176</v>
      </c>
      <c r="G181" s="51"/>
      <c r="H181" s="8">
        <f>F181/'Moisture content '!F181</f>
        <v>101.9990526774053</v>
      </c>
      <c r="I181" s="51"/>
      <c r="J181" s="8">
        <v>1.581</v>
      </c>
      <c r="K181" s="75">
        <f t="shared" si="40"/>
        <v>100.44218436044069</v>
      </c>
    </row>
    <row r="182" spans="1:11" x14ac:dyDescent="0.25">
      <c r="A182" s="73"/>
      <c r="B182" s="2"/>
      <c r="D182" s="8"/>
      <c r="E182" s="8"/>
      <c r="F182" s="8"/>
      <c r="G182" s="51"/>
      <c r="H182" s="8"/>
      <c r="I182" s="51"/>
      <c r="J182" s="8"/>
      <c r="K182" s="75"/>
    </row>
    <row r="183" spans="1:11" x14ac:dyDescent="0.25">
      <c r="A183" s="73" t="s">
        <v>32</v>
      </c>
      <c r="B183" s="2" t="s">
        <v>107</v>
      </c>
      <c r="D183" s="9">
        <v>10.446</v>
      </c>
      <c r="E183" s="9">
        <v>219.76499999999999</v>
      </c>
      <c r="F183" s="8">
        <f t="shared" si="38"/>
        <v>209.31899999999999</v>
      </c>
      <c r="G183" s="51"/>
      <c r="H183" s="8">
        <f>F183/'Moisture content '!F183</f>
        <v>195.04724999999999</v>
      </c>
      <c r="I183" s="51"/>
      <c r="J183" s="8"/>
      <c r="K183" s="75">
        <f>H183-((J183/(H183+J183))*H183)</f>
        <v>195.04724999999999</v>
      </c>
    </row>
    <row r="184" spans="1:11" x14ac:dyDescent="0.25">
      <c r="A184" s="73" t="s">
        <v>32</v>
      </c>
      <c r="B184" s="2" t="s">
        <v>108</v>
      </c>
      <c r="D184" s="9">
        <v>10.333</v>
      </c>
      <c r="E184" s="9">
        <v>313.077</v>
      </c>
      <c r="F184" s="8">
        <f t="shared" si="38"/>
        <v>302.74399999999997</v>
      </c>
      <c r="G184" s="51"/>
      <c r="H184" s="8">
        <f>F184/'Moisture content '!F184</f>
        <v>283.80185085485624</v>
      </c>
      <c r="I184" s="51"/>
      <c r="J184" s="8"/>
      <c r="K184" s="75">
        <f t="shared" ref="K184:K187" si="41">H184-((J184/(H184+J184))*H184)</f>
        <v>283.80185085485624</v>
      </c>
    </row>
    <row r="185" spans="1:11" x14ac:dyDescent="0.25">
      <c r="A185" s="73" t="s">
        <v>32</v>
      </c>
      <c r="B185" s="2" t="s">
        <v>109</v>
      </c>
      <c r="D185" s="9">
        <v>10.215999999999999</v>
      </c>
      <c r="E185" s="9">
        <v>336.65699999999998</v>
      </c>
      <c r="F185" s="8">
        <f t="shared" si="38"/>
        <v>326.44099999999997</v>
      </c>
      <c r="G185" s="51"/>
      <c r="H185" s="8">
        <f>F185/'Moisture content '!F185</f>
        <v>306.32236978131215</v>
      </c>
      <c r="I185" s="51"/>
      <c r="J185" s="8"/>
      <c r="K185" s="75">
        <f t="shared" si="41"/>
        <v>306.32236978131215</v>
      </c>
    </row>
    <row r="186" spans="1:11" x14ac:dyDescent="0.25">
      <c r="A186" s="73" t="s">
        <v>32</v>
      </c>
      <c r="B186" s="2" t="s">
        <v>110</v>
      </c>
      <c r="D186" s="9">
        <v>10.135</v>
      </c>
      <c r="E186" s="9">
        <v>479.6</v>
      </c>
      <c r="F186" s="8">
        <f t="shared" si="38"/>
        <v>469.46500000000003</v>
      </c>
      <c r="G186" s="51"/>
      <c r="H186" s="8">
        <f>F186/'Moisture content '!F186</f>
        <v>448.92357199681777</v>
      </c>
      <c r="I186" s="51"/>
      <c r="J186" s="8"/>
      <c r="K186" s="75">
        <f t="shared" si="41"/>
        <v>448.92357199681777</v>
      </c>
    </row>
    <row r="187" spans="1:11" x14ac:dyDescent="0.25">
      <c r="A187" s="73" t="s">
        <v>32</v>
      </c>
      <c r="B187" s="2" t="s">
        <v>111</v>
      </c>
      <c r="D187" s="9">
        <v>10.112</v>
      </c>
      <c r="E187" s="9">
        <v>137.255</v>
      </c>
      <c r="F187" s="8">
        <f t="shared" si="38"/>
        <v>127.143</v>
      </c>
      <c r="G187" s="51"/>
      <c r="H187" s="8">
        <f>F187/'Moisture content '!F187</f>
        <v>123.85673314704853</v>
      </c>
      <c r="I187" s="51"/>
      <c r="J187" s="8"/>
      <c r="K187" s="75">
        <f t="shared" si="41"/>
        <v>123.85673314704853</v>
      </c>
    </row>
    <row r="188" spans="1:11" x14ac:dyDescent="0.25">
      <c r="A188" s="73"/>
      <c r="B188" s="2"/>
      <c r="D188" s="8"/>
      <c r="E188" s="8"/>
      <c r="F188" s="8"/>
      <c r="G188" s="51"/>
      <c r="H188" s="8"/>
      <c r="I188" s="51"/>
      <c r="J188" s="8"/>
      <c r="K188" s="75"/>
    </row>
    <row r="189" spans="1:11" x14ac:dyDescent="0.25">
      <c r="A189" s="73" t="s">
        <v>33</v>
      </c>
      <c r="B189" s="2" t="s">
        <v>107</v>
      </c>
      <c r="D189" s="9">
        <v>10.052</v>
      </c>
      <c r="E189" s="9">
        <v>200.32300000000001</v>
      </c>
      <c r="F189" s="8">
        <f t="shared" si="38"/>
        <v>190.27100000000002</v>
      </c>
      <c r="G189" s="51"/>
      <c r="H189" s="8">
        <f>F189/'Moisture content '!F189</f>
        <v>177.61348712446352</v>
      </c>
      <c r="I189" s="51"/>
      <c r="J189" s="8"/>
      <c r="K189" s="75">
        <f>H189-((J189/(H189+J189))*H189)</f>
        <v>177.61348712446352</v>
      </c>
    </row>
    <row r="190" spans="1:11" x14ac:dyDescent="0.25">
      <c r="A190" s="73" t="s">
        <v>33</v>
      </c>
      <c r="B190" s="2" t="s">
        <v>108</v>
      </c>
      <c r="D190" s="9">
        <v>10.032</v>
      </c>
      <c r="E190" s="9">
        <v>366.762</v>
      </c>
      <c r="F190" s="8">
        <f t="shared" si="38"/>
        <v>356.73</v>
      </c>
      <c r="G190" s="51"/>
      <c r="H190" s="8">
        <f>F190/'Moisture content '!F190</f>
        <v>335.06845503458879</v>
      </c>
      <c r="I190" s="51"/>
      <c r="J190" s="8"/>
      <c r="K190" s="75">
        <f t="shared" ref="K190:K193" si="42">H190-((J190/(H190+J190))*H190)</f>
        <v>335.06845503458879</v>
      </c>
    </row>
    <row r="191" spans="1:11" x14ac:dyDescent="0.25">
      <c r="A191" s="73" t="s">
        <v>33</v>
      </c>
      <c r="B191" s="2" t="s">
        <v>109</v>
      </c>
      <c r="D191" s="9">
        <v>10.005000000000001</v>
      </c>
      <c r="E191" s="9">
        <v>351.86</v>
      </c>
      <c r="F191" s="8">
        <f t="shared" si="38"/>
        <v>341.85500000000002</v>
      </c>
      <c r="G191" s="51"/>
      <c r="H191" s="8">
        <f>F191/'Moisture content '!F191</f>
        <v>322.74933133732537</v>
      </c>
      <c r="I191" s="51"/>
      <c r="J191" s="8"/>
      <c r="K191" s="75">
        <f t="shared" si="42"/>
        <v>322.74933133732537</v>
      </c>
    </row>
    <row r="192" spans="1:11" x14ac:dyDescent="0.25">
      <c r="A192" s="73" t="s">
        <v>33</v>
      </c>
      <c r="B192" s="2" t="s">
        <v>110</v>
      </c>
      <c r="D192" s="9">
        <v>9.9969999999999999</v>
      </c>
      <c r="E192" s="9">
        <v>536.79999999999995</v>
      </c>
      <c r="F192" s="8">
        <f t="shared" si="38"/>
        <v>526.803</v>
      </c>
      <c r="G192" s="51"/>
      <c r="H192" s="8">
        <f>F192/'Moisture content '!F192</f>
        <v>504.23322683493859</v>
      </c>
      <c r="I192" s="51"/>
      <c r="J192" s="8">
        <v>0.79300000000000004</v>
      </c>
      <c r="K192" s="75">
        <f t="shared" si="42"/>
        <v>503.44147201581552</v>
      </c>
    </row>
    <row r="193" spans="1:11" ht="15.75" thickBot="1" x14ac:dyDescent="0.3">
      <c r="A193" s="76" t="s">
        <v>33</v>
      </c>
      <c r="B193" s="4" t="s">
        <v>111</v>
      </c>
      <c r="C193" s="53"/>
      <c r="D193" s="10">
        <v>9.9730000000000008</v>
      </c>
      <c r="E193" s="10">
        <v>159.30000000000001</v>
      </c>
      <c r="F193" s="10">
        <f>E193-D193</f>
        <v>149.327</v>
      </c>
      <c r="G193" s="52"/>
      <c r="H193" s="10">
        <f>F193/'Moisture content '!F193</f>
        <v>144.41041424196018</v>
      </c>
      <c r="I193" s="52"/>
      <c r="J193" s="10"/>
      <c r="K193" s="83">
        <f t="shared" si="42"/>
        <v>144.41041424196018</v>
      </c>
    </row>
    <row r="194" spans="1:11" x14ac:dyDescent="0.25">
      <c r="A194" s="73"/>
      <c r="B194" s="2"/>
      <c r="D194" s="8"/>
      <c r="E194" s="8"/>
      <c r="F194" s="8"/>
      <c r="G194" s="51"/>
      <c r="H194" s="8"/>
      <c r="I194" s="51"/>
      <c r="J194" s="8"/>
      <c r="K194" s="75"/>
    </row>
    <row r="195" spans="1:11" x14ac:dyDescent="0.25">
      <c r="A195" s="73" t="s">
        <v>34</v>
      </c>
      <c r="B195" s="2" t="s">
        <v>107</v>
      </c>
      <c r="D195" s="8"/>
      <c r="E195" s="8"/>
      <c r="F195" s="8"/>
      <c r="G195" s="51"/>
      <c r="H195" s="8"/>
      <c r="I195" s="51"/>
      <c r="J195" s="8"/>
      <c r="K195" s="75"/>
    </row>
    <row r="196" spans="1:11" x14ac:dyDescent="0.25">
      <c r="A196" s="73" t="s">
        <v>34</v>
      </c>
      <c r="B196" s="2" t="s">
        <v>108</v>
      </c>
      <c r="D196" s="8"/>
      <c r="E196" s="8"/>
      <c r="F196" s="8"/>
      <c r="G196" s="51"/>
      <c r="H196" s="8"/>
      <c r="I196" s="51"/>
      <c r="J196" s="8"/>
      <c r="K196" s="75"/>
    </row>
    <row r="197" spans="1:11" x14ac:dyDescent="0.25">
      <c r="A197" s="73" t="s">
        <v>34</v>
      </c>
      <c r="B197" s="2" t="s">
        <v>109</v>
      </c>
      <c r="D197" s="8"/>
      <c r="E197" s="8"/>
      <c r="F197" s="8"/>
      <c r="G197" s="51"/>
      <c r="H197" s="8"/>
      <c r="I197" s="51"/>
      <c r="J197" s="8"/>
      <c r="K197" s="75"/>
    </row>
    <row r="198" spans="1:11" x14ac:dyDescent="0.25">
      <c r="A198" s="73" t="s">
        <v>34</v>
      </c>
      <c r="B198" s="2" t="s">
        <v>110</v>
      </c>
      <c r="D198" s="8"/>
      <c r="E198" s="8"/>
      <c r="F198" s="8"/>
      <c r="G198" s="51"/>
      <c r="H198" s="8"/>
      <c r="I198" s="51"/>
      <c r="J198" s="8"/>
      <c r="K198" s="75"/>
    </row>
    <row r="199" spans="1:11" x14ac:dyDescent="0.25">
      <c r="A199" s="73" t="s">
        <v>34</v>
      </c>
      <c r="B199" s="2" t="s">
        <v>111</v>
      </c>
      <c r="D199" s="8"/>
      <c r="E199" s="8"/>
      <c r="F199" s="8"/>
      <c r="G199" s="51"/>
      <c r="H199" s="8"/>
      <c r="I199" s="51"/>
      <c r="J199" s="8"/>
      <c r="K199" s="75"/>
    </row>
    <row r="200" spans="1:11" x14ac:dyDescent="0.25">
      <c r="A200" s="73"/>
      <c r="B200" s="2"/>
      <c r="D200" s="8"/>
      <c r="E200" s="8"/>
      <c r="F200" s="8"/>
      <c r="G200" s="51"/>
      <c r="H200" s="8"/>
      <c r="I200" s="51"/>
      <c r="J200" s="8"/>
      <c r="K200" s="75"/>
    </row>
    <row r="201" spans="1:11" x14ac:dyDescent="0.25">
      <c r="A201" s="73" t="s">
        <v>35</v>
      </c>
      <c r="B201" s="2" t="s">
        <v>107</v>
      </c>
      <c r="D201" s="8"/>
      <c r="E201" s="8"/>
      <c r="F201" s="8"/>
      <c r="G201" s="51"/>
      <c r="H201" s="8"/>
      <c r="I201" s="51"/>
      <c r="J201" s="8"/>
      <c r="K201" s="75"/>
    </row>
    <row r="202" spans="1:11" x14ac:dyDescent="0.25">
      <c r="A202" s="73" t="s">
        <v>35</v>
      </c>
      <c r="B202" s="2" t="s">
        <v>108</v>
      </c>
      <c r="D202" s="8"/>
      <c r="E202" s="8"/>
      <c r="F202" s="8"/>
      <c r="G202" s="51"/>
      <c r="H202" s="8"/>
      <c r="I202" s="51"/>
      <c r="J202" s="8"/>
      <c r="K202" s="75"/>
    </row>
    <row r="203" spans="1:11" x14ac:dyDescent="0.25">
      <c r="A203" s="73" t="s">
        <v>35</v>
      </c>
      <c r="B203" s="2" t="s">
        <v>109</v>
      </c>
      <c r="D203" s="8"/>
      <c r="E203" s="8"/>
      <c r="F203" s="8"/>
      <c r="G203" s="51"/>
      <c r="H203" s="8"/>
      <c r="I203" s="51"/>
      <c r="J203" s="8"/>
      <c r="K203" s="75"/>
    </row>
    <row r="204" spans="1:11" x14ac:dyDescent="0.25">
      <c r="A204" s="73" t="s">
        <v>35</v>
      </c>
      <c r="B204" s="2" t="s">
        <v>110</v>
      </c>
      <c r="D204" s="8"/>
      <c r="E204" s="8"/>
      <c r="F204" s="8"/>
      <c r="G204" s="51"/>
      <c r="H204" s="8"/>
      <c r="I204" s="51"/>
      <c r="J204" s="8"/>
      <c r="K204" s="75"/>
    </row>
    <row r="205" spans="1:11" x14ac:dyDescent="0.25">
      <c r="A205" s="73" t="s">
        <v>35</v>
      </c>
      <c r="B205" s="2" t="s">
        <v>111</v>
      </c>
      <c r="D205" s="8"/>
      <c r="E205" s="8"/>
      <c r="F205" s="8"/>
      <c r="G205" s="51"/>
      <c r="H205" s="8"/>
      <c r="I205" s="51"/>
      <c r="J205" s="8"/>
      <c r="K205" s="75"/>
    </row>
    <row r="206" spans="1:11" x14ac:dyDescent="0.25">
      <c r="A206" s="73"/>
      <c r="B206" s="2"/>
      <c r="D206" s="8"/>
      <c r="E206" s="8"/>
      <c r="F206" s="8"/>
      <c r="G206" s="51"/>
      <c r="H206" s="8"/>
      <c r="I206" s="51"/>
      <c r="J206" s="8"/>
      <c r="K206" s="75"/>
    </row>
    <row r="207" spans="1:11" x14ac:dyDescent="0.25">
      <c r="A207" s="73" t="s">
        <v>36</v>
      </c>
      <c r="B207" s="2" t="s">
        <v>107</v>
      </c>
      <c r="D207" s="8"/>
      <c r="E207" s="8"/>
      <c r="F207" s="8"/>
      <c r="G207" s="51"/>
      <c r="H207" s="8"/>
      <c r="I207" s="51"/>
      <c r="J207" s="8"/>
      <c r="K207" s="75"/>
    </row>
    <row r="208" spans="1:11" x14ac:dyDescent="0.25">
      <c r="A208" s="73" t="s">
        <v>36</v>
      </c>
      <c r="B208" s="2" t="s">
        <v>108</v>
      </c>
      <c r="D208" s="8"/>
      <c r="E208" s="8"/>
      <c r="F208" s="8"/>
      <c r="G208" s="51"/>
      <c r="H208" s="8"/>
      <c r="I208" s="51"/>
      <c r="J208" s="8"/>
      <c r="K208" s="75"/>
    </row>
    <row r="209" spans="1:11" x14ac:dyDescent="0.25">
      <c r="A209" s="73" t="s">
        <v>36</v>
      </c>
      <c r="B209" s="2" t="s">
        <v>109</v>
      </c>
      <c r="D209" s="8"/>
      <c r="E209" s="8"/>
      <c r="F209" s="8"/>
      <c r="G209" s="51"/>
      <c r="H209" s="8"/>
      <c r="I209" s="51"/>
      <c r="J209" s="8"/>
      <c r="K209" s="75"/>
    </row>
    <row r="210" spans="1:11" x14ac:dyDescent="0.25">
      <c r="A210" s="73" t="s">
        <v>36</v>
      </c>
      <c r="B210" s="2" t="s">
        <v>110</v>
      </c>
      <c r="D210" s="8"/>
      <c r="E210" s="8"/>
      <c r="F210" s="8"/>
      <c r="G210" s="51"/>
      <c r="H210" s="8"/>
      <c r="I210" s="51"/>
      <c r="J210" s="8"/>
      <c r="K210" s="75"/>
    </row>
    <row r="211" spans="1:11" x14ac:dyDescent="0.25">
      <c r="A211" s="73" t="s">
        <v>36</v>
      </c>
      <c r="B211" s="2" t="s">
        <v>111</v>
      </c>
      <c r="D211" s="8"/>
      <c r="E211" s="8"/>
      <c r="F211" s="8"/>
      <c r="G211" s="51"/>
      <c r="H211" s="8"/>
      <c r="I211" s="51"/>
      <c r="J211" s="8"/>
      <c r="K211" s="75"/>
    </row>
    <row r="212" spans="1:11" x14ac:dyDescent="0.25">
      <c r="A212" s="73"/>
      <c r="B212" s="2"/>
      <c r="D212" s="8"/>
      <c r="E212" s="8"/>
      <c r="F212" s="8"/>
      <c r="G212" s="51"/>
      <c r="H212" s="8"/>
      <c r="I212" s="51"/>
      <c r="J212" s="8"/>
      <c r="K212" s="75"/>
    </row>
    <row r="213" spans="1:11" x14ac:dyDescent="0.25">
      <c r="A213" s="73" t="s">
        <v>37</v>
      </c>
      <c r="B213" s="2" t="s">
        <v>107</v>
      </c>
      <c r="D213" s="8"/>
      <c r="E213" s="8"/>
      <c r="F213" s="8"/>
      <c r="G213" s="51"/>
      <c r="H213" s="8"/>
      <c r="I213" s="51"/>
      <c r="J213" s="8"/>
      <c r="K213" s="75"/>
    </row>
    <row r="214" spans="1:11" x14ac:dyDescent="0.25">
      <c r="A214" s="73" t="s">
        <v>37</v>
      </c>
      <c r="B214" s="2" t="s">
        <v>108</v>
      </c>
      <c r="D214" s="8"/>
      <c r="E214" s="8"/>
      <c r="F214" s="8"/>
      <c r="G214" s="51"/>
      <c r="H214" s="8"/>
      <c r="I214" s="51"/>
      <c r="J214" s="8"/>
      <c r="K214" s="75"/>
    </row>
    <row r="215" spans="1:11" x14ac:dyDescent="0.25">
      <c r="A215" s="73" t="s">
        <v>37</v>
      </c>
      <c r="B215" s="2" t="s">
        <v>109</v>
      </c>
      <c r="D215" s="8"/>
      <c r="E215" s="8"/>
      <c r="F215" s="8"/>
      <c r="G215" s="51"/>
      <c r="H215" s="8"/>
      <c r="I215" s="51"/>
      <c r="J215" s="8"/>
      <c r="K215" s="75"/>
    </row>
    <row r="216" spans="1:11" x14ac:dyDescent="0.25">
      <c r="A216" s="73" t="s">
        <v>37</v>
      </c>
      <c r="B216" s="2" t="s">
        <v>110</v>
      </c>
      <c r="D216" s="8"/>
      <c r="E216" s="8"/>
      <c r="F216" s="8"/>
      <c r="G216" s="51"/>
      <c r="H216" s="8"/>
      <c r="I216" s="51"/>
      <c r="J216" s="8"/>
      <c r="K216" s="75"/>
    </row>
    <row r="217" spans="1:11" ht="15.75" thickBot="1" x14ac:dyDescent="0.3">
      <c r="A217" s="76" t="s">
        <v>37</v>
      </c>
      <c r="B217" s="4" t="s">
        <v>111</v>
      </c>
      <c r="C217" s="53"/>
      <c r="D217" s="10"/>
      <c r="E217" s="10"/>
      <c r="F217" s="10"/>
      <c r="G217" s="52"/>
      <c r="H217" s="10"/>
      <c r="I217" s="52"/>
      <c r="J217" s="10"/>
      <c r="K217" s="83"/>
    </row>
    <row r="218" spans="1:11" x14ac:dyDescent="0.25">
      <c r="A218" s="73"/>
      <c r="B218" s="2"/>
      <c r="D218" s="8"/>
      <c r="E218" s="8"/>
      <c r="F218" s="8"/>
      <c r="G218" s="51"/>
      <c r="H218" s="8"/>
      <c r="I218" s="51"/>
      <c r="J218" s="8"/>
      <c r="K218" s="75"/>
    </row>
    <row r="219" spans="1:11" x14ac:dyDescent="0.25">
      <c r="A219" s="73" t="s">
        <v>38</v>
      </c>
      <c r="B219" s="2" t="s">
        <v>107</v>
      </c>
      <c r="D219" s="8">
        <v>10.724</v>
      </c>
      <c r="E219" s="8">
        <v>206.22300000000001</v>
      </c>
      <c r="F219" s="8">
        <f>E219-D219</f>
        <v>195.49900000000002</v>
      </c>
      <c r="G219" s="51"/>
      <c r="H219" s="8">
        <f>F219/'Moisture content '!F219</f>
        <v>179.05392934051144</v>
      </c>
      <c r="I219" s="51"/>
      <c r="J219" s="8"/>
      <c r="K219" s="75">
        <f>H219-((J219/(H219+J219))*H219)</f>
        <v>179.05392934051144</v>
      </c>
    </row>
    <row r="220" spans="1:11" x14ac:dyDescent="0.25">
      <c r="A220" s="73" t="s">
        <v>38</v>
      </c>
      <c r="B220" s="2" t="s">
        <v>108</v>
      </c>
      <c r="D220" s="8">
        <v>10.726000000000001</v>
      </c>
      <c r="E220" s="8">
        <v>407.3</v>
      </c>
      <c r="F220" s="8">
        <f t="shared" ref="F220:F240" si="43">E220-D220</f>
        <v>396.57400000000001</v>
      </c>
      <c r="G220" s="51"/>
      <c r="H220" s="8">
        <f>F220/'Moisture content '!F220</f>
        <v>347.68830897972322</v>
      </c>
      <c r="I220" s="51"/>
      <c r="J220" s="8"/>
      <c r="K220" s="75">
        <f t="shared" ref="K220:K223" si="44">H220-((J220/(H220+J220))*H220)</f>
        <v>347.68830897972322</v>
      </c>
    </row>
    <row r="221" spans="1:11" x14ac:dyDescent="0.25">
      <c r="A221" s="73" t="s">
        <v>38</v>
      </c>
      <c r="B221" s="2" t="s">
        <v>109</v>
      </c>
      <c r="D221" s="8">
        <v>10.715</v>
      </c>
      <c r="E221" s="8">
        <v>455.5</v>
      </c>
      <c r="F221" s="8">
        <f t="shared" si="43"/>
        <v>444.78500000000003</v>
      </c>
      <c r="G221" s="51"/>
      <c r="H221" s="8">
        <f>F221/'Moisture content '!F221</f>
        <v>397.20886371209605</v>
      </c>
      <c r="I221" s="51"/>
      <c r="J221" s="8"/>
      <c r="K221" s="75">
        <f t="shared" si="44"/>
        <v>397.20886371209605</v>
      </c>
    </row>
    <row r="222" spans="1:11" x14ac:dyDescent="0.25">
      <c r="A222" s="73" t="s">
        <v>38</v>
      </c>
      <c r="B222" s="2" t="s">
        <v>110</v>
      </c>
      <c r="D222" s="9">
        <v>10.672000000000001</v>
      </c>
      <c r="E222" s="9">
        <v>662.2</v>
      </c>
      <c r="F222" s="8">
        <f t="shared" si="43"/>
        <v>651.52800000000002</v>
      </c>
      <c r="G222" s="51"/>
      <c r="H222" s="8">
        <f>F222/'Moisture content '!F222</f>
        <v>588.3469573706476</v>
      </c>
      <c r="I222" s="51"/>
      <c r="J222" s="8"/>
      <c r="K222" s="75">
        <f t="shared" si="44"/>
        <v>588.3469573706476</v>
      </c>
    </row>
    <row r="223" spans="1:11" x14ac:dyDescent="0.25">
      <c r="A223" s="73" t="s">
        <v>38</v>
      </c>
      <c r="B223" s="2" t="s">
        <v>111</v>
      </c>
      <c r="D223" s="9">
        <v>10.693</v>
      </c>
      <c r="E223" s="9">
        <v>149.977</v>
      </c>
      <c r="F223" s="8">
        <f t="shared" si="43"/>
        <v>139.28399999999999</v>
      </c>
      <c r="G223" s="51"/>
      <c r="H223" s="8">
        <f>F223/'Moisture content '!F223</f>
        <v>133.75010024449878</v>
      </c>
      <c r="I223" s="51"/>
      <c r="J223" s="8"/>
      <c r="K223" s="75">
        <f t="shared" si="44"/>
        <v>133.75010024449878</v>
      </c>
    </row>
    <row r="224" spans="1:11" x14ac:dyDescent="0.25">
      <c r="A224" s="73"/>
      <c r="B224" s="2"/>
      <c r="D224" s="8"/>
      <c r="E224" s="8"/>
      <c r="F224" s="8"/>
      <c r="G224" s="51"/>
      <c r="H224" s="8"/>
      <c r="I224" s="51"/>
      <c r="J224" s="8"/>
      <c r="K224" s="75"/>
    </row>
    <row r="225" spans="1:11" x14ac:dyDescent="0.25">
      <c r="A225" s="73" t="s">
        <v>39</v>
      </c>
      <c r="B225" s="2" t="s">
        <v>107</v>
      </c>
      <c r="D225" s="9">
        <v>10.736000000000001</v>
      </c>
      <c r="E225" s="9">
        <v>211.11699999999999</v>
      </c>
      <c r="F225" s="8">
        <f t="shared" si="43"/>
        <v>200.381</v>
      </c>
      <c r="G225" s="51"/>
      <c r="H225" s="8">
        <f>F225/'Moisture content '!F225</f>
        <v>180.12409721733005</v>
      </c>
      <c r="I225" s="51"/>
      <c r="J225" s="8"/>
      <c r="K225" s="75">
        <f>H225-((J225/(H225+J225))*H225)</f>
        <v>180.12409721733005</v>
      </c>
    </row>
    <row r="226" spans="1:11" x14ac:dyDescent="0.25">
      <c r="A226" s="73" t="s">
        <v>39</v>
      </c>
      <c r="B226" s="2" t="s">
        <v>108</v>
      </c>
      <c r="D226" s="9">
        <v>10.743</v>
      </c>
      <c r="E226" s="9">
        <v>388.9</v>
      </c>
      <c r="F226" s="8">
        <f t="shared" si="43"/>
        <v>378.15699999999998</v>
      </c>
      <c r="G226" s="51"/>
      <c r="H226" s="8">
        <f>F226/'Moisture content '!F226</f>
        <v>330.35744646860985</v>
      </c>
      <c r="I226" s="51"/>
      <c r="J226" s="8"/>
      <c r="K226" s="75">
        <f t="shared" ref="K226:K229" si="45">H226-((J226/(H226+J226))*H226)</f>
        <v>330.35744646860985</v>
      </c>
    </row>
    <row r="227" spans="1:11" x14ac:dyDescent="0.25">
      <c r="A227" s="73" t="s">
        <v>39</v>
      </c>
      <c r="B227" s="2" t="s">
        <v>109</v>
      </c>
      <c r="D227" s="9">
        <v>10.76</v>
      </c>
      <c r="E227" s="9">
        <v>453.1</v>
      </c>
      <c r="F227" s="8">
        <f t="shared" si="43"/>
        <v>442.34000000000003</v>
      </c>
      <c r="G227" s="51"/>
      <c r="H227" s="8">
        <f>F227/'Moisture content '!F227</f>
        <v>397.13441732763874</v>
      </c>
      <c r="I227" s="51"/>
      <c r="J227" s="8"/>
      <c r="K227" s="75">
        <f t="shared" si="45"/>
        <v>397.13441732763874</v>
      </c>
    </row>
    <row r="228" spans="1:11" x14ac:dyDescent="0.25">
      <c r="A228" s="73" t="s">
        <v>39</v>
      </c>
      <c r="B228" s="2" t="s">
        <v>110</v>
      </c>
      <c r="D228" s="9">
        <v>10.754</v>
      </c>
      <c r="E228" s="9">
        <v>713.3</v>
      </c>
      <c r="F228" s="8">
        <f t="shared" si="43"/>
        <v>702.54599999999994</v>
      </c>
      <c r="G228" s="51"/>
      <c r="H228" s="8">
        <f>F228/'Moisture content '!F228</f>
        <v>641.9256979969183</v>
      </c>
      <c r="I228" s="51"/>
      <c r="J228" s="8"/>
      <c r="K228" s="75">
        <f t="shared" si="45"/>
        <v>641.9256979969183</v>
      </c>
    </row>
    <row r="229" spans="1:11" x14ac:dyDescent="0.25">
      <c r="A229" s="73" t="s">
        <v>39</v>
      </c>
      <c r="B229" s="2" t="s">
        <v>111</v>
      </c>
      <c r="D229" s="9">
        <v>10.754</v>
      </c>
      <c r="E229" s="9">
        <v>145.81299999999999</v>
      </c>
      <c r="F229" s="8">
        <f t="shared" si="43"/>
        <v>135.059</v>
      </c>
      <c r="G229" s="51"/>
      <c r="H229" s="8">
        <f>F229/'Moisture content '!F229</f>
        <v>127.63870531573313</v>
      </c>
      <c r="I229" s="51"/>
      <c r="J229" s="8"/>
      <c r="K229" s="75">
        <f t="shared" si="45"/>
        <v>127.63870531573313</v>
      </c>
    </row>
    <row r="230" spans="1:11" x14ac:dyDescent="0.25">
      <c r="A230" s="73"/>
      <c r="B230" s="2"/>
      <c r="D230" s="8"/>
      <c r="E230" s="8"/>
      <c r="F230" s="8"/>
      <c r="G230" s="51"/>
      <c r="H230" s="8"/>
      <c r="I230" s="51"/>
      <c r="J230" s="8"/>
      <c r="K230" s="75"/>
    </row>
    <row r="231" spans="1:11" x14ac:dyDescent="0.25">
      <c r="A231" s="73" t="s">
        <v>40</v>
      </c>
      <c r="B231" s="2" t="s">
        <v>107</v>
      </c>
      <c r="D231" s="9">
        <v>10.625</v>
      </c>
      <c r="E231" s="9">
        <v>240.30699999999999</v>
      </c>
      <c r="F231" s="8">
        <f t="shared" si="43"/>
        <v>229.68199999999999</v>
      </c>
      <c r="G231" s="51"/>
      <c r="H231" s="8">
        <f>F231/'Moisture content '!F231</f>
        <v>214.54288512241052</v>
      </c>
      <c r="I231" s="51"/>
      <c r="J231" s="8"/>
      <c r="K231" s="75">
        <f>H231-((J231/(H231+J231))*H231)</f>
        <v>214.54288512241052</v>
      </c>
    </row>
    <row r="232" spans="1:11" x14ac:dyDescent="0.25">
      <c r="A232" s="73" t="s">
        <v>40</v>
      </c>
      <c r="B232" s="2" t="s">
        <v>108</v>
      </c>
      <c r="D232" s="9">
        <v>10.667999999999999</v>
      </c>
      <c r="E232" s="9">
        <v>418.4</v>
      </c>
      <c r="F232" s="8">
        <f t="shared" si="43"/>
        <v>407.73199999999997</v>
      </c>
      <c r="G232" s="51"/>
      <c r="H232" s="8">
        <f>F232/'Moisture content '!F232</f>
        <v>370.60686057540306</v>
      </c>
      <c r="I232" s="51"/>
      <c r="J232" s="8"/>
      <c r="K232" s="75">
        <f t="shared" ref="K232:K235" si="46">H232-((J232/(H232+J232))*H232)</f>
        <v>370.60686057540306</v>
      </c>
    </row>
    <row r="233" spans="1:11" x14ac:dyDescent="0.25">
      <c r="A233" s="73" t="s">
        <v>40</v>
      </c>
      <c r="B233" s="2" t="s">
        <v>109</v>
      </c>
      <c r="D233" s="9">
        <v>10.692</v>
      </c>
      <c r="E233" s="9">
        <v>493</v>
      </c>
      <c r="F233" s="8">
        <f t="shared" si="43"/>
        <v>482.30799999999999</v>
      </c>
      <c r="G233" s="51"/>
      <c r="H233" s="8">
        <f>F233/'Moisture content '!F233</f>
        <v>441.12515793127392</v>
      </c>
      <c r="I233" s="51"/>
      <c r="J233" s="8"/>
      <c r="K233" s="75">
        <f t="shared" si="46"/>
        <v>441.12515793127392</v>
      </c>
    </row>
    <row r="234" spans="1:11" x14ac:dyDescent="0.25">
      <c r="A234" s="73" t="s">
        <v>40</v>
      </c>
      <c r="B234" s="2" t="s">
        <v>110</v>
      </c>
      <c r="D234" s="9">
        <v>10.678000000000001</v>
      </c>
      <c r="E234" s="9">
        <v>747.8</v>
      </c>
      <c r="F234" s="8">
        <f t="shared" si="43"/>
        <v>737.12199999999996</v>
      </c>
      <c r="G234" s="51"/>
      <c r="H234" s="8">
        <f>F234/'Moisture content '!F234</f>
        <v>659.9530191545573</v>
      </c>
      <c r="I234" s="51"/>
      <c r="J234" s="8"/>
      <c r="K234" s="75">
        <f t="shared" si="46"/>
        <v>659.9530191545573</v>
      </c>
    </row>
    <row r="235" spans="1:11" x14ac:dyDescent="0.25">
      <c r="A235" s="73" t="s">
        <v>40</v>
      </c>
      <c r="B235" s="2" t="s">
        <v>111</v>
      </c>
      <c r="D235" s="9">
        <v>10.657</v>
      </c>
      <c r="E235" s="9">
        <v>136.18299999999999</v>
      </c>
      <c r="F235" s="8">
        <f t="shared" si="43"/>
        <v>125.526</v>
      </c>
      <c r="G235" s="51"/>
      <c r="H235" s="8">
        <f>F235/'Moisture content '!F235</f>
        <v>119.62054830579667</v>
      </c>
      <c r="I235" s="51"/>
      <c r="J235" s="8"/>
      <c r="K235" s="75">
        <f t="shared" si="46"/>
        <v>119.62054830579667</v>
      </c>
    </row>
    <row r="236" spans="1:11" x14ac:dyDescent="0.25">
      <c r="A236" s="73"/>
      <c r="B236" s="2"/>
      <c r="D236" s="8"/>
      <c r="E236" s="8"/>
      <c r="F236" s="8"/>
      <c r="G236" s="51"/>
      <c r="H236" s="8"/>
      <c r="I236" s="51"/>
      <c r="J236" s="8"/>
      <c r="K236" s="75"/>
    </row>
    <row r="237" spans="1:11" x14ac:dyDescent="0.25">
      <c r="A237" s="73" t="s">
        <v>41</v>
      </c>
      <c r="B237" s="2" t="s">
        <v>107</v>
      </c>
      <c r="D237" s="9">
        <v>10.617000000000001</v>
      </c>
      <c r="E237" s="9">
        <v>254.124</v>
      </c>
      <c r="F237" s="8">
        <f t="shared" si="43"/>
        <v>243.50700000000001</v>
      </c>
      <c r="G237" s="51"/>
      <c r="H237" s="8">
        <f>F237/'Moisture content '!F237</f>
        <v>226.88812858926346</v>
      </c>
      <c r="I237" s="51"/>
      <c r="J237" s="8"/>
      <c r="K237" s="75">
        <f>H237-((J237/(H237+J237))*H237)</f>
        <v>226.88812858926346</v>
      </c>
    </row>
    <row r="238" spans="1:11" x14ac:dyDescent="0.25">
      <c r="A238" s="73" t="s">
        <v>41</v>
      </c>
      <c r="B238" s="2" t="s">
        <v>108</v>
      </c>
      <c r="D238" s="9">
        <v>10.723000000000001</v>
      </c>
      <c r="E238" s="9">
        <v>445.1</v>
      </c>
      <c r="F238" s="8">
        <f t="shared" si="43"/>
        <v>434.37700000000001</v>
      </c>
      <c r="G238" s="51"/>
      <c r="H238" s="8">
        <f>F238/'Moisture content '!F238</f>
        <v>392.53936020531404</v>
      </c>
      <c r="I238" s="51"/>
      <c r="J238" s="8"/>
      <c r="K238" s="75">
        <f t="shared" ref="K238:K241" si="47">H238-((J238/(H238+J238))*H238)</f>
        <v>392.53936020531404</v>
      </c>
    </row>
    <row r="239" spans="1:11" x14ac:dyDescent="0.25">
      <c r="A239" s="73" t="s">
        <v>41</v>
      </c>
      <c r="B239" s="2" t="s">
        <v>109</v>
      </c>
      <c r="D239" s="9">
        <v>10.686</v>
      </c>
      <c r="E239" s="9">
        <v>487.5</v>
      </c>
      <c r="F239" s="8">
        <f t="shared" si="43"/>
        <v>476.81400000000002</v>
      </c>
      <c r="G239" s="51"/>
      <c r="H239" s="8">
        <f>F239/'Moisture content '!F239</f>
        <v>414.43027298444133</v>
      </c>
      <c r="I239" s="51"/>
      <c r="J239" s="8"/>
      <c r="K239" s="75">
        <f t="shared" si="47"/>
        <v>414.43027298444133</v>
      </c>
    </row>
    <row r="240" spans="1:11" x14ac:dyDescent="0.25">
      <c r="A240" s="73" t="s">
        <v>41</v>
      </c>
      <c r="B240" s="2" t="s">
        <v>110</v>
      </c>
      <c r="D240" s="9">
        <v>10.641999999999999</v>
      </c>
      <c r="E240" s="9">
        <v>765.9</v>
      </c>
      <c r="F240" s="8">
        <f t="shared" si="43"/>
        <v>755.25799999999992</v>
      </c>
      <c r="G240" s="51"/>
      <c r="H240" s="8">
        <f>F240/'Moisture content '!F240</f>
        <v>673.94979055441479</v>
      </c>
      <c r="I240" s="51"/>
      <c r="J240" s="8"/>
      <c r="K240" s="75">
        <f t="shared" si="47"/>
        <v>673.94979055441479</v>
      </c>
    </row>
    <row r="241" spans="1:11" ht="15.75" thickBot="1" x14ac:dyDescent="0.3">
      <c r="A241" s="76" t="s">
        <v>41</v>
      </c>
      <c r="B241" s="4" t="s">
        <v>111</v>
      </c>
      <c r="C241" s="53"/>
      <c r="D241" s="10">
        <v>10.68</v>
      </c>
      <c r="E241" s="10">
        <v>130.54499999999999</v>
      </c>
      <c r="F241" s="10">
        <f>E241-D241</f>
        <v>119.86499999999998</v>
      </c>
      <c r="G241" s="52"/>
      <c r="H241" s="10">
        <f>F241/'Moisture content '!F241</f>
        <v>113.2275244299674</v>
      </c>
      <c r="I241" s="52"/>
      <c r="J241" s="10"/>
      <c r="K241" s="83">
        <f t="shared" si="47"/>
        <v>113.2275244299674</v>
      </c>
    </row>
    <row r="242" spans="1:11" x14ac:dyDescent="0.25">
      <c r="A242" s="73"/>
      <c r="B242" s="2"/>
      <c r="D242" s="8"/>
      <c r="E242" s="8"/>
      <c r="F242" s="8"/>
      <c r="G242" s="51"/>
      <c r="H242" s="8"/>
      <c r="I242" s="51"/>
      <c r="J242" s="8"/>
      <c r="K242" s="75"/>
    </row>
    <row r="243" spans="1:11" x14ac:dyDescent="0.25">
      <c r="A243" s="73" t="s">
        <v>42</v>
      </c>
      <c r="B243" s="2" t="s">
        <v>107</v>
      </c>
      <c r="D243" s="9">
        <v>10.707000000000001</v>
      </c>
      <c r="E243" s="9">
        <v>175.792</v>
      </c>
      <c r="F243" s="8">
        <f>E243-D243</f>
        <v>165.08500000000001</v>
      </c>
      <c r="G243" s="51"/>
      <c r="H243" s="8">
        <f>F243/'Moisture content '!F243</f>
        <v>138.84186820652175</v>
      </c>
      <c r="I243" s="51"/>
      <c r="J243" s="8"/>
      <c r="K243" s="75">
        <f>H243-((J243/(H243+J243))*H243)</f>
        <v>138.84186820652175</v>
      </c>
    </row>
    <row r="244" spans="1:11" x14ac:dyDescent="0.25">
      <c r="A244" s="73" t="s">
        <v>42</v>
      </c>
      <c r="B244" s="2" t="s">
        <v>108</v>
      </c>
      <c r="D244" s="9">
        <v>10.673999999999999</v>
      </c>
      <c r="E244" s="9">
        <v>259.21699999999998</v>
      </c>
      <c r="F244" s="8">
        <f t="shared" ref="F244:F264" si="48">E244-D244</f>
        <v>248.54299999999998</v>
      </c>
      <c r="G244" s="51"/>
      <c r="H244" s="8">
        <f>F244/'Moisture content '!F244</f>
        <v>198.44512597888996</v>
      </c>
      <c r="I244" s="51"/>
      <c r="J244" s="8"/>
      <c r="K244" s="75">
        <f t="shared" ref="K244:K247" si="49">H244-((J244/(H244+J244))*H244)</f>
        <v>198.44512597888996</v>
      </c>
    </row>
    <row r="245" spans="1:11" x14ac:dyDescent="0.25">
      <c r="A245" s="73" t="s">
        <v>42</v>
      </c>
      <c r="B245" s="2" t="s">
        <v>109</v>
      </c>
      <c r="D245" s="9">
        <v>10.678000000000001</v>
      </c>
      <c r="E245" s="9">
        <v>242.304</v>
      </c>
      <c r="F245" s="8">
        <f t="shared" si="48"/>
        <v>231.626</v>
      </c>
      <c r="G245" s="51"/>
      <c r="H245" s="8">
        <f>F245/'Moisture content '!F245</f>
        <v>179.21198644986447</v>
      </c>
      <c r="I245" s="51"/>
      <c r="J245" s="8"/>
      <c r="K245" s="75">
        <f t="shared" si="49"/>
        <v>179.21198644986447</v>
      </c>
    </row>
    <row r="246" spans="1:11" x14ac:dyDescent="0.25">
      <c r="A246" s="73" t="s">
        <v>42</v>
      </c>
      <c r="B246" s="2" t="s">
        <v>110</v>
      </c>
      <c r="D246" s="9">
        <v>10.631</v>
      </c>
      <c r="E246" s="9">
        <v>315.19799999999998</v>
      </c>
      <c r="F246" s="8">
        <f t="shared" si="48"/>
        <v>304.56700000000001</v>
      </c>
      <c r="G246" s="51"/>
      <c r="H246" s="8">
        <f>F246/'Moisture content '!F246</f>
        <v>216.9075725530459</v>
      </c>
      <c r="I246" s="51"/>
      <c r="J246" s="8"/>
      <c r="K246" s="75">
        <f t="shared" si="49"/>
        <v>216.9075725530459</v>
      </c>
    </row>
    <row r="247" spans="1:11" x14ac:dyDescent="0.25">
      <c r="A247" s="73" t="s">
        <v>42</v>
      </c>
      <c r="B247" s="2" t="s">
        <v>111</v>
      </c>
      <c r="D247" s="9">
        <v>10.596</v>
      </c>
      <c r="E247" s="9">
        <v>63.043999999999997</v>
      </c>
      <c r="F247" s="8">
        <f t="shared" si="48"/>
        <v>52.447999999999993</v>
      </c>
      <c r="G247" s="51"/>
      <c r="H247" s="8">
        <f>F247/'Moisture content '!F247</f>
        <v>45.258232137083731</v>
      </c>
      <c r="I247" s="51"/>
      <c r="J247" s="8"/>
      <c r="K247" s="75">
        <f t="shared" si="49"/>
        <v>45.258232137083731</v>
      </c>
    </row>
    <row r="248" spans="1:11" x14ac:dyDescent="0.25">
      <c r="A248" s="73"/>
      <c r="B248" s="2"/>
      <c r="D248" s="8"/>
      <c r="E248" s="9"/>
      <c r="F248" s="8"/>
      <c r="G248" s="51"/>
      <c r="H248" s="8"/>
      <c r="I248" s="51"/>
      <c r="J248" s="8"/>
      <c r="K248" s="75"/>
    </row>
    <row r="249" spans="1:11" x14ac:dyDescent="0.25">
      <c r="A249" s="73" t="s">
        <v>43</v>
      </c>
      <c r="B249" s="2" t="s">
        <v>107</v>
      </c>
      <c r="D249" s="9">
        <v>10.656000000000001</v>
      </c>
      <c r="E249" s="9">
        <v>176.68600000000001</v>
      </c>
      <c r="F249" s="8">
        <f t="shared" si="48"/>
        <v>166.03</v>
      </c>
      <c r="G249" s="51"/>
      <c r="H249" s="8">
        <f>F249/'Moisture content '!F249</f>
        <v>142.70806020066891</v>
      </c>
      <c r="I249" s="51"/>
      <c r="J249" s="8"/>
      <c r="K249" s="75">
        <f>H249-((J249/(H249+J249))*H249)</f>
        <v>142.70806020066891</v>
      </c>
    </row>
    <row r="250" spans="1:11" x14ac:dyDescent="0.25">
      <c r="A250" s="73" t="s">
        <v>43</v>
      </c>
      <c r="B250" s="2" t="s">
        <v>108</v>
      </c>
      <c r="D250" s="9">
        <v>10.609</v>
      </c>
      <c r="E250" s="9">
        <v>274.89299999999997</v>
      </c>
      <c r="F250" s="8">
        <f t="shared" si="48"/>
        <v>264.28399999999999</v>
      </c>
      <c r="G250" s="51"/>
      <c r="H250" s="8">
        <f>F250/'Moisture content '!F250</f>
        <v>216.55496609600536</v>
      </c>
      <c r="I250" s="51"/>
      <c r="J250" s="8"/>
      <c r="K250" s="75">
        <f t="shared" ref="K250:K253" si="50">H250-((J250/(H250+J250))*H250)</f>
        <v>216.55496609600536</v>
      </c>
    </row>
    <row r="251" spans="1:11" x14ac:dyDescent="0.25">
      <c r="A251" s="73" t="s">
        <v>43</v>
      </c>
      <c r="B251" s="2" t="s">
        <v>109</v>
      </c>
      <c r="D251" s="9">
        <v>10.628</v>
      </c>
      <c r="E251" s="9">
        <v>263.22399999999999</v>
      </c>
      <c r="F251" s="8">
        <f t="shared" si="48"/>
        <v>252.596</v>
      </c>
      <c r="G251" s="51"/>
      <c r="H251" s="8">
        <f>F251/'Moisture content '!F251</f>
        <v>200.67971730966201</v>
      </c>
      <c r="I251" s="51"/>
      <c r="J251" s="8"/>
      <c r="K251" s="75">
        <f t="shared" si="50"/>
        <v>200.67971730966201</v>
      </c>
    </row>
    <row r="252" spans="1:11" x14ac:dyDescent="0.25">
      <c r="A252" s="73" t="s">
        <v>43</v>
      </c>
      <c r="B252" s="2" t="s">
        <v>110</v>
      </c>
      <c r="D252" s="9">
        <v>10.603</v>
      </c>
      <c r="E252" s="9">
        <v>385.03</v>
      </c>
      <c r="F252" s="8">
        <f t="shared" si="48"/>
        <v>374.42699999999996</v>
      </c>
      <c r="G252" s="51"/>
      <c r="H252" s="8">
        <f>F252/'Moisture content '!F252</f>
        <v>277.6312424849699</v>
      </c>
      <c r="I252" s="51"/>
      <c r="J252" s="8"/>
      <c r="K252" s="75">
        <f t="shared" si="50"/>
        <v>277.6312424849699</v>
      </c>
    </row>
    <row r="253" spans="1:11" x14ac:dyDescent="0.25">
      <c r="A253" s="73" t="s">
        <v>43</v>
      </c>
      <c r="B253" s="2" t="s">
        <v>111</v>
      </c>
      <c r="D253" s="9">
        <v>10.544</v>
      </c>
      <c r="E253" s="9">
        <v>85.71</v>
      </c>
      <c r="F253" s="8">
        <f t="shared" si="48"/>
        <v>75.165999999999997</v>
      </c>
      <c r="G253" s="51"/>
      <c r="H253" s="8">
        <f>F253/'Moisture content '!F253</f>
        <v>65.286622855292975</v>
      </c>
      <c r="I253" s="51"/>
      <c r="J253" s="8"/>
      <c r="K253" s="75">
        <f t="shared" si="50"/>
        <v>65.286622855292975</v>
      </c>
    </row>
    <row r="254" spans="1:11" x14ac:dyDescent="0.25">
      <c r="A254" s="73"/>
      <c r="B254" s="2"/>
      <c r="D254" s="8"/>
      <c r="E254" s="8"/>
      <c r="F254" s="8"/>
      <c r="G254" s="51"/>
      <c r="H254" s="8"/>
      <c r="I254" s="51"/>
      <c r="J254" s="8"/>
      <c r="K254" s="75"/>
    </row>
    <row r="255" spans="1:11" x14ac:dyDescent="0.25">
      <c r="A255" s="73" t="s">
        <v>44</v>
      </c>
      <c r="B255" s="2" t="s">
        <v>107</v>
      </c>
      <c r="D255" s="9">
        <v>10.478999999999999</v>
      </c>
      <c r="E255" s="9">
        <v>159.511</v>
      </c>
      <c r="F255" s="8">
        <f t="shared" si="48"/>
        <v>149.03199999999998</v>
      </c>
      <c r="G255" s="51"/>
      <c r="H255" s="8">
        <f>F255/'Moisture content '!F255</f>
        <v>129.08793844095013</v>
      </c>
      <c r="I255" s="51"/>
      <c r="J255" s="8"/>
      <c r="K255" s="75">
        <f>H255-((J255/(H255+J255))*H255)</f>
        <v>129.08793844095013</v>
      </c>
    </row>
    <row r="256" spans="1:11" x14ac:dyDescent="0.25">
      <c r="A256" s="73" t="s">
        <v>44</v>
      </c>
      <c r="B256" s="2" t="s">
        <v>108</v>
      </c>
      <c r="D256" s="9">
        <v>10.571</v>
      </c>
      <c r="E256" s="9">
        <v>259.82100000000003</v>
      </c>
      <c r="F256" s="8">
        <f t="shared" si="48"/>
        <v>249.25000000000003</v>
      </c>
      <c r="G256" s="51"/>
      <c r="H256" s="8">
        <f>F256/'Moisture content '!F256</f>
        <v>207.50369458128083</v>
      </c>
      <c r="I256" s="51"/>
      <c r="J256" s="8"/>
      <c r="K256" s="75">
        <f t="shared" ref="K256:K259" si="51">H256-((J256/(H256+J256))*H256)</f>
        <v>207.50369458128083</v>
      </c>
    </row>
    <row r="257" spans="1:11" x14ac:dyDescent="0.25">
      <c r="A257" s="73" t="s">
        <v>44</v>
      </c>
      <c r="B257" s="2" t="s">
        <v>109</v>
      </c>
      <c r="D257" s="9">
        <v>10.609</v>
      </c>
      <c r="E257" s="9">
        <v>249.63499999999999</v>
      </c>
      <c r="F257" s="8">
        <f t="shared" si="48"/>
        <v>239.02599999999998</v>
      </c>
      <c r="G257" s="51"/>
      <c r="H257" s="8">
        <f>F257/'Moisture content '!F257</f>
        <v>193.77662609280432</v>
      </c>
      <c r="I257" s="51"/>
      <c r="J257" s="8"/>
      <c r="K257" s="75">
        <f t="shared" si="51"/>
        <v>193.77662609280432</v>
      </c>
    </row>
    <row r="258" spans="1:11" x14ac:dyDescent="0.25">
      <c r="A258" s="73" t="s">
        <v>44</v>
      </c>
      <c r="B258" s="2" t="s">
        <v>110</v>
      </c>
      <c r="D258" s="9">
        <v>10.634</v>
      </c>
      <c r="E258" s="9">
        <v>346.87200000000001</v>
      </c>
      <c r="F258" s="8">
        <f t="shared" si="48"/>
        <v>336.238</v>
      </c>
      <c r="G258" s="51"/>
      <c r="H258" s="8">
        <f>F258/'Moisture content '!F258</f>
        <v>245.18496900489396</v>
      </c>
      <c r="I258" s="51"/>
      <c r="J258" s="8"/>
      <c r="K258" s="75">
        <f t="shared" si="51"/>
        <v>245.18496900489396</v>
      </c>
    </row>
    <row r="259" spans="1:11" x14ac:dyDescent="0.25">
      <c r="A259" s="73" t="s">
        <v>44</v>
      </c>
      <c r="B259" s="2" t="s">
        <v>111</v>
      </c>
      <c r="D259" s="9">
        <v>10.637</v>
      </c>
      <c r="E259" s="9">
        <v>67.703999999999994</v>
      </c>
      <c r="F259" s="8">
        <f t="shared" si="48"/>
        <v>57.066999999999993</v>
      </c>
      <c r="G259" s="51"/>
      <c r="H259" s="8">
        <f>F259/'Moisture content '!F259</f>
        <v>51.652853861517961</v>
      </c>
      <c r="I259" s="51"/>
      <c r="J259" s="8"/>
      <c r="K259" s="75">
        <f t="shared" si="51"/>
        <v>51.652853861517961</v>
      </c>
    </row>
    <row r="260" spans="1:11" x14ac:dyDescent="0.25">
      <c r="A260" s="73"/>
      <c r="B260" s="2"/>
      <c r="D260" s="8"/>
      <c r="E260" s="8"/>
      <c r="F260" s="8"/>
      <c r="G260" s="51"/>
      <c r="H260" s="8"/>
      <c r="I260" s="51"/>
      <c r="J260" s="8"/>
      <c r="K260" s="75"/>
    </row>
    <row r="261" spans="1:11" x14ac:dyDescent="0.25">
      <c r="A261" s="73" t="s">
        <v>45</v>
      </c>
      <c r="B261" s="2" t="s">
        <v>107</v>
      </c>
      <c r="D261" s="9">
        <v>10.598000000000001</v>
      </c>
      <c r="E261" s="9">
        <v>159.184</v>
      </c>
      <c r="F261" s="8">
        <f t="shared" si="48"/>
        <v>148.58599999999998</v>
      </c>
      <c r="G261" s="51"/>
      <c r="H261" s="8">
        <f>F261/'Moisture content '!F261</f>
        <v>131.44146153846151</v>
      </c>
      <c r="I261" s="51"/>
      <c r="J261" s="8"/>
      <c r="K261" s="75">
        <f>H261-((J261/(H261+J261))*H261)</f>
        <v>131.44146153846151</v>
      </c>
    </row>
    <row r="262" spans="1:11" x14ac:dyDescent="0.25">
      <c r="A262" s="73" t="s">
        <v>45</v>
      </c>
      <c r="B262" s="2" t="s">
        <v>108</v>
      </c>
      <c r="D262" s="9">
        <v>10.715999999999999</v>
      </c>
      <c r="E262" s="9">
        <v>245.988</v>
      </c>
      <c r="F262" s="8">
        <f t="shared" si="48"/>
        <v>235.27199999999999</v>
      </c>
      <c r="G262" s="51"/>
      <c r="H262" s="8">
        <f>F262/'Moisture content '!F262</f>
        <v>193.17656929854289</v>
      </c>
      <c r="I262" s="51"/>
      <c r="J262" s="8"/>
      <c r="K262" s="75">
        <f t="shared" ref="K262:K265" si="52">H262-((J262/(H262+J262))*H262)</f>
        <v>193.17656929854289</v>
      </c>
    </row>
    <row r="263" spans="1:11" x14ac:dyDescent="0.25">
      <c r="A263" s="73" t="s">
        <v>45</v>
      </c>
      <c r="B263" s="2" t="s">
        <v>109</v>
      </c>
      <c r="D263" s="9">
        <v>10.583</v>
      </c>
      <c r="E263" s="9">
        <v>254.91399999999999</v>
      </c>
      <c r="F263" s="8">
        <f t="shared" si="48"/>
        <v>244.33099999999999</v>
      </c>
      <c r="G263" s="51"/>
      <c r="H263" s="8">
        <f>F263/'Moisture content '!F263</f>
        <v>192.96177736859724</v>
      </c>
      <c r="I263" s="51"/>
      <c r="J263" s="8"/>
      <c r="K263" s="75">
        <f t="shared" si="52"/>
        <v>192.96177736859724</v>
      </c>
    </row>
    <row r="264" spans="1:11" x14ac:dyDescent="0.25">
      <c r="A264" s="73" t="s">
        <v>45</v>
      </c>
      <c r="B264" s="2" t="s">
        <v>110</v>
      </c>
      <c r="D264" s="9">
        <v>10.565</v>
      </c>
      <c r="E264" s="9">
        <v>334.70800000000003</v>
      </c>
      <c r="F264" s="8">
        <f t="shared" si="48"/>
        <v>324.14300000000003</v>
      </c>
      <c r="G264" s="51"/>
      <c r="H264" s="8">
        <f>F264/'Moisture content '!F264</f>
        <v>237.51764645118297</v>
      </c>
      <c r="I264" s="51"/>
      <c r="J264" s="8"/>
      <c r="K264" s="75">
        <f t="shared" si="52"/>
        <v>237.51764645118297</v>
      </c>
    </row>
    <row r="265" spans="1:11" ht="15.75" thickBot="1" x14ac:dyDescent="0.3">
      <c r="A265" s="76" t="s">
        <v>45</v>
      </c>
      <c r="B265" s="4" t="s">
        <v>111</v>
      </c>
      <c r="C265" s="53"/>
      <c r="D265" s="10">
        <v>10.592000000000001</v>
      </c>
      <c r="E265" s="10">
        <v>56.2</v>
      </c>
      <c r="F265" s="10">
        <f>E265-D265</f>
        <v>45.608000000000004</v>
      </c>
      <c r="G265" s="52"/>
      <c r="H265" s="10">
        <f>F265/'Moisture content '!F265</f>
        <v>41.16604820846905</v>
      </c>
      <c r="I265" s="52"/>
      <c r="J265" s="10"/>
      <c r="K265" s="83">
        <f t="shared" si="52"/>
        <v>41.16604820846905</v>
      </c>
    </row>
    <row r="266" spans="1:11" x14ac:dyDescent="0.25">
      <c r="A266" s="73"/>
      <c r="B266" s="2"/>
      <c r="D266" s="8"/>
      <c r="E266" s="8"/>
      <c r="F266" s="8"/>
      <c r="G266" s="51"/>
      <c r="H266" s="8"/>
      <c r="I266" s="51"/>
      <c r="J266" s="8"/>
      <c r="K266" s="75"/>
    </row>
    <row r="267" spans="1:11" x14ac:dyDescent="0.25">
      <c r="A267" s="73" t="s">
        <v>46</v>
      </c>
      <c r="B267" s="2" t="s">
        <v>107</v>
      </c>
      <c r="D267" s="9">
        <v>10.61</v>
      </c>
      <c r="E267" s="9">
        <v>164.41499999999999</v>
      </c>
      <c r="F267" s="8">
        <f>E267-D267</f>
        <v>153.80500000000001</v>
      </c>
      <c r="G267" s="51"/>
      <c r="H267" s="8">
        <f>F267/'Moisture content '!F267</f>
        <v>131.43336363636365</v>
      </c>
      <c r="I267" s="51"/>
      <c r="J267" s="8"/>
      <c r="K267" s="75">
        <f>H267-((J267/(H267+J267))*H267)</f>
        <v>131.43336363636365</v>
      </c>
    </row>
    <row r="268" spans="1:11" x14ac:dyDescent="0.25">
      <c r="A268" s="73" t="s">
        <v>46</v>
      </c>
      <c r="B268" s="2" t="s">
        <v>108</v>
      </c>
      <c r="D268" s="9">
        <v>10.601000000000001</v>
      </c>
      <c r="E268" s="9">
        <v>291.23399999999998</v>
      </c>
      <c r="F268" s="8">
        <f t="shared" ref="F268:F288" si="53">E268-D268</f>
        <v>280.63299999999998</v>
      </c>
      <c r="G268" s="51"/>
      <c r="H268" s="8">
        <f>F268/'Moisture content '!F268</f>
        <v>225.48468318523578</v>
      </c>
      <c r="I268" s="51"/>
      <c r="J268" s="8"/>
      <c r="K268" s="75">
        <f t="shared" ref="K268:K271" si="54">H268-((J268/(H268+J268))*H268)</f>
        <v>225.48468318523578</v>
      </c>
    </row>
    <row r="269" spans="1:11" x14ac:dyDescent="0.25">
      <c r="A269" s="73" t="s">
        <v>46</v>
      </c>
      <c r="B269" s="2" t="s">
        <v>109</v>
      </c>
      <c r="D269" s="9">
        <v>10.678000000000001</v>
      </c>
      <c r="E269" s="9">
        <v>288.315</v>
      </c>
      <c r="F269" s="8">
        <f t="shared" si="53"/>
        <v>277.637</v>
      </c>
      <c r="G269" s="51"/>
      <c r="H269" s="8">
        <f>F269/'Moisture content '!F269</f>
        <v>214.96307048008174</v>
      </c>
      <c r="I269" s="51"/>
      <c r="J269" s="8"/>
      <c r="K269" s="75">
        <f t="shared" si="54"/>
        <v>214.96307048008174</v>
      </c>
    </row>
    <row r="270" spans="1:11" x14ac:dyDescent="0.25">
      <c r="A270" s="73" t="s">
        <v>46</v>
      </c>
      <c r="B270" s="2" t="s">
        <v>110</v>
      </c>
      <c r="D270" s="9">
        <v>10.673</v>
      </c>
      <c r="E270" s="9">
        <v>364.154</v>
      </c>
      <c r="F270" s="8">
        <f t="shared" si="53"/>
        <v>353.48099999999999</v>
      </c>
      <c r="G270" s="51"/>
      <c r="H270" s="8">
        <f>F270/'Moisture content '!F270</f>
        <v>250.33331312458358</v>
      </c>
      <c r="I270" s="51"/>
      <c r="J270" s="8"/>
      <c r="K270" s="75">
        <f t="shared" si="54"/>
        <v>250.33331312458358</v>
      </c>
    </row>
    <row r="271" spans="1:11" x14ac:dyDescent="0.25">
      <c r="A271" s="73" t="s">
        <v>46</v>
      </c>
      <c r="B271" s="2" t="s">
        <v>111</v>
      </c>
      <c r="D271" s="9">
        <v>10.622999999999999</v>
      </c>
      <c r="E271" s="9">
        <v>67.947000000000003</v>
      </c>
      <c r="F271" s="8">
        <f t="shared" si="53"/>
        <v>57.324000000000005</v>
      </c>
      <c r="G271" s="51"/>
      <c r="H271" s="8">
        <f>F271/'Moisture content '!F271</f>
        <v>48.93935305985206</v>
      </c>
      <c r="I271" s="51"/>
      <c r="J271" s="8"/>
      <c r="K271" s="75">
        <f t="shared" si="54"/>
        <v>48.93935305985206</v>
      </c>
    </row>
    <row r="272" spans="1:11" x14ac:dyDescent="0.25">
      <c r="A272" s="73"/>
      <c r="B272" s="2"/>
      <c r="D272" s="8"/>
      <c r="E272" s="8"/>
      <c r="F272" s="8"/>
      <c r="G272" s="51"/>
      <c r="H272" s="8"/>
      <c r="I272" s="51"/>
      <c r="J272" s="8"/>
      <c r="K272" s="75"/>
    </row>
    <row r="273" spans="1:11" x14ac:dyDescent="0.25">
      <c r="A273" s="73" t="s">
        <v>47</v>
      </c>
      <c r="B273" s="2" t="s">
        <v>107</v>
      </c>
      <c r="D273" s="9">
        <v>10.648999999999999</v>
      </c>
      <c r="E273" s="9">
        <v>180.51499999999999</v>
      </c>
      <c r="F273" s="8">
        <f t="shared" si="53"/>
        <v>169.86599999999999</v>
      </c>
      <c r="G273" s="51"/>
      <c r="H273" s="8">
        <f>F273/'Moisture content '!F273</f>
        <v>144.81033791485081</v>
      </c>
      <c r="I273" s="51"/>
      <c r="J273" s="8"/>
      <c r="K273" s="75">
        <f>H273-((J273/(H273+J273))*H273)</f>
        <v>144.81033791485081</v>
      </c>
    </row>
    <row r="274" spans="1:11" x14ac:dyDescent="0.25">
      <c r="A274" s="73" t="s">
        <v>47</v>
      </c>
      <c r="B274" s="2" t="s">
        <v>108</v>
      </c>
      <c r="D274" s="9">
        <v>10.628</v>
      </c>
      <c r="E274" s="9">
        <v>300.423</v>
      </c>
      <c r="F274" s="8">
        <f t="shared" si="53"/>
        <v>289.79500000000002</v>
      </c>
      <c r="G274" s="51"/>
      <c r="H274" s="8">
        <f>F274/'Moisture content '!F274</f>
        <v>230.87733976567887</v>
      </c>
      <c r="I274" s="51"/>
      <c r="J274" s="8"/>
      <c r="K274" s="75">
        <f t="shared" ref="K274:K277" si="55">H274-((J274/(H274+J274))*H274)</f>
        <v>230.87733976567887</v>
      </c>
    </row>
    <row r="275" spans="1:11" x14ac:dyDescent="0.25">
      <c r="A275" s="73" t="s">
        <v>47</v>
      </c>
      <c r="B275" s="2" t="s">
        <v>109</v>
      </c>
      <c r="D275" s="9">
        <v>10.704000000000001</v>
      </c>
      <c r="E275" s="9">
        <v>302.02100000000002</v>
      </c>
      <c r="F275" s="8">
        <f t="shared" si="53"/>
        <v>291.31700000000001</v>
      </c>
      <c r="G275" s="51"/>
      <c r="H275" s="8">
        <f>F275/'Moisture content '!F275</f>
        <v>223.40563963352562</v>
      </c>
      <c r="I275" s="51"/>
      <c r="J275" s="8"/>
      <c r="K275" s="75">
        <f t="shared" si="55"/>
        <v>223.40563963352562</v>
      </c>
    </row>
    <row r="276" spans="1:11" x14ac:dyDescent="0.25">
      <c r="A276" s="73" t="s">
        <v>47</v>
      </c>
      <c r="B276" s="2" t="s">
        <v>110</v>
      </c>
      <c r="D276" s="9">
        <v>10.718</v>
      </c>
      <c r="E276" s="9">
        <v>421.2</v>
      </c>
      <c r="F276" s="8">
        <f t="shared" si="53"/>
        <v>410.48199999999997</v>
      </c>
      <c r="G276" s="51"/>
      <c r="H276" s="8">
        <f>F276/'Moisture content '!F276</f>
        <v>289.2408447580645</v>
      </c>
      <c r="I276" s="51"/>
      <c r="J276" s="8"/>
      <c r="K276" s="75">
        <f t="shared" si="55"/>
        <v>289.2408447580645</v>
      </c>
    </row>
    <row r="277" spans="1:11" x14ac:dyDescent="0.25">
      <c r="A277" s="73" t="s">
        <v>47</v>
      </c>
      <c r="B277" s="2" t="s">
        <v>111</v>
      </c>
      <c r="D277" s="9">
        <v>10.558999999999999</v>
      </c>
      <c r="E277" s="9">
        <v>73.953999999999994</v>
      </c>
      <c r="F277" s="8">
        <f t="shared" si="53"/>
        <v>63.394999999999996</v>
      </c>
      <c r="G277" s="51"/>
      <c r="H277" s="8">
        <f>F277/'Moisture content '!F277</f>
        <v>54.439096871846615</v>
      </c>
      <c r="I277" s="51"/>
      <c r="J277" s="8"/>
      <c r="K277" s="75">
        <f t="shared" si="55"/>
        <v>54.439096871846615</v>
      </c>
    </row>
    <row r="278" spans="1:11" x14ac:dyDescent="0.25">
      <c r="A278" s="73"/>
      <c r="B278" s="2"/>
      <c r="D278" s="8"/>
      <c r="E278" s="8"/>
      <c r="F278" s="8"/>
      <c r="G278" s="51"/>
      <c r="H278" s="8"/>
      <c r="I278" s="51"/>
      <c r="J278" s="8"/>
      <c r="K278" s="75"/>
    </row>
    <row r="279" spans="1:11" x14ac:dyDescent="0.25">
      <c r="A279" s="73" t="s">
        <v>48</v>
      </c>
      <c r="B279" s="2" t="s">
        <v>107</v>
      </c>
      <c r="D279" s="9">
        <v>10.446</v>
      </c>
      <c r="E279" s="9">
        <v>185.31100000000001</v>
      </c>
      <c r="F279" s="8">
        <f t="shared" si="53"/>
        <v>174.86500000000001</v>
      </c>
      <c r="G279" s="51"/>
      <c r="H279" s="8">
        <f>F279/'Moisture content '!F279</f>
        <v>147.9106401160916</v>
      </c>
      <c r="I279" s="51"/>
      <c r="J279" s="8"/>
      <c r="K279" s="75">
        <f>H279-((J279/(H279+J279))*H279)</f>
        <v>147.9106401160916</v>
      </c>
    </row>
    <row r="280" spans="1:11" x14ac:dyDescent="0.25">
      <c r="A280" s="73" t="s">
        <v>48</v>
      </c>
      <c r="B280" s="2" t="s">
        <v>108</v>
      </c>
      <c r="D280" s="9">
        <v>10.528</v>
      </c>
      <c r="E280" s="9">
        <v>275.42</v>
      </c>
      <c r="F280" s="8">
        <f t="shared" si="53"/>
        <v>264.892</v>
      </c>
      <c r="G280" s="51"/>
      <c r="H280" s="8">
        <f>F280/'Moisture content '!F280</f>
        <v>214.68780675675677</v>
      </c>
      <c r="I280" s="51"/>
      <c r="J280" s="8"/>
      <c r="K280" s="75">
        <f t="shared" ref="K280:K283" si="56">H280-((J280/(H280+J280))*H280)</f>
        <v>214.68780675675677</v>
      </c>
    </row>
    <row r="281" spans="1:11" x14ac:dyDescent="0.25">
      <c r="A281" s="73" t="s">
        <v>48</v>
      </c>
      <c r="B281" s="2" t="s">
        <v>109</v>
      </c>
      <c r="D281" s="9">
        <v>10.545999999999999</v>
      </c>
      <c r="E281" s="9">
        <v>249.61099999999999</v>
      </c>
      <c r="F281" s="8">
        <f t="shared" si="53"/>
        <v>239.065</v>
      </c>
      <c r="G281" s="51"/>
      <c r="H281" s="8">
        <f>F281/'Moisture content '!F281</f>
        <v>189.19570098205213</v>
      </c>
      <c r="I281" s="51"/>
      <c r="J281" s="8"/>
      <c r="K281" s="75">
        <f t="shared" si="56"/>
        <v>189.19570098205213</v>
      </c>
    </row>
    <row r="282" spans="1:11" x14ac:dyDescent="0.25">
      <c r="A282" s="73" t="s">
        <v>48</v>
      </c>
      <c r="B282" s="2" t="s">
        <v>110</v>
      </c>
      <c r="D282" s="9">
        <v>10.574999999999999</v>
      </c>
      <c r="E282" s="9">
        <v>370.702</v>
      </c>
      <c r="F282" s="8">
        <f t="shared" si="53"/>
        <v>360.12700000000001</v>
      </c>
      <c r="G282" s="51"/>
      <c r="H282" s="8">
        <f>F282/'Moisture content '!F282</f>
        <v>262.76886653047325</v>
      </c>
      <c r="I282" s="51"/>
      <c r="J282" s="8"/>
      <c r="K282" s="75">
        <f t="shared" si="56"/>
        <v>262.76886653047325</v>
      </c>
    </row>
    <row r="283" spans="1:11" x14ac:dyDescent="0.25">
      <c r="A283" s="73" t="s">
        <v>48</v>
      </c>
      <c r="B283" s="2" t="s">
        <v>111</v>
      </c>
      <c r="D283" s="9">
        <v>10.603</v>
      </c>
      <c r="E283" s="9">
        <v>87.763000000000005</v>
      </c>
      <c r="F283" s="8">
        <f t="shared" si="53"/>
        <v>77.160000000000011</v>
      </c>
      <c r="G283" s="51"/>
      <c r="H283" s="8">
        <f>F283/'Moisture content '!F283</f>
        <v>66.019251336898407</v>
      </c>
      <c r="I283" s="51"/>
      <c r="J283" s="8"/>
      <c r="K283" s="75">
        <f t="shared" si="56"/>
        <v>66.019251336898407</v>
      </c>
    </row>
    <row r="284" spans="1:11" x14ac:dyDescent="0.25">
      <c r="A284" s="73"/>
      <c r="B284" s="2"/>
      <c r="D284" s="8"/>
      <c r="E284" s="8"/>
      <c r="F284" s="8"/>
      <c r="G284" s="51"/>
      <c r="H284" s="8"/>
      <c r="I284" s="51"/>
      <c r="J284" s="8"/>
      <c r="K284" s="75"/>
    </row>
    <row r="285" spans="1:11" x14ac:dyDescent="0.25">
      <c r="A285" s="73" t="s">
        <v>49</v>
      </c>
      <c r="B285" s="2" t="s">
        <v>107</v>
      </c>
      <c r="D285" s="9">
        <v>10.534000000000001</v>
      </c>
      <c r="E285" s="9">
        <v>182.751</v>
      </c>
      <c r="F285" s="8">
        <f t="shared" si="53"/>
        <v>172.21700000000001</v>
      </c>
      <c r="G285" s="51"/>
      <c r="H285" s="8">
        <f>F285/'Moisture content '!F285</f>
        <v>154.88383268608416</v>
      </c>
      <c r="I285" s="51"/>
      <c r="J285" s="8"/>
      <c r="K285" s="75">
        <f>H285-((J285/(H285+J285))*H285)</f>
        <v>154.88383268608416</v>
      </c>
    </row>
    <row r="286" spans="1:11" x14ac:dyDescent="0.25">
      <c r="A286" s="73" t="s">
        <v>49</v>
      </c>
      <c r="B286" s="2" t="s">
        <v>108</v>
      </c>
      <c r="D286" s="9">
        <v>10.644</v>
      </c>
      <c r="E286" s="9">
        <v>292.73200000000003</v>
      </c>
      <c r="F286" s="8">
        <f t="shared" si="53"/>
        <v>282.08800000000002</v>
      </c>
      <c r="G286" s="51"/>
      <c r="H286" s="8">
        <f>F286/'Moisture content '!F286</f>
        <v>237.32363379376807</v>
      </c>
      <c r="I286" s="51"/>
      <c r="J286" s="8"/>
      <c r="K286" s="75">
        <f t="shared" ref="K286:K289" si="57">H286-((J286/(H286+J286))*H286)</f>
        <v>237.32363379376807</v>
      </c>
    </row>
    <row r="287" spans="1:11" x14ac:dyDescent="0.25">
      <c r="A287" s="73" t="s">
        <v>49</v>
      </c>
      <c r="B287" s="2" t="s">
        <v>109</v>
      </c>
      <c r="D287" s="9">
        <v>10.644</v>
      </c>
      <c r="E287" s="9">
        <v>259.69</v>
      </c>
      <c r="F287" s="8">
        <f t="shared" si="53"/>
        <v>249.04599999999999</v>
      </c>
      <c r="G287" s="51"/>
      <c r="H287" s="8">
        <f>F287/'Moisture content '!F287</f>
        <v>211.12193201903463</v>
      </c>
      <c r="I287" s="51"/>
      <c r="J287" s="8"/>
      <c r="K287" s="75">
        <f t="shared" si="57"/>
        <v>211.12193201903463</v>
      </c>
    </row>
    <row r="288" spans="1:11" x14ac:dyDescent="0.25">
      <c r="A288" s="73" t="s">
        <v>49</v>
      </c>
      <c r="B288" s="2" t="s">
        <v>110</v>
      </c>
      <c r="D288" s="9">
        <v>10.66</v>
      </c>
      <c r="E288" s="9">
        <v>362.173</v>
      </c>
      <c r="F288" s="8">
        <f t="shared" si="53"/>
        <v>351.51299999999998</v>
      </c>
      <c r="G288" s="51"/>
      <c r="H288" s="8">
        <f>F288/'Moisture content '!F288</f>
        <v>271.93419604500514</v>
      </c>
      <c r="I288" s="51"/>
      <c r="J288" s="8"/>
      <c r="K288" s="75">
        <f t="shared" si="57"/>
        <v>271.93419604500514</v>
      </c>
    </row>
    <row r="289" spans="1:11" ht="15.75" thickBot="1" x14ac:dyDescent="0.3">
      <c r="A289" s="76" t="s">
        <v>49</v>
      </c>
      <c r="B289" s="4" t="s">
        <v>111</v>
      </c>
      <c r="C289" s="53"/>
      <c r="D289" s="10">
        <v>10.707000000000001</v>
      </c>
      <c r="E289" s="10">
        <v>76.634</v>
      </c>
      <c r="F289" s="10">
        <f>E289-D289</f>
        <v>65.926999999999992</v>
      </c>
      <c r="G289" s="52"/>
      <c r="H289" s="10">
        <f>F289/'Moisture content '!F289</f>
        <v>60.350973165760855</v>
      </c>
      <c r="I289" s="52"/>
      <c r="J289" s="10"/>
      <c r="K289" s="83">
        <f t="shared" si="57"/>
        <v>60.350973165760855</v>
      </c>
    </row>
    <row r="290" spans="1:11" x14ac:dyDescent="0.25">
      <c r="A290" s="73"/>
      <c r="B290" s="2"/>
      <c r="D290" s="8"/>
      <c r="E290" s="8"/>
      <c r="F290" s="8"/>
      <c r="G290" s="51"/>
      <c r="H290" s="8"/>
      <c r="I290" s="51"/>
      <c r="J290" s="8"/>
      <c r="K290" s="75"/>
    </row>
    <row r="291" spans="1:11" x14ac:dyDescent="0.25">
      <c r="A291" s="73" t="s">
        <v>50</v>
      </c>
      <c r="B291" s="2" t="s">
        <v>107</v>
      </c>
      <c r="D291" s="8">
        <v>10.208</v>
      </c>
      <c r="E291" s="8">
        <v>169.958</v>
      </c>
      <c r="F291" s="8">
        <f>E291-D291</f>
        <v>159.75</v>
      </c>
      <c r="G291" s="51"/>
      <c r="H291" s="8">
        <f>F291/'Moisture content '!F291</f>
        <v>143.53537500000002</v>
      </c>
      <c r="I291" s="51"/>
      <c r="J291" s="8"/>
      <c r="K291" s="75">
        <f>H291-((J291/(H291+J291))*H291)</f>
        <v>143.53537500000002</v>
      </c>
    </row>
    <row r="292" spans="1:11" x14ac:dyDescent="0.25">
      <c r="A292" s="73" t="s">
        <v>50</v>
      </c>
      <c r="B292" s="2" t="s">
        <v>108</v>
      </c>
      <c r="D292" s="8">
        <v>10.706</v>
      </c>
      <c r="E292" s="8">
        <v>256.39699999999999</v>
      </c>
      <c r="F292" s="8">
        <f t="shared" ref="F292:F312" si="58">E292-D292</f>
        <v>245.691</v>
      </c>
      <c r="G292" s="51"/>
      <c r="H292" s="8">
        <f>F292/'Moisture content '!F292</f>
        <v>220.32240488110136</v>
      </c>
      <c r="I292" s="51"/>
      <c r="J292" s="8"/>
      <c r="K292" s="75">
        <f t="shared" ref="K292:K295" si="59">H292-((J292/(H292+J292))*H292)</f>
        <v>220.32240488110136</v>
      </c>
    </row>
    <row r="293" spans="1:11" x14ac:dyDescent="0.25">
      <c r="A293" s="73" t="s">
        <v>50</v>
      </c>
      <c r="B293" s="2" t="s">
        <v>109</v>
      </c>
      <c r="D293" s="8">
        <v>10.337999999999999</v>
      </c>
      <c r="E293" s="8">
        <v>239.43700000000001</v>
      </c>
      <c r="F293" s="8">
        <f t="shared" si="58"/>
        <v>229.09900000000002</v>
      </c>
      <c r="G293" s="51"/>
      <c r="H293" s="8">
        <f>F293/'Moisture content '!F293</f>
        <v>205.96629204805495</v>
      </c>
      <c r="I293" s="51"/>
      <c r="J293" s="8"/>
      <c r="K293" s="75">
        <f t="shared" si="59"/>
        <v>205.96629204805495</v>
      </c>
    </row>
    <row r="294" spans="1:11" x14ac:dyDescent="0.25">
      <c r="A294" s="73" t="s">
        <v>50</v>
      </c>
      <c r="B294" s="2" t="s">
        <v>110</v>
      </c>
      <c r="D294" s="9">
        <v>10.433</v>
      </c>
      <c r="E294" s="9">
        <v>352.33199999999999</v>
      </c>
      <c r="F294" s="8">
        <f t="shared" si="58"/>
        <v>341.899</v>
      </c>
      <c r="G294" s="51"/>
      <c r="H294" s="8">
        <f>F294/'Moisture content '!F294</f>
        <v>310.38154757858962</v>
      </c>
      <c r="I294" s="51"/>
      <c r="J294" s="8"/>
      <c r="K294" s="75">
        <f t="shared" si="59"/>
        <v>310.38154757858962</v>
      </c>
    </row>
    <row r="295" spans="1:11" x14ac:dyDescent="0.25">
      <c r="A295" s="73" t="s">
        <v>50</v>
      </c>
      <c r="B295" s="2" t="s">
        <v>111</v>
      </c>
      <c r="D295" s="9">
        <v>10.48</v>
      </c>
      <c r="E295" s="9">
        <v>87.198999999999998</v>
      </c>
      <c r="F295" s="8">
        <f t="shared" si="58"/>
        <v>76.718999999999994</v>
      </c>
      <c r="G295" s="51"/>
      <c r="H295" s="8">
        <f>F295/'Moisture content '!F295</f>
        <v>70.368331113225494</v>
      </c>
      <c r="I295" s="51"/>
      <c r="J295" s="8"/>
      <c r="K295" s="75">
        <f t="shared" si="59"/>
        <v>70.368331113225494</v>
      </c>
    </row>
    <row r="296" spans="1:11" x14ac:dyDescent="0.25">
      <c r="A296" s="73"/>
      <c r="B296" s="2"/>
      <c r="D296" s="8"/>
      <c r="E296" s="8"/>
      <c r="F296" s="8"/>
      <c r="G296" s="51"/>
      <c r="H296" s="8"/>
      <c r="I296" s="51"/>
      <c r="J296" s="8"/>
      <c r="K296" s="75"/>
    </row>
    <row r="297" spans="1:11" x14ac:dyDescent="0.25">
      <c r="A297" s="73" t="s">
        <v>51</v>
      </c>
      <c r="B297" s="2" t="s">
        <v>107</v>
      </c>
      <c r="D297" s="9">
        <v>10.484999999999999</v>
      </c>
      <c r="E297" s="9">
        <v>161.245</v>
      </c>
      <c r="F297" s="8">
        <f t="shared" si="58"/>
        <v>150.76</v>
      </c>
      <c r="G297" s="51"/>
      <c r="H297" s="8">
        <f>F297/'Moisture content '!F297</f>
        <v>135.84735407200282</v>
      </c>
      <c r="I297" s="51"/>
      <c r="J297" s="8"/>
      <c r="K297" s="75">
        <f>H297-((J297/(H297+J297))*H297)</f>
        <v>135.84735407200282</v>
      </c>
    </row>
    <row r="298" spans="1:11" x14ac:dyDescent="0.25">
      <c r="A298" s="73" t="s">
        <v>51</v>
      </c>
      <c r="B298" s="2" t="s">
        <v>108</v>
      </c>
      <c r="D298" s="9">
        <v>10.851000000000001</v>
      </c>
      <c r="E298" s="9">
        <v>272.88</v>
      </c>
      <c r="F298" s="8">
        <f t="shared" si="58"/>
        <v>262.029</v>
      </c>
      <c r="G298" s="51"/>
      <c r="H298" s="8">
        <f>F298/'Moisture content '!F298</f>
        <v>236.42299669858033</v>
      </c>
      <c r="I298" s="51"/>
      <c r="J298" s="8"/>
      <c r="K298" s="75">
        <f t="shared" ref="K298:K301" si="60">H298-((J298/(H298+J298))*H298)</f>
        <v>236.42299669858033</v>
      </c>
    </row>
    <row r="299" spans="1:11" x14ac:dyDescent="0.25">
      <c r="A299" s="73" t="s">
        <v>51</v>
      </c>
      <c r="B299" s="2" t="s">
        <v>109</v>
      </c>
      <c r="D299" s="9">
        <v>10.855</v>
      </c>
      <c r="E299" s="9">
        <v>246.76599999999999</v>
      </c>
      <c r="F299" s="8">
        <f t="shared" si="58"/>
        <v>235.911</v>
      </c>
      <c r="G299" s="51"/>
      <c r="H299" s="8">
        <f>F299/'Moisture content '!F299</f>
        <v>213.29041993670884</v>
      </c>
      <c r="I299" s="51"/>
      <c r="J299" s="8"/>
      <c r="K299" s="75">
        <f t="shared" si="60"/>
        <v>213.29041993670884</v>
      </c>
    </row>
    <row r="300" spans="1:11" x14ac:dyDescent="0.25">
      <c r="A300" s="73" t="s">
        <v>51</v>
      </c>
      <c r="B300" s="2" t="s">
        <v>110</v>
      </c>
      <c r="D300" s="9">
        <v>10.798</v>
      </c>
      <c r="E300" s="9">
        <v>325.30500000000001</v>
      </c>
      <c r="F300" s="8">
        <f t="shared" si="58"/>
        <v>314.50700000000001</v>
      </c>
      <c r="G300" s="51"/>
      <c r="H300" s="8">
        <f>F300/'Moisture content '!F300</f>
        <v>287.09940605686035</v>
      </c>
      <c r="I300" s="51"/>
      <c r="J300" s="8"/>
      <c r="K300" s="75">
        <f t="shared" si="60"/>
        <v>287.09940605686035</v>
      </c>
    </row>
    <row r="301" spans="1:11" x14ac:dyDescent="0.25">
      <c r="A301" s="73" t="s">
        <v>51</v>
      </c>
      <c r="B301" s="2" t="s">
        <v>111</v>
      </c>
      <c r="D301" s="9">
        <v>10.802</v>
      </c>
      <c r="E301" s="9">
        <v>104.542</v>
      </c>
      <c r="F301" s="8">
        <f t="shared" si="58"/>
        <v>93.740000000000009</v>
      </c>
      <c r="G301" s="51"/>
      <c r="H301" s="8">
        <f>F301/'Moisture content '!F301</f>
        <v>86.825798776342637</v>
      </c>
      <c r="I301" s="51"/>
      <c r="J301" s="8"/>
      <c r="K301" s="75">
        <f t="shared" si="60"/>
        <v>86.825798776342637</v>
      </c>
    </row>
    <row r="302" spans="1:11" x14ac:dyDescent="0.25">
      <c r="A302" s="73"/>
      <c r="B302" s="2"/>
      <c r="D302" s="8"/>
      <c r="E302" s="8"/>
      <c r="F302" s="8"/>
      <c r="G302" s="51"/>
      <c r="H302" s="8"/>
      <c r="I302" s="51"/>
      <c r="J302" s="8"/>
      <c r="K302" s="75"/>
    </row>
    <row r="303" spans="1:11" x14ac:dyDescent="0.25">
      <c r="A303" s="73" t="s">
        <v>52</v>
      </c>
      <c r="B303" s="2" t="s">
        <v>107</v>
      </c>
      <c r="D303" s="9">
        <v>10.884</v>
      </c>
      <c r="E303" s="9">
        <v>179.81200000000001</v>
      </c>
      <c r="F303" s="8">
        <f t="shared" si="58"/>
        <v>168.928</v>
      </c>
      <c r="G303" s="51"/>
      <c r="H303" s="8">
        <f>F303/'Moisture content '!F303</f>
        <v>151.99028940372199</v>
      </c>
      <c r="I303" s="51"/>
      <c r="J303" s="8"/>
      <c r="K303" s="75">
        <f>H303-((J303/(H303+J303))*H303)</f>
        <v>151.99028940372199</v>
      </c>
    </row>
    <row r="304" spans="1:11" x14ac:dyDescent="0.25">
      <c r="A304" s="73" t="s">
        <v>52</v>
      </c>
      <c r="B304" s="2" t="s">
        <v>108</v>
      </c>
      <c r="D304" s="9">
        <v>10.87</v>
      </c>
      <c r="E304" s="9">
        <v>236.881</v>
      </c>
      <c r="F304" s="8">
        <f t="shared" si="58"/>
        <v>226.011</v>
      </c>
      <c r="G304" s="51"/>
      <c r="H304" s="8">
        <f>F304/'Moisture content '!F304</f>
        <v>202.68450283196981</v>
      </c>
      <c r="I304" s="51"/>
      <c r="J304" s="8"/>
      <c r="K304" s="75">
        <f t="shared" ref="K304:K307" si="61">H304-((J304/(H304+J304))*H304)</f>
        <v>202.68450283196981</v>
      </c>
    </row>
    <row r="305" spans="1:11" x14ac:dyDescent="0.25">
      <c r="A305" s="73" t="s">
        <v>52</v>
      </c>
      <c r="B305" s="2" t="s">
        <v>109</v>
      </c>
      <c r="D305" s="9">
        <v>10.289</v>
      </c>
      <c r="E305" s="9">
        <v>221.363</v>
      </c>
      <c r="F305" s="8">
        <f t="shared" si="58"/>
        <v>211.07400000000001</v>
      </c>
      <c r="G305" s="51"/>
      <c r="H305" s="8">
        <f>F305/'Moisture content '!F305</f>
        <v>188.31217776639349</v>
      </c>
      <c r="I305" s="51"/>
      <c r="J305" s="8"/>
      <c r="K305" s="75">
        <f t="shared" si="61"/>
        <v>188.31217776639349</v>
      </c>
    </row>
    <row r="306" spans="1:11" x14ac:dyDescent="0.25">
      <c r="A306" s="73" t="s">
        <v>52</v>
      </c>
      <c r="B306" s="2" t="s">
        <v>110</v>
      </c>
      <c r="D306" s="9">
        <v>10.311999999999999</v>
      </c>
      <c r="E306" s="9">
        <v>317.77199999999999</v>
      </c>
      <c r="F306" s="8">
        <f t="shared" si="58"/>
        <v>307.45999999999998</v>
      </c>
      <c r="G306" s="51"/>
      <c r="H306" s="8">
        <f>F306/'Moisture content '!F306</f>
        <v>276.2907133917397</v>
      </c>
      <c r="I306" s="51"/>
      <c r="J306" s="8"/>
      <c r="K306" s="75">
        <f t="shared" si="61"/>
        <v>276.2907133917397</v>
      </c>
    </row>
    <row r="307" spans="1:11" x14ac:dyDescent="0.25">
      <c r="A307" s="73" t="s">
        <v>52</v>
      </c>
      <c r="B307" s="2" t="s">
        <v>111</v>
      </c>
      <c r="D307" s="9">
        <v>10.29</v>
      </c>
      <c r="E307" s="9">
        <v>64.983999999999995</v>
      </c>
      <c r="F307" s="8">
        <f t="shared" si="58"/>
        <v>54.693999999999996</v>
      </c>
      <c r="G307" s="51"/>
      <c r="H307" s="8">
        <f>F307/'Moisture content '!F307</f>
        <v>49.492124999999994</v>
      </c>
      <c r="I307" s="51"/>
      <c r="J307" s="8"/>
      <c r="K307" s="75">
        <f t="shared" si="61"/>
        <v>49.492124999999994</v>
      </c>
    </row>
    <row r="308" spans="1:11" x14ac:dyDescent="0.25">
      <c r="A308" s="73"/>
      <c r="B308" s="2"/>
      <c r="D308" s="8"/>
      <c r="E308" s="8"/>
      <c r="F308" s="8"/>
      <c r="G308" s="51"/>
      <c r="H308" s="8"/>
      <c r="I308" s="51"/>
      <c r="J308" s="8"/>
      <c r="K308" s="75"/>
    </row>
    <row r="309" spans="1:11" x14ac:dyDescent="0.25">
      <c r="A309" s="73" t="s">
        <v>53</v>
      </c>
      <c r="B309" s="2" t="s">
        <v>107</v>
      </c>
      <c r="D309" s="9">
        <v>10.382</v>
      </c>
      <c r="E309" s="9">
        <v>163.26300000000001</v>
      </c>
      <c r="F309" s="8">
        <f t="shared" si="58"/>
        <v>152.881</v>
      </c>
      <c r="G309" s="51"/>
      <c r="H309" s="8">
        <f>F309/'Moisture content '!F309</f>
        <v>137.2019638193689</v>
      </c>
      <c r="I309" s="51"/>
      <c r="J309" s="8"/>
      <c r="K309" s="75">
        <f>H309-((J309/(H309+J309))*H309)</f>
        <v>137.2019638193689</v>
      </c>
    </row>
    <row r="310" spans="1:11" x14ac:dyDescent="0.25">
      <c r="A310" s="73" t="s">
        <v>53</v>
      </c>
      <c r="B310" s="2" t="s">
        <v>108</v>
      </c>
      <c r="D310" s="9">
        <v>10.103</v>
      </c>
      <c r="E310" s="9">
        <v>243.53200000000001</v>
      </c>
      <c r="F310" s="8">
        <f t="shared" si="58"/>
        <v>233.429</v>
      </c>
      <c r="G310" s="51"/>
      <c r="H310" s="8">
        <f>F310/'Moisture content '!F310</f>
        <v>209.07119130434779</v>
      </c>
      <c r="I310" s="51"/>
      <c r="J310" s="8"/>
      <c r="K310" s="75">
        <f t="shared" ref="K310:K313" si="62">H310-((J310/(H310+J310))*H310)</f>
        <v>209.07119130434779</v>
      </c>
    </row>
    <row r="311" spans="1:11" x14ac:dyDescent="0.25">
      <c r="A311" s="73" t="s">
        <v>53</v>
      </c>
      <c r="B311" s="2" t="s">
        <v>109</v>
      </c>
      <c r="D311" s="9">
        <v>10.266</v>
      </c>
      <c r="E311" s="9">
        <v>237.74</v>
      </c>
      <c r="F311" s="8">
        <f t="shared" si="58"/>
        <v>227.47400000000002</v>
      </c>
      <c r="G311" s="51"/>
      <c r="H311" s="8">
        <f>F311/'Moisture content '!F311</f>
        <v>203.68235115948889</v>
      </c>
      <c r="I311" s="51"/>
      <c r="J311" s="8"/>
      <c r="K311" s="75">
        <f t="shared" si="62"/>
        <v>203.68235115948889</v>
      </c>
    </row>
    <row r="312" spans="1:11" x14ac:dyDescent="0.25">
      <c r="A312" s="73" t="s">
        <v>53</v>
      </c>
      <c r="B312" s="2" t="s">
        <v>110</v>
      </c>
      <c r="D312" s="9">
        <v>10.375</v>
      </c>
      <c r="E312" s="9">
        <v>316.32100000000003</v>
      </c>
      <c r="F312" s="8">
        <f t="shared" si="58"/>
        <v>305.94600000000003</v>
      </c>
      <c r="G312" s="51"/>
      <c r="H312" s="8">
        <f>F312/'Moisture content '!F312</f>
        <v>276.34473116883117</v>
      </c>
      <c r="I312" s="51"/>
      <c r="J312" s="8"/>
      <c r="K312" s="75">
        <f t="shared" si="62"/>
        <v>276.34473116883117</v>
      </c>
    </row>
    <row r="313" spans="1:11" x14ac:dyDescent="0.25">
      <c r="A313" s="73" t="s">
        <v>53</v>
      </c>
      <c r="B313" s="2" t="s">
        <v>111</v>
      </c>
      <c r="D313" s="9">
        <v>10.644</v>
      </c>
      <c r="E313" s="9">
        <v>80.313999999999993</v>
      </c>
      <c r="F313" s="8">
        <f>E313-D313</f>
        <v>69.669999999999987</v>
      </c>
      <c r="G313" s="51"/>
      <c r="H313" s="8">
        <f>F313/'Moisture content '!F313</f>
        <v>63.745680272108835</v>
      </c>
      <c r="I313" s="51"/>
      <c r="J313" s="8"/>
      <c r="K313" s="75">
        <f t="shared" si="62"/>
        <v>63.745680272108835</v>
      </c>
    </row>
    <row r="314" spans="1:11" ht="15.75" thickBot="1" x14ac:dyDescent="0.3">
      <c r="A314" s="76"/>
      <c r="B314" s="4"/>
      <c r="C314" s="53"/>
      <c r="D314" s="10"/>
      <c r="E314" s="10"/>
      <c r="F314" s="10"/>
      <c r="G314" s="52"/>
      <c r="H314" s="10"/>
      <c r="I314" s="52"/>
      <c r="J314" s="10"/>
      <c r="K314" s="83"/>
    </row>
    <row r="315" spans="1:11" x14ac:dyDescent="0.25">
      <c r="A315" s="73" t="s">
        <v>54</v>
      </c>
      <c r="B315" s="2" t="s">
        <v>107</v>
      </c>
      <c r="D315" s="9">
        <v>10.651</v>
      </c>
      <c r="E315" s="9">
        <v>247.31200000000001</v>
      </c>
      <c r="F315" s="8">
        <f>E315-D315</f>
        <v>236.661</v>
      </c>
      <c r="G315" s="51"/>
      <c r="H315" s="8">
        <f>F315/'Moisture content '!F315</f>
        <v>208.30741159420285</v>
      </c>
      <c r="I315" s="51"/>
      <c r="J315" s="8"/>
      <c r="K315" s="75">
        <f>H315-((J315/(H315+J315))*H315)</f>
        <v>208.30741159420285</v>
      </c>
    </row>
    <row r="316" spans="1:11" x14ac:dyDescent="0.25">
      <c r="A316" s="73" t="s">
        <v>54</v>
      </c>
      <c r="B316" s="2" t="s">
        <v>108</v>
      </c>
      <c r="D316" s="9">
        <v>10.673</v>
      </c>
      <c r="E316" s="9">
        <v>448.6</v>
      </c>
      <c r="F316" s="8">
        <f t="shared" ref="F316:F336" si="63">E316-D316</f>
        <v>437.92700000000002</v>
      </c>
      <c r="G316" s="51"/>
      <c r="H316" s="8">
        <f>F316/'Moisture content '!F316</f>
        <v>376.60302463533219</v>
      </c>
      <c r="I316" s="51"/>
      <c r="J316" s="8"/>
      <c r="K316" s="75">
        <f t="shared" ref="K316:K319" si="64">H316-((J316/(H316+J316))*H316)</f>
        <v>376.60302463533219</v>
      </c>
    </row>
    <row r="317" spans="1:11" x14ac:dyDescent="0.25">
      <c r="A317" s="73" t="s">
        <v>54</v>
      </c>
      <c r="B317" s="2" t="s">
        <v>109</v>
      </c>
      <c r="D317" s="9">
        <v>10.551</v>
      </c>
      <c r="E317" s="9">
        <v>460.3</v>
      </c>
      <c r="F317" s="8">
        <f t="shared" si="63"/>
        <v>449.74900000000002</v>
      </c>
      <c r="G317" s="51"/>
      <c r="H317" s="8">
        <f>F317/'Moisture content '!F317</f>
        <v>393.70073446969701</v>
      </c>
      <c r="I317" s="51"/>
      <c r="J317" s="8"/>
      <c r="K317" s="75">
        <f t="shared" si="64"/>
        <v>393.70073446969701</v>
      </c>
    </row>
    <row r="318" spans="1:11" x14ac:dyDescent="0.25">
      <c r="A318" s="73" t="s">
        <v>54</v>
      </c>
      <c r="B318" s="2" t="s">
        <v>110</v>
      </c>
      <c r="D318" s="9">
        <v>10.643000000000001</v>
      </c>
      <c r="E318" s="9">
        <v>633.79999999999995</v>
      </c>
      <c r="F318" s="8">
        <f t="shared" si="63"/>
        <v>623.15699999999993</v>
      </c>
      <c r="G318" s="51"/>
      <c r="H318" s="8">
        <f>F318/'Moisture content '!F318</f>
        <v>512.84915587846763</v>
      </c>
      <c r="I318" s="51"/>
      <c r="J318" s="8"/>
      <c r="K318" s="75">
        <f t="shared" si="64"/>
        <v>512.84915587846763</v>
      </c>
    </row>
    <row r="319" spans="1:11" x14ac:dyDescent="0.25">
      <c r="A319" s="73" t="s">
        <v>54</v>
      </c>
      <c r="B319" s="2" t="s">
        <v>111</v>
      </c>
      <c r="D319" s="9">
        <v>10.617000000000001</v>
      </c>
      <c r="E319" s="9">
        <v>151.37200000000001</v>
      </c>
      <c r="F319" s="8">
        <f t="shared" si="63"/>
        <v>140.75500000000002</v>
      </c>
      <c r="G319" s="51"/>
      <c r="H319" s="8">
        <f>F319/'Moisture content '!F319</f>
        <v>133.13603154964431</v>
      </c>
      <c r="I319" s="51"/>
      <c r="J319" s="8"/>
      <c r="K319" s="75">
        <f t="shared" si="64"/>
        <v>133.13603154964431</v>
      </c>
    </row>
    <row r="320" spans="1:11" x14ac:dyDescent="0.25">
      <c r="A320" s="73"/>
      <c r="B320" s="2"/>
      <c r="D320" s="8"/>
      <c r="E320" s="8"/>
      <c r="F320" s="8"/>
      <c r="G320" s="51"/>
      <c r="H320" s="8"/>
      <c r="I320" s="51"/>
      <c r="J320" s="8"/>
      <c r="K320" s="75"/>
    </row>
    <row r="321" spans="1:11" x14ac:dyDescent="0.25">
      <c r="A321" s="73" t="s">
        <v>55</v>
      </c>
      <c r="B321" s="2" t="s">
        <v>107</v>
      </c>
      <c r="D321" s="9">
        <v>10.48</v>
      </c>
      <c r="E321" s="9">
        <v>246.059</v>
      </c>
      <c r="F321" s="8">
        <f t="shared" si="63"/>
        <v>235.57900000000001</v>
      </c>
      <c r="G321" s="51"/>
      <c r="H321" s="8">
        <f>F321/'Moisture content '!F321</f>
        <v>206.01614509803923</v>
      </c>
      <c r="I321" s="51"/>
      <c r="J321" s="8"/>
      <c r="K321" s="75">
        <f>H321-((J321/(H321+J321))*H321)</f>
        <v>206.01614509803923</v>
      </c>
    </row>
    <row r="322" spans="1:11" x14ac:dyDescent="0.25">
      <c r="A322" s="73" t="s">
        <v>55</v>
      </c>
      <c r="B322" s="2" t="s">
        <v>108</v>
      </c>
      <c r="D322" s="9">
        <v>10.545999999999999</v>
      </c>
      <c r="E322" s="9">
        <v>465.3</v>
      </c>
      <c r="F322" s="8">
        <f t="shared" si="63"/>
        <v>454.75400000000002</v>
      </c>
      <c r="G322" s="51"/>
      <c r="H322" s="8">
        <f>F322/'Moisture content '!F322</f>
        <v>396.9023835443038</v>
      </c>
      <c r="I322" s="51"/>
      <c r="J322" s="8"/>
      <c r="K322" s="75">
        <f t="shared" ref="K322:K325" si="65">H322-((J322/(H322+J322))*H322)</f>
        <v>396.9023835443038</v>
      </c>
    </row>
    <row r="323" spans="1:11" x14ac:dyDescent="0.25">
      <c r="A323" s="73" t="s">
        <v>55</v>
      </c>
      <c r="B323" s="2" t="s">
        <v>109</v>
      </c>
      <c r="D323" s="9">
        <v>10.519</v>
      </c>
      <c r="E323" s="9">
        <v>471.9</v>
      </c>
      <c r="F323" s="8">
        <f t="shared" si="63"/>
        <v>461.38099999999997</v>
      </c>
      <c r="G323" s="51"/>
      <c r="H323" s="8">
        <f>F323/'Moisture content '!F323</f>
        <v>405.17214720812177</v>
      </c>
      <c r="I323" s="51"/>
      <c r="J323" s="8"/>
      <c r="K323" s="75">
        <f t="shared" si="65"/>
        <v>405.17214720812177</v>
      </c>
    </row>
    <row r="324" spans="1:11" x14ac:dyDescent="0.25">
      <c r="A324" s="73" t="s">
        <v>55</v>
      </c>
      <c r="B324" s="2" t="s">
        <v>110</v>
      </c>
      <c r="D324" s="9">
        <v>10.603999999999999</v>
      </c>
      <c r="E324" s="9">
        <v>654.5</v>
      </c>
      <c r="F324" s="8">
        <f t="shared" si="63"/>
        <v>643.89599999999996</v>
      </c>
      <c r="G324" s="51"/>
      <c r="H324" s="8">
        <f>F324/'Moisture content '!F324</f>
        <v>552.64605963725796</v>
      </c>
      <c r="I324" s="51"/>
      <c r="J324" s="8"/>
      <c r="K324" s="75">
        <f t="shared" si="65"/>
        <v>552.64605963725796</v>
      </c>
    </row>
    <row r="325" spans="1:11" x14ac:dyDescent="0.25">
      <c r="A325" s="73" t="s">
        <v>55</v>
      </c>
      <c r="B325" s="2" t="s">
        <v>111</v>
      </c>
      <c r="D325" s="9">
        <v>10.65</v>
      </c>
      <c r="E325" s="9">
        <v>194.79</v>
      </c>
      <c r="F325" s="8">
        <f t="shared" si="63"/>
        <v>184.14</v>
      </c>
      <c r="G325" s="51"/>
      <c r="H325" s="8">
        <f>F325/'Moisture content '!F325</f>
        <v>176.78084597432905</v>
      </c>
      <c r="I325" s="51"/>
      <c r="J325" s="8"/>
      <c r="K325" s="75">
        <f t="shared" si="65"/>
        <v>176.78084597432905</v>
      </c>
    </row>
    <row r="326" spans="1:11" x14ac:dyDescent="0.25">
      <c r="A326" s="73"/>
      <c r="B326" s="2"/>
      <c r="D326" s="8"/>
      <c r="E326" s="8"/>
      <c r="F326" s="8"/>
      <c r="G326" s="51"/>
      <c r="H326" s="8"/>
      <c r="I326" s="51"/>
      <c r="J326" s="8"/>
      <c r="K326" s="75"/>
    </row>
    <row r="327" spans="1:11" x14ac:dyDescent="0.25">
      <c r="A327" s="73" t="s">
        <v>56</v>
      </c>
      <c r="B327" s="2" t="s">
        <v>107</v>
      </c>
      <c r="D327" s="9">
        <v>10.579000000000001</v>
      </c>
      <c r="E327" s="9">
        <v>244.667</v>
      </c>
      <c r="F327" s="8">
        <f t="shared" si="63"/>
        <v>234.08799999999999</v>
      </c>
      <c r="G327" s="51"/>
      <c r="H327" s="8">
        <f>F327/'Moisture content '!F327</f>
        <v>202.20646434606289</v>
      </c>
      <c r="I327" s="51"/>
      <c r="J327" s="8"/>
      <c r="K327" s="75">
        <f>H327-((J327/(H327+J327))*H327)</f>
        <v>202.20646434606289</v>
      </c>
    </row>
    <row r="328" spans="1:11" x14ac:dyDescent="0.25">
      <c r="A328" s="73" t="s">
        <v>56</v>
      </c>
      <c r="B328" s="2" t="s">
        <v>108</v>
      </c>
      <c r="D328" s="9">
        <v>10.726000000000001</v>
      </c>
      <c r="E328" s="9">
        <v>440.7</v>
      </c>
      <c r="F328" s="8">
        <f t="shared" si="63"/>
        <v>429.97399999999999</v>
      </c>
      <c r="G328" s="51"/>
      <c r="H328" s="8">
        <f>F328/'Moisture content '!F328</f>
        <v>360.5833832853026</v>
      </c>
      <c r="I328" s="51"/>
      <c r="J328" s="8"/>
      <c r="K328" s="75">
        <f t="shared" ref="K328:K331" si="66">H328-((J328/(H328+J328))*H328)</f>
        <v>360.5833832853026</v>
      </c>
    </row>
    <row r="329" spans="1:11" x14ac:dyDescent="0.25">
      <c r="A329" s="73" t="s">
        <v>56</v>
      </c>
      <c r="B329" s="2" t="s">
        <v>109</v>
      </c>
      <c r="D329" s="9">
        <v>10.696</v>
      </c>
      <c r="E329" s="9">
        <v>470.2</v>
      </c>
      <c r="F329" s="8">
        <f t="shared" si="63"/>
        <v>459.50399999999996</v>
      </c>
      <c r="G329" s="51"/>
      <c r="H329" s="8">
        <f>F329/'Moisture content '!F329</f>
        <v>389.78818900675014</v>
      </c>
      <c r="I329" s="51"/>
      <c r="J329" s="8"/>
      <c r="K329" s="75">
        <f t="shared" si="66"/>
        <v>389.78818900675014</v>
      </c>
    </row>
    <row r="330" spans="1:11" x14ac:dyDescent="0.25">
      <c r="A330" s="73" t="s">
        <v>56</v>
      </c>
      <c r="B330" s="2" t="s">
        <v>110</v>
      </c>
      <c r="D330" s="9">
        <v>10.526999999999999</v>
      </c>
      <c r="E330" s="9">
        <v>658.5</v>
      </c>
      <c r="F330" s="8">
        <f t="shared" si="63"/>
        <v>647.97299999999996</v>
      </c>
      <c r="G330" s="51"/>
      <c r="H330" s="8">
        <f>F330/'Moisture content '!F330</f>
        <v>538.12008353808346</v>
      </c>
      <c r="I330" s="51"/>
      <c r="J330" s="8"/>
      <c r="K330" s="75">
        <f t="shared" si="66"/>
        <v>538.12008353808346</v>
      </c>
    </row>
    <row r="331" spans="1:11" x14ac:dyDescent="0.25">
      <c r="A331" s="73" t="s">
        <v>56</v>
      </c>
      <c r="B331" s="2" t="s">
        <v>111</v>
      </c>
      <c r="D331" s="9">
        <v>10.582000000000001</v>
      </c>
      <c r="E331" s="9">
        <v>193.066</v>
      </c>
      <c r="F331" s="8">
        <f t="shared" si="63"/>
        <v>182.48400000000001</v>
      </c>
      <c r="G331" s="51"/>
      <c r="H331" s="8">
        <f>F331/'Moisture content '!F331</f>
        <v>171.39798091603058</v>
      </c>
      <c r="I331" s="51"/>
      <c r="J331" s="8"/>
      <c r="K331" s="75">
        <f t="shared" si="66"/>
        <v>171.39798091603058</v>
      </c>
    </row>
    <row r="332" spans="1:11" x14ac:dyDescent="0.25">
      <c r="A332" s="73"/>
      <c r="B332" s="2"/>
      <c r="D332" s="8"/>
      <c r="E332" s="8"/>
      <c r="F332" s="8"/>
      <c r="G332" s="51"/>
      <c r="H332" s="8"/>
      <c r="I332" s="51"/>
      <c r="J332" s="8"/>
      <c r="K332" s="75"/>
    </row>
    <row r="333" spans="1:11" x14ac:dyDescent="0.25">
      <c r="A333" s="73" t="s">
        <v>57</v>
      </c>
      <c r="B333" s="2" t="s">
        <v>107</v>
      </c>
      <c r="D333" s="9">
        <v>10.569000000000001</v>
      </c>
      <c r="E333" s="9">
        <v>244.648</v>
      </c>
      <c r="F333" s="8">
        <f t="shared" si="63"/>
        <v>234.07900000000001</v>
      </c>
      <c r="G333" s="51"/>
      <c r="H333" s="8">
        <f>F333/'Moisture content '!F333</f>
        <v>203.8599469415343</v>
      </c>
      <c r="I333" s="51"/>
      <c r="J333" s="8"/>
      <c r="K333" s="75">
        <f>H333-((J333/(H333+J333))*H333)</f>
        <v>203.8599469415343</v>
      </c>
    </row>
    <row r="334" spans="1:11" x14ac:dyDescent="0.25">
      <c r="A334" s="73" t="s">
        <v>57</v>
      </c>
      <c r="B334" s="2" t="s">
        <v>108</v>
      </c>
      <c r="D334" s="9">
        <v>10.526999999999999</v>
      </c>
      <c r="E334" s="9">
        <v>442</v>
      </c>
      <c r="F334" s="8">
        <f t="shared" si="63"/>
        <v>431.47300000000001</v>
      </c>
      <c r="G334" s="51"/>
      <c r="H334" s="8">
        <f>F334/'Moisture content '!F334</f>
        <v>370.22445724157791</v>
      </c>
      <c r="I334" s="51"/>
      <c r="J334" s="8"/>
      <c r="K334" s="75">
        <f t="shared" ref="K334:K337" si="67">H334-((J334/(H334+J334))*H334)</f>
        <v>370.22445724157791</v>
      </c>
    </row>
    <row r="335" spans="1:11" x14ac:dyDescent="0.25">
      <c r="A335" s="73" t="s">
        <v>57</v>
      </c>
      <c r="B335" s="2" t="s">
        <v>109</v>
      </c>
      <c r="D335" s="9">
        <v>10.74</v>
      </c>
      <c r="E335" s="9">
        <v>466.7</v>
      </c>
      <c r="F335" s="8">
        <f t="shared" si="63"/>
        <v>455.96</v>
      </c>
      <c r="G335" s="51"/>
      <c r="H335" s="8">
        <f>F335/'Moisture content '!F335</f>
        <v>408.34785034013606</v>
      </c>
      <c r="I335" s="51"/>
      <c r="J335" s="8"/>
      <c r="K335" s="75">
        <f t="shared" si="67"/>
        <v>408.34785034013606</v>
      </c>
    </row>
    <row r="336" spans="1:11" x14ac:dyDescent="0.25">
      <c r="A336" s="73" t="s">
        <v>57</v>
      </c>
      <c r="B336" s="2" t="s">
        <v>110</v>
      </c>
      <c r="D336" s="9">
        <v>10.753</v>
      </c>
      <c r="E336" s="9">
        <v>659.9</v>
      </c>
      <c r="F336" s="8">
        <f t="shared" si="63"/>
        <v>649.14699999999993</v>
      </c>
      <c r="G336" s="51"/>
      <c r="H336" s="8">
        <f>F336/'Moisture content '!F336</f>
        <v>568.65527433344027</v>
      </c>
      <c r="I336" s="51"/>
      <c r="J336" s="8"/>
      <c r="K336" s="75">
        <f t="shared" si="67"/>
        <v>568.65527433344027</v>
      </c>
    </row>
    <row r="337" spans="1:11" ht="15.75" thickBot="1" x14ac:dyDescent="0.3">
      <c r="A337" s="76" t="s">
        <v>57</v>
      </c>
      <c r="B337" s="4" t="s">
        <v>111</v>
      </c>
      <c r="C337" s="53"/>
      <c r="D337" s="10">
        <v>10.565</v>
      </c>
      <c r="E337" s="10">
        <v>130.38399999999999</v>
      </c>
      <c r="F337" s="10">
        <f>E337-D337</f>
        <v>119.81899999999999</v>
      </c>
      <c r="G337" s="52"/>
      <c r="H337" s="10">
        <f>F337/'Moisture content '!F337</f>
        <v>116.54582766637607</v>
      </c>
      <c r="I337" s="52"/>
      <c r="J337" s="10"/>
      <c r="K337" s="83">
        <f t="shared" si="67"/>
        <v>116.54582766637607</v>
      </c>
    </row>
    <row r="338" spans="1:11" x14ac:dyDescent="0.25">
      <c r="A338" s="73"/>
      <c r="B338" s="2"/>
      <c r="D338" s="8"/>
      <c r="E338" s="8"/>
      <c r="F338" s="8"/>
      <c r="G338" s="51"/>
      <c r="H338" s="8"/>
      <c r="I338" s="51"/>
      <c r="J338" s="8"/>
      <c r="K338" s="75"/>
    </row>
    <row r="339" spans="1:11" x14ac:dyDescent="0.25">
      <c r="A339" s="73" t="s">
        <v>58</v>
      </c>
      <c r="B339" s="2" t="s">
        <v>107</v>
      </c>
      <c r="D339" s="8">
        <v>10.526</v>
      </c>
      <c r="E339" s="8">
        <v>189.34200000000001</v>
      </c>
      <c r="F339" s="8">
        <f>E339-D339</f>
        <v>178.816</v>
      </c>
      <c r="G339" s="51"/>
      <c r="H339" s="8">
        <f>F339/'Moisture content '!F339</f>
        <v>158.89547575360422</v>
      </c>
      <c r="I339" s="51"/>
      <c r="J339" s="8"/>
      <c r="K339" s="75">
        <f>H339-((J339/(H339+J339))*H339)</f>
        <v>158.89547575360422</v>
      </c>
    </row>
    <row r="340" spans="1:11" x14ac:dyDescent="0.25">
      <c r="A340" s="73" t="s">
        <v>58</v>
      </c>
      <c r="B340" s="2" t="s">
        <v>108</v>
      </c>
      <c r="D340" s="8">
        <v>10.718999999999999</v>
      </c>
      <c r="E340" s="8">
        <v>288.44499999999999</v>
      </c>
      <c r="F340" s="8">
        <f t="shared" ref="F340:F343" si="68">E340-D340</f>
        <v>277.726</v>
      </c>
      <c r="G340" s="51"/>
      <c r="H340" s="8">
        <f>F340/'Moisture content '!F340</f>
        <v>242.11740922844177</v>
      </c>
      <c r="I340" s="51"/>
      <c r="J340" s="8"/>
      <c r="K340" s="75">
        <f t="shared" ref="K340:K343" si="69">H340-((J340/(H340+J340))*H340)</f>
        <v>242.11740922844177</v>
      </c>
    </row>
    <row r="341" spans="1:11" x14ac:dyDescent="0.25">
      <c r="A341" s="73" t="s">
        <v>58</v>
      </c>
      <c r="B341" s="2" t="s">
        <v>109</v>
      </c>
      <c r="D341" s="8">
        <v>10.813000000000001</v>
      </c>
      <c r="E341" s="8">
        <v>277.33600000000001</v>
      </c>
      <c r="F341" s="8">
        <f t="shared" si="68"/>
        <v>266.52300000000002</v>
      </c>
      <c r="G341" s="51"/>
      <c r="H341" s="8">
        <f>F341/'Moisture content '!F341</f>
        <v>231.01799257950535</v>
      </c>
      <c r="I341" s="51"/>
      <c r="J341" s="8"/>
      <c r="K341" s="75">
        <f t="shared" si="69"/>
        <v>231.01799257950535</v>
      </c>
    </row>
    <row r="342" spans="1:11" x14ac:dyDescent="0.25">
      <c r="A342" s="73" t="s">
        <v>58</v>
      </c>
      <c r="B342" s="2" t="s">
        <v>110</v>
      </c>
      <c r="D342" s="9">
        <v>10.798999999999999</v>
      </c>
      <c r="E342" s="9">
        <v>404.7</v>
      </c>
      <c r="F342" s="8">
        <f t="shared" si="68"/>
        <v>393.90100000000001</v>
      </c>
      <c r="G342" s="51"/>
      <c r="H342" s="8">
        <f>F342/'Moisture content '!F342</f>
        <v>329.17094779257178</v>
      </c>
      <c r="I342" s="51"/>
      <c r="J342" s="8"/>
      <c r="K342" s="75">
        <f t="shared" si="69"/>
        <v>329.17094779257178</v>
      </c>
    </row>
    <row r="343" spans="1:11" x14ac:dyDescent="0.25">
      <c r="A343" s="73" t="s">
        <v>58</v>
      </c>
      <c r="B343" s="2" t="s">
        <v>111</v>
      </c>
      <c r="D343" s="9">
        <v>10.544</v>
      </c>
      <c r="E343" s="9">
        <v>83.956000000000003</v>
      </c>
      <c r="F343" s="8">
        <f t="shared" si="68"/>
        <v>73.412000000000006</v>
      </c>
      <c r="G343" s="51"/>
      <c r="H343" s="8">
        <f>F343/'Moisture content '!F343</f>
        <v>65.735081547809401</v>
      </c>
      <c r="I343" s="51"/>
      <c r="J343" s="8"/>
      <c r="K343" s="75">
        <f t="shared" si="69"/>
        <v>65.735081547809401</v>
      </c>
    </row>
    <row r="344" spans="1:11" x14ac:dyDescent="0.25">
      <c r="A344" s="73"/>
      <c r="B344" s="2"/>
      <c r="D344" s="8"/>
      <c r="E344" s="8"/>
      <c r="F344" s="8"/>
      <c r="G344" s="51"/>
      <c r="H344" s="8"/>
      <c r="I344" s="51"/>
      <c r="J344" s="8"/>
      <c r="K344" s="75"/>
    </row>
    <row r="345" spans="1:11" x14ac:dyDescent="0.25">
      <c r="A345" s="73" t="s">
        <v>59</v>
      </c>
      <c r="B345" s="2" t="s">
        <v>107</v>
      </c>
      <c r="D345" s="9">
        <v>11.021000000000001</v>
      </c>
      <c r="E345" s="9">
        <v>175.364</v>
      </c>
      <c r="F345" s="8">
        <f t="shared" ref="F345:F349" si="70">E345-D345</f>
        <v>164.34300000000002</v>
      </c>
      <c r="G345" s="51"/>
      <c r="H345" s="8">
        <f>F345/'Moisture content '!F345</f>
        <v>148.35679808400883</v>
      </c>
      <c r="I345" s="51"/>
      <c r="J345" s="8"/>
      <c r="K345" s="75">
        <f>H345-((J345/(H345+J345))*H345)</f>
        <v>148.35679808400883</v>
      </c>
    </row>
    <row r="346" spans="1:11" x14ac:dyDescent="0.25">
      <c r="A346" s="73" t="s">
        <v>59</v>
      </c>
      <c r="B346" s="2" t="s">
        <v>108</v>
      </c>
      <c r="D346" s="9">
        <v>10.342000000000001</v>
      </c>
      <c r="E346" s="9">
        <v>288.44099999999997</v>
      </c>
      <c r="F346" s="8">
        <f t="shared" si="70"/>
        <v>278.09899999999999</v>
      </c>
      <c r="G346" s="51"/>
      <c r="H346" s="8">
        <f>F346/'Moisture content '!F346</f>
        <v>246.45831735067043</v>
      </c>
      <c r="I346" s="51"/>
      <c r="J346" s="8"/>
      <c r="K346" s="75">
        <f t="shared" ref="K346:K349" si="71">H346-((J346/(H346+J346))*H346)</f>
        <v>246.45831735067043</v>
      </c>
    </row>
    <row r="347" spans="1:11" x14ac:dyDescent="0.25">
      <c r="A347" s="73" t="s">
        <v>59</v>
      </c>
      <c r="B347" s="2" t="s">
        <v>109</v>
      </c>
      <c r="D347" s="9">
        <v>10.589</v>
      </c>
      <c r="E347" s="9">
        <v>274.52</v>
      </c>
      <c r="F347" s="8">
        <f t="shared" si="70"/>
        <v>263.93099999999998</v>
      </c>
      <c r="G347" s="51"/>
      <c r="H347" s="8">
        <f>F347/'Moisture content '!F347</f>
        <v>232.90057544088833</v>
      </c>
      <c r="I347" s="51"/>
      <c r="J347" s="8"/>
      <c r="K347" s="75">
        <f t="shared" si="71"/>
        <v>232.90057544088833</v>
      </c>
    </row>
    <row r="348" spans="1:11" x14ac:dyDescent="0.25">
      <c r="A348" s="73" t="s">
        <v>59</v>
      </c>
      <c r="B348" s="2" t="s">
        <v>110</v>
      </c>
      <c r="D348" s="9">
        <v>10.273</v>
      </c>
      <c r="E348" s="9">
        <v>405.9</v>
      </c>
      <c r="F348" s="8">
        <f t="shared" si="70"/>
        <v>395.62699999999995</v>
      </c>
      <c r="G348" s="51"/>
      <c r="H348" s="8">
        <f>F348/'Moisture content '!F348</f>
        <v>332.83628579643471</v>
      </c>
      <c r="I348" s="51"/>
      <c r="J348" s="8"/>
      <c r="K348" s="75">
        <f t="shared" si="71"/>
        <v>332.83628579643471</v>
      </c>
    </row>
    <row r="349" spans="1:11" x14ac:dyDescent="0.25">
      <c r="A349" s="73" t="s">
        <v>59</v>
      </c>
      <c r="B349" s="2" t="s">
        <v>111</v>
      </c>
      <c r="D349" s="9">
        <v>9.7669999999999995</v>
      </c>
      <c r="E349" s="9">
        <v>97.239000000000004</v>
      </c>
      <c r="F349" s="8">
        <f t="shared" si="70"/>
        <v>87.472000000000008</v>
      </c>
      <c r="G349" s="51"/>
      <c r="H349" s="8">
        <f>F349/'Moisture content '!F349</f>
        <v>79.253606469002719</v>
      </c>
      <c r="I349" s="51"/>
      <c r="J349" s="8"/>
      <c r="K349" s="75">
        <f t="shared" si="71"/>
        <v>79.253606469002719</v>
      </c>
    </row>
    <row r="350" spans="1:11" x14ac:dyDescent="0.25">
      <c r="A350" s="73"/>
      <c r="B350" s="2"/>
      <c r="D350" s="8"/>
      <c r="E350" s="8"/>
      <c r="F350" s="8"/>
      <c r="G350" s="51"/>
      <c r="H350" s="8"/>
      <c r="I350" s="51"/>
      <c r="J350" s="8"/>
      <c r="K350" s="75"/>
    </row>
    <row r="351" spans="1:11" x14ac:dyDescent="0.25">
      <c r="A351" s="73" t="s">
        <v>60</v>
      </c>
      <c r="B351" s="2" t="s">
        <v>107</v>
      </c>
      <c r="D351" s="9">
        <v>10.585000000000001</v>
      </c>
      <c r="E351" s="9">
        <v>218.48699999999999</v>
      </c>
      <c r="F351" s="8">
        <f t="shared" ref="F351:F355" si="72">E351-D351</f>
        <v>207.90199999999999</v>
      </c>
      <c r="G351" s="51"/>
      <c r="H351" s="8">
        <f>F351/'Moisture content '!F351</f>
        <v>184.33977333333331</v>
      </c>
      <c r="I351" s="51"/>
      <c r="J351" s="8"/>
      <c r="K351" s="75">
        <f>H351-((J351/(H351+J351))*H351)</f>
        <v>184.33977333333331</v>
      </c>
    </row>
    <row r="352" spans="1:11" x14ac:dyDescent="0.25">
      <c r="A352" s="73" t="s">
        <v>60</v>
      </c>
      <c r="B352" s="2" t="s">
        <v>108</v>
      </c>
      <c r="D352" s="9">
        <v>10.56</v>
      </c>
      <c r="E352" s="9">
        <v>293.29199999999997</v>
      </c>
      <c r="F352" s="8">
        <f t="shared" si="72"/>
        <v>282.73199999999997</v>
      </c>
      <c r="G352" s="51"/>
      <c r="H352" s="8">
        <f>F352/'Moisture content '!F352</f>
        <v>243.33918908956869</v>
      </c>
      <c r="I352" s="51"/>
      <c r="J352" s="8"/>
      <c r="K352" s="75">
        <f t="shared" ref="K352:K355" si="73">H352-((J352/(H352+J352))*H352)</f>
        <v>243.33918908956869</v>
      </c>
    </row>
    <row r="353" spans="1:11" x14ac:dyDescent="0.25">
      <c r="A353" s="73" t="s">
        <v>60</v>
      </c>
      <c r="B353" s="2" t="s">
        <v>109</v>
      </c>
      <c r="D353" s="9">
        <v>9.7940000000000005</v>
      </c>
      <c r="E353" s="9">
        <v>297.74299999999999</v>
      </c>
      <c r="F353" s="8">
        <f t="shared" si="72"/>
        <v>287.94900000000001</v>
      </c>
      <c r="G353" s="51"/>
      <c r="H353" s="8">
        <f>F353/'Moisture content '!F353</f>
        <v>247.99668527918783</v>
      </c>
      <c r="I353" s="51"/>
      <c r="J353" s="8"/>
      <c r="K353" s="75">
        <f t="shared" si="73"/>
        <v>247.99668527918783</v>
      </c>
    </row>
    <row r="354" spans="1:11" x14ac:dyDescent="0.25">
      <c r="A354" s="73" t="s">
        <v>60</v>
      </c>
      <c r="B354" s="2" t="s">
        <v>110</v>
      </c>
      <c r="D354" s="9">
        <v>10.6</v>
      </c>
      <c r="E354" s="9">
        <v>469.8</v>
      </c>
      <c r="F354" s="8">
        <f t="shared" si="72"/>
        <v>459.2</v>
      </c>
      <c r="G354" s="51"/>
      <c r="H354" s="8">
        <f>F354/'Moisture content '!F354</f>
        <v>376.72441534144053</v>
      </c>
      <c r="I354" s="51"/>
      <c r="J354" s="8"/>
      <c r="K354" s="75">
        <f t="shared" si="73"/>
        <v>376.72441534144053</v>
      </c>
    </row>
    <row r="355" spans="1:11" x14ac:dyDescent="0.25">
      <c r="A355" s="73" t="s">
        <v>60</v>
      </c>
      <c r="B355" s="2" t="s">
        <v>111</v>
      </c>
      <c r="D355" s="9">
        <v>10.314</v>
      </c>
      <c r="E355" s="9">
        <v>77.694000000000003</v>
      </c>
      <c r="F355" s="8">
        <f t="shared" si="72"/>
        <v>67.38</v>
      </c>
      <c r="G355" s="51"/>
      <c r="H355" s="8">
        <f>F355/'Moisture content '!F355</f>
        <v>60.131127049180321</v>
      </c>
      <c r="I355" s="51"/>
      <c r="J355" s="8"/>
      <c r="K355" s="75">
        <f t="shared" si="73"/>
        <v>60.131127049180321</v>
      </c>
    </row>
    <row r="356" spans="1:11" x14ac:dyDescent="0.25">
      <c r="A356" s="73"/>
      <c r="B356" s="2"/>
      <c r="D356" s="8"/>
      <c r="E356" s="8"/>
      <c r="F356" s="8"/>
      <c r="G356" s="51"/>
      <c r="H356" s="8"/>
      <c r="I356" s="51"/>
      <c r="J356" s="8"/>
      <c r="K356" s="75"/>
    </row>
    <row r="357" spans="1:11" x14ac:dyDescent="0.25">
      <c r="A357" s="73" t="s">
        <v>61</v>
      </c>
      <c r="B357" s="2" t="s">
        <v>107</v>
      </c>
      <c r="D357" s="9">
        <v>10.962999999999999</v>
      </c>
      <c r="E357" s="9">
        <v>216.523</v>
      </c>
      <c r="F357" s="8">
        <f t="shared" ref="F357:F360" si="74">E357-D357</f>
        <v>205.56</v>
      </c>
      <c r="G357" s="51"/>
      <c r="H357" s="8">
        <f>F357/'Moisture content '!F357</f>
        <v>183.48451882845191</v>
      </c>
      <c r="I357" s="51"/>
      <c r="J357" s="8"/>
      <c r="K357" s="75">
        <f>H357-((J357/(H357+J357))*H357)</f>
        <v>183.48451882845191</v>
      </c>
    </row>
    <row r="358" spans="1:11" x14ac:dyDescent="0.25">
      <c r="A358" s="73" t="s">
        <v>61</v>
      </c>
      <c r="B358" s="2" t="s">
        <v>108</v>
      </c>
      <c r="D358" s="9">
        <v>10.88</v>
      </c>
      <c r="E358" s="9">
        <v>299.02</v>
      </c>
      <c r="F358" s="8">
        <f t="shared" si="74"/>
        <v>288.14</v>
      </c>
      <c r="G358" s="51"/>
      <c r="H358" s="8">
        <f>F358/'Moisture content '!F358</f>
        <v>249.60508925869888</v>
      </c>
      <c r="I358" s="51"/>
      <c r="J358" s="8"/>
      <c r="K358" s="75">
        <f t="shared" ref="K358:K361" si="75">H358-((J358/(H358+J358))*H358)</f>
        <v>249.60508925869888</v>
      </c>
    </row>
    <row r="359" spans="1:11" x14ac:dyDescent="0.25">
      <c r="A359" s="73" t="s">
        <v>61</v>
      </c>
      <c r="B359" s="2" t="s">
        <v>109</v>
      </c>
      <c r="D359" s="9">
        <v>10.784000000000001</v>
      </c>
      <c r="E359" s="9">
        <v>308.87400000000002</v>
      </c>
      <c r="F359" s="8">
        <f t="shared" si="74"/>
        <v>298.09000000000003</v>
      </c>
      <c r="G359" s="51"/>
      <c r="H359" s="8">
        <f>F359/'Moisture content '!F359</f>
        <v>257.75145273631847</v>
      </c>
      <c r="I359" s="51"/>
      <c r="J359" s="8"/>
      <c r="K359" s="75">
        <f t="shared" si="75"/>
        <v>257.75145273631847</v>
      </c>
    </row>
    <row r="360" spans="1:11" x14ac:dyDescent="0.25">
      <c r="A360" s="73" t="s">
        <v>61</v>
      </c>
      <c r="B360" s="2" t="s">
        <v>110</v>
      </c>
      <c r="D360" s="9">
        <v>10.242000000000001</v>
      </c>
      <c r="E360" s="9">
        <v>447.8</v>
      </c>
      <c r="F360" s="8">
        <f t="shared" si="74"/>
        <v>437.55799999999999</v>
      </c>
      <c r="G360" s="51"/>
      <c r="H360" s="8">
        <f>F360/'Moisture content '!F360</f>
        <v>367.49333291139237</v>
      </c>
      <c r="I360" s="51"/>
      <c r="J360" s="8"/>
      <c r="K360" s="75">
        <f t="shared" si="75"/>
        <v>367.49333291139237</v>
      </c>
    </row>
    <row r="361" spans="1:11" ht="15.75" thickBot="1" x14ac:dyDescent="0.3">
      <c r="A361" s="76" t="s">
        <v>61</v>
      </c>
      <c r="B361" s="4" t="s">
        <v>111</v>
      </c>
      <c r="C361" s="53"/>
      <c r="D361" s="10">
        <v>10.345000000000001</v>
      </c>
      <c r="E361" s="10">
        <v>107.941</v>
      </c>
      <c r="F361" s="10">
        <f>E361-D361</f>
        <v>97.596000000000004</v>
      </c>
      <c r="G361" s="52"/>
      <c r="H361" s="10">
        <f>F361/'Moisture content '!F361</f>
        <v>88.308118883218256</v>
      </c>
      <c r="I361" s="52"/>
      <c r="J361" s="10"/>
      <c r="K361" s="83">
        <f t="shared" si="75"/>
        <v>88.308118883218256</v>
      </c>
    </row>
    <row r="362" spans="1:11" x14ac:dyDescent="0.25">
      <c r="A362" s="73"/>
      <c r="B362" s="2"/>
      <c r="D362" s="8"/>
      <c r="E362" s="8"/>
      <c r="F362" s="8"/>
      <c r="G362" s="51"/>
      <c r="H362" s="8"/>
      <c r="I362" s="51"/>
      <c r="J362" s="8"/>
      <c r="K362" s="75"/>
    </row>
    <row r="363" spans="1:11" x14ac:dyDescent="0.25">
      <c r="A363" s="73" t="s">
        <v>62</v>
      </c>
      <c r="B363" s="2" t="s">
        <v>107</v>
      </c>
      <c r="D363" s="9">
        <v>10.346</v>
      </c>
      <c r="E363" s="9">
        <v>150.92500000000001</v>
      </c>
      <c r="F363" s="8">
        <f>E363-D363</f>
        <v>140.57900000000001</v>
      </c>
      <c r="G363" s="51"/>
      <c r="H363" s="8">
        <f>F363/'Moisture content '!F363</f>
        <v>121.59062120211361</v>
      </c>
      <c r="I363" s="51"/>
      <c r="J363" s="8"/>
      <c r="K363" s="75">
        <f>H363-((J363/(H363+J363))*H363)</f>
        <v>121.59062120211361</v>
      </c>
    </row>
    <row r="364" spans="1:11" x14ac:dyDescent="0.25">
      <c r="A364" s="73" t="s">
        <v>62</v>
      </c>
      <c r="B364" s="2" t="s">
        <v>108</v>
      </c>
      <c r="D364" s="9">
        <v>10.5</v>
      </c>
      <c r="E364" s="9">
        <v>242.57400000000001</v>
      </c>
      <c r="F364" s="8">
        <f t="shared" ref="F364:F367" si="76">E364-D364</f>
        <v>232.07400000000001</v>
      </c>
      <c r="G364" s="51"/>
      <c r="H364" s="8">
        <f>F364/'Moisture content '!F364</f>
        <v>190.80216482649843</v>
      </c>
      <c r="I364" s="51"/>
      <c r="J364" s="8">
        <v>0.46500000000000002</v>
      </c>
      <c r="K364" s="75">
        <f t="shared" ref="K364:K367" si="77">H364-((J364/(H364+J364))*H364)</f>
        <v>190.33829531327171</v>
      </c>
    </row>
    <row r="365" spans="1:11" x14ac:dyDescent="0.25">
      <c r="A365" s="73" t="s">
        <v>62</v>
      </c>
      <c r="B365" s="2" t="s">
        <v>109</v>
      </c>
      <c r="D365" s="9">
        <v>10.443</v>
      </c>
      <c r="E365" s="9">
        <v>248.095</v>
      </c>
      <c r="F365" s="8">
        <f t="shared" si="76"/>
        <v>237.65199999999999</v>
      </c>
      <c r="G365" s="51"/>
      <c r="H365" s="8">
        <f>F365/'Moisture content '!F365</f>
        <v>186.16973822669695</v>
      </c>
      <c r="I365" s="51"/>
      <c r="J365" s="8"/>
      <c r="K365" s="75">
        <f t="shared" si="77"/>
        <v>186.16973822669695</v>
      </c>
    </row>
    <row r="366" spans="1:11" x14ac:dyDescent="0.25">
      <c r="A366" s="73" t="s">
        <v>62</v>
      </c>
      <c r="B366" s="2" t="s">
        <v>110</v>
      </c>
      <c r="D366" s="9">
        <v>10.491</v>
      </c>
      <c r="E366" s="9">
        <v>341.67899999999997</v>
      </c>
      <c r="F366" s="8">
        <f t="shared" si="76"/>
        <v>331.18799999999999</v>
      </c>
      <c r="G366" s="51"/>
      <c r="H366" s="8">
        <f>F366/'Moisture content '!F366</f>
        <v>238.29649566955365</v>
      </c>
      <c r="I366" s="51"/>
      <c r="J366" s="8"/>
      <c r="K366" s="75">
        <f t="shared" si="77"/>
        <v>238.29649566955365</v>
      </c>
    </row>
    <row r="367" spans="1:11" x14ac:dyDescent="0.25">
      <c r="A367" s="73" t="s">
        <v>62</v>
      </c>
      <c r="B367" s="2" t="s">
        <v>111</v>
      </c>
      <c r="D367" s="9">
        <v>10.273999999999999</v>
      </c>
      <c r="E367" s="9">
        <v>67.63</v>
      </c>
      <c r="F367" s="8">
        <f t="shared" si="76"/>
        <v>57.355999999999995</v>
      </c>
      <c r="G367" s="51"/>
      <c r="H367" s="8">
        <f>F367/'Moisture content '!F367</f>
        <v>49.958000749906255</v>
      </c>
      <c r="I367" s="51"/>
      <c r="J367" s="8"/>
      <c r="K367" s="75">
        <f t="shared" si="77"/>
        <v>49.958000749906255</v>
      </c>
    </row>
    <row r="368" spans="1:11" x14ac:dyDescent="0.25">
      <c r="A368" s="73"/>
      <c r="B368" s="2"/>
      <c r="D368" s="8"/>
      <c r="E368" s="8"/>
      <c r="F368" s="8"/>
      <c r="G368" s="51"/>
      <c r="H368" s="8"/>
      <c r="I368" s="51"/>
      <c r="J368" s="8"/>
      <c r="K368" s="75"/>
    </row>
    <row r="369" spans="1:11" x14ac:dyDescent="0.25">
      <c r="A369" s="73" t="s">
        <v>63</v>
      </c>
      <c r="B369" s="2" t="s">
        <v>107</v>
      </c>
      <c r="D369" s="9">
        <v>10.637</v>
      </c>
      <c r="E369" s="9">
        <v>153.62100000000001</v>
      </c>
      <c r="F369" s="8">
        <f t="shared" ref="F369:F373" si="78">E369-D369</f>
        <v>142.98400000000001</v>
      </c>
      <c r="G369" s="51"/>
      <c r="H369" s="8">
        <f>F369/'Moisture content '!F369</f>
        <v>129.12986753883891</v>
      </c>
      <c r="I369" s="51"/>
      <c r="J369" s="8"/>
      <c r="K369" s="75">
        <f>H369-((J369/(H369+J369))*H369)</f>
        <v>129.12986753883891</v>
      </c>
    </row>
    <row r="370" spans="1:11" x14ac:dyDescent="0.25">
      <c r="A370" s="73" t="s">
        <v>63</v>
      </c>
      <c r="B370" s="2" t="s">
        <v>108</v>
      </c>
      <c r="D370" s="9">
        <v>10.638999999999999</v>
      </c>
      <c r="E370" s="9">
        <v>258.60599999999999</v>
      </c>
      <c r="F370" s="8">
        <f t="shared" si="78"/>
        <v>247.96699999999998</v>
      </c>
      <c r="G370" s="51"/>
      <c r="H370" s="8">
        <f>F370/'Moisture content '!F370</f>
        <v>210.72326537958116</v>
      </c>
      <c r="I370" s="51"/>
      <c r="J370" s="8"/>
      <c r="K370" s="75">
        <f t="shared" ref="K370:K373" si="79">H370-((J370/(H370+J370))*H370)</f>
        <v>210.72326537958116</v>
      </c>
    </row>
    <row r="371" spans="1:11" x14ac:dyDescent="0.25">
      <c r="A371" s="73" t="s">
        <v>63</v>
      </c>
      <c r="B371" s="2" t="s">
        <v>109</v>
      </c>
      <c r="D371" s="9">
        <v>10.664999999999999</v>
      </c>
      <c r="E371" s="9">
        <v>245.29900000000001</v>
      </c>
      <c r="F371" s="8">
        <f t="shared" si="78"/>
        <v>234.63400000000001</v>
      </c>
      <c r="G371" s="51"/>
      <c r="H371" s="8">
        <f>F371/'Moisture content '!F371</f>
        <v>191.71642775229361</v>
      </c>
      <c r="I371" s="51"/>
      <c r="J371" s="8"/>
      <c r="K371" s="75">
        <f t="shared" si="79"/>
        <v>191.71642775229361</v>
      </c>
    </row>
    <row r="372" spans="1:11" x14ac:dyDescent="0.25">
      <c r="A372" s="73" t="s">
        <v>63</v>
      </c>
      <c r="B372" s="2" t="s">
        <v>110</v>
      </c>
      <c r="D372" s="9">
        <v>10.683</v>
      </c>
      <c r="E372" s="9">
        <v>328.40199999999999</v>
      </c>
      <c r="F372" s="8">
        <f t="shared" si="78"/>
        <v>317.71899999999999</v>
      </c>
      <c r="G372" s="51"/>
      <c r="H372" s="8">
        <f>F372/'Moisture content '!F372</f>
        <v>247.9895203539823</v>
      </c>
      <c r="I372" s="51"/>
      <c r="J372" s="8"/>
      <c r="K372" s="75">
        <f t="shared" si="79"/>
        <v>247.9895203539823</v>
      </c>
    </row>
    <row r="373" spans="1:11" x14ac:dyDescent="0.25">
      <c r="A373" s="73" t="s">
        <v>63</v>
      </c>
      <c r="B373" s="2" t="s">
        <v>111</v>
      </c>
      <c r="D373" s="9">
        <v>10.598000000000001</v>
      </c>
      <c r="E373" s="9">
        <v>71.44</v>
      </c>
      <c r="F373" s="8">
        <f t="shared" si="78"/>
        <v>60.841999999999999</v>
      </c>
      <c r="G373" s="51"/>
      <c r="H373" s="8">
        <f>F373/'Moisture content '!F373</f>
        <v>56.22873203652243</v>
      </c>
      <c r="I373" s="51"/>
      <c r="J373" s="8"/>
      <c r="K373" s="75">
        <f t="shared" si="79"/>
        <v>56.22873203652243</v>
      </c>
    </row>
    <row r="374" spans="1:11" x14ac:dyDescent="0.25">
      <c r="A374" s="73"/>
      <c r="B374" s="2"/>
      <c r="D374" s="8"/>
      <c r="E374" s="8"/>
      <c r="F374" s="8"/>
      <c r="G374" s="51"/>
      <c r="H374" s="8"/>
      <c r="I374" s="51"/>
      <c r="J374" s="8"/>
      <c r="K374" s="75"/>
    </row>
    <row r="375" spans="1:11" x14ac:dyDescent="0.25">
      <c r="A375" s="73" t="s">
        <v>64</v>
      </c>
      <c r="B375" s="2" t="s">
        <v>107</v>
      </c>
      <c r="D375" s="9">
        <v>10.724</v>
      </c>
      <c r="E375" s="9">
        <v>149.27600000000001</v>
      </c>
      <c r="F375" s="8">
        <f t="shared" ref="F375:F379" si="80">E375-D375</f>
        <v>138.55200000000002</v>
      </c>
      <c r="G375" s="51"/>
      <c r="H375" s="8">
        <f>F375/'Moisture content '!F375</f>
        <v>120.36865064695012</v>
      </c>
      <c r="I375" s="51"/>
      <c r="J375" s="8">
        <v>0.33600000000000002</v>
      </c>
      <c r="K375" s="75">
        <f>H375-((J375/(H375+J375))*H375)</f>
        <v>120.03358595473979</v>
      </c>
    </row>
    <row r="376" spans="1:11" x14ac:dyDescent="0.25">
      <c r="A376" s="73" t="s">
        <v>64</v>
      </c>
      <c r="B376" s="2" t="s">
        <v>108</v>
      </c>
      <c r="D376" s="9">
        <v>10.632999999999999</v>
      </c>
      <c r="E376" s="9">
        <v>237.565</v>
      </c>
      <c r="F376" s="8">
        <f t="shared" si="80"/>
        <v>226.93199999999999</v>
      </c>
      <c r="G376" s="51"/>
      <c r="H376" s="8">
        <f>F376/'Moisture content '!F376</f>
        <v>195.51267713787087</v>
      </c>
      <c r="I376" s="51"/>
      <c r="J376" s="8"/>
      <c r="K376" s="75">
        <f t="shared" ref="K376:K379" si="81">H376-((J376/(H376+J376))*H376)</f>
        <v>195.51267713787087</v>
      </c>
    </row>
    <row r="377" spans="1:11" x14ac:dyDescent="0.25">
      <c r="A377" s="73" t="s">
        <v>64</v>
      </c>
      <c r="B377" s="2" t="s">
        <v>109</v>
      </c>
      <c r="D377" s="9">
        <v>10.62</v>
      </c>
      <c r="E377" s="9">
        <v>219.61600000000001</v>
      </c>
      <c r="F377" s="8">
        <f t="shared" si="80"/>
        <v>208.99600000000001</v>
      </c>
      <c r="G377" s="51"/>
      <c r="H377" s="8">
        <f>F377/'Moisture content '!F377</f>
        <v>179.76759900990098</v>
      </c>
      <c r="I377" s="51"/>
      <c r="J377" s="8"/>
      <c r="K377" s="75">
        <f t="shared" si="81"/>
        <v>179.76759900990098</v>
      </c>
    </row>
    <row r="378" spans="1:11" x14ac:dyDescent="0.25">
      <c r="A378" s="73" t="s">
        <v>64</v>
      </c>
      <c r="B378" s="2" t="s">
        <v>110</v>
      </c>
      <c r="D378" s="9">
        <v>10.670999999999999</v>
      </c>
      <c r="E378" s="9">
        <v>319.97699999999998</v>
      </c>
      <c r="F378" s="8">
        <f t="shared" si="80"/>
        <v>309.30599999999998</v>
      </c>
      <c r="G378" s="51"/>
      <c r="H378" s="8">
        <f>F378/'Moisture content '!F378</f>
        <v>261.22193105778979</v>
      </c>
      <c r="I378" s="51"/>
      <c r="J378" s="8"/>
      <c r="K378" s="75">
        <f t="shared" si="81"/>
        <v>261.22193105778979</v>
      </c>
    </row>
    <row r="379" spans="1:11" x14ac:dyDescent="0.25">
      <c r="A379" s="73" t="s">
        <v>64</v>
      </c>
      <c r="B379" s="2" t="s">
        <v>111</v>
      </c>
      <c r="D379" s="9">
        <v>10.683</v>
      </c>
      <c r="E379" s="9">
        <v>79.296000000000006</v>
      </c>
      <c r="F379" s="8">
        <f t="shared" si="80"/>
        <v>68.613</v>
      </c>
      <c r="G379" s="51"/>
      <c r="H379" s="8">
        <f>F379/'Moisture content '!F379</f>
        <v>59.776811976819062</v>
      </c>
      <c r="I379" s="51"/>
      <c r="J379" s="8"/>
      <c r="K379" s="75">
        <f t="shared" si="81"/>
        <v>59.776811976819062</v>
      </c>
    </row>
    <row r="380" spans="1:11" x14ac:dyDescent="0.25">
      <c r="A380" s="73"/>
      <c r="B380" s="2"/>
      <c r="D380" s="8"/>
      <c r="E380" s="9"/>
      <c r="F380" s="8"/>
      <c r="G380" s="51"/>
      <c r="H380" s="8"/>
      <c r="I380" s="51"/>
      <c r="J380" s="8"/>
      <c r="K380" s="75"/>
    </row>
    <row r="381" spans="1:11" x14ac:dyDescent="0.25">
      <c r="A381" s="73" t="s">
        <v>65</v>
      </c>
      <c r="B381" s="2" t="s">
        <v>107</v>
      </c>
      <c r="D381" s="9">
        <v>10.686999999999999</v>
      </c>
      <c r="E381" s="9">
        <v>157.499</v>
      </c>
      <c r="F381" s="8">
        <f t="shared" ref="F381:F384" si="82">E381-D381</f>
        <v>146.81199999999998</v>
      </c>
      <c r="G381" s="51"/>
      <c r="H381" s="8">
        <f>F381/'Moisture content '!F381</f>
        <v>127.92746887966804</v>
      </c>
      <c r="I381" s="51"/>
      <c r="J381" s="8"/>
      <c r="K381" s="75">
        <f>H381-((J381/(H381+J381))*H381)</f>
        <v>127.92746887966804</v>
      </c>
    </row>
    <row r="382" spans="1:11" x14ac:dyDescent="0.25">
      <c r="A382" s="73" t="s">
        <v>65</v>
      </c>
      <c r="B382" s="2" t="s">
        <v>108</v>
      </c>
      <c r="D382" s="9">
        <v>10.667999999999999</v>
      </c>
      <c r="E382" s="9">
        <v>223.792</v>
      </c>
      <c r="F382" s="8">
        <f t="shared" si="82"/>
        <v>213.124</v>
      </c>
      <c r="G382" s="51"/>
      <c r="H382" s="8">
        <f>F382/'Moisture content '!F382</f>
        <v>184.00247633587784</v>
      </c>
      <c r="I382" s="51"/>
      <c r="J382" s="8"/>
      <c r="K382" s="75">
        <f t="shared" ref="K382:K385" si="83">H382-((J382/(H382+J382))*H382)</f>
        <v>184.00247633587784</v>
      </c>
    </row>
    <row r="383" spans="1:11" x14ac:dyDescent="0.25">
      <c r="A383" s="73" t="s">
        <v>65</v>
      </c>
      <c r="B383" s="2" t="s">
        <v>109</v>
      </c>
      <c r="D383" s="9">
        <v>10.781000000000001</v>
      </c>
      <c r="E383" s="9">
        <v>216.286</v>
      </c>
      <c r="F383" s="8">
        <f t="shared" si="82"/>
        <v>205.505</v>
      </c>
      <c r="G383" s="51"/>
      <c r="H383" s="8">
        <f>F383/'Moisture content '!F383</f>
        <v>177.0926826394344</v>
      </c>
      <c r="I383" s="51"/>
      <c r="J383" s="8"/>
      <c r="K383" s="75">
        <f t="shared" si="83"/>
        <v>177.0926826394344</v>
      </c>
    </row>
    <row r="384" spans="1:11" x14ac:dyDescent="0.25">
      <c r="A384" s="73" t="s">
        <v>65</v>
      </c>
      <c r="B384" s="2" t="s">
        <v>110</v>
      </c>
      <c r="D384" s="9">
        <v>10.69</v>
      </c>
      <c r="E384" s="9">
        <v>287.40199999999999</v>
      </c>
      <c r="F384" s="8">
        <f t="shared" si="82"/>
        <v>276.71199999999999</v>
      </c>
      <c r="G384" s="51"/>
      <c r="H384" s="8">
        <f>F384/'Moisture content '!F384</f>
        <v>236.4737936962751</v>
      </c>
      <c r="I384" s="51"/>
      <c r="J384" s="8"/>
      <c r="K384" s="75">
        <f t="shared" si="83"/>
        <v>236.4737936962751</v>
      </c>
    </row>
    <row r="385" spans="1:11" ht="15.75" thickBot="1" x14ac:dyDescent="0.3">
      <c r="A385" s="76" t="s">
        <v>65</v>
      </c>
      <c r="B385" s="4" t="s">
        <v>111</v>
      </c>
      <c r="C385" s="53"/>
      <c r="D385" s="10">
        <v>10.698</v>
      </c>
      <c r="E385" s="10">
        <v>65.234999999999999</v>
      </c>
      <c r="F385" s="10">
        <f>E385-D385</f>
        <v>54.536999999999999</v>
      </c>
      <c r="G385" s="52"/>
      <c r="H385" s="10">
        <f>F385/'Moisture content '!F385</f>
        <v>47.494613478260881</v>
      </c>
      <c r="I385" s="52"/>
      <c r="J385" s="10"/>
      <c r="K385" s="83">
        <f t="shared" si="83"/>
        <v>47.494613478260881</v>
      </c>
    </row>
    <row r="386" spans="1:11" x14ac:dyDescent="0.25">
      <c r="A386" s="73"/>
      <c r="B386" s="2"/>
      <c r="D386" s="8"/>
      <c r="E386" s="8"/>
      <c r="F386" s="8"/>
      <c r="G386" s="51"/>
      <c r="H386" s="8"/>
      <c r="I386" s="51"/>
      <c r="J386" s="8"/>
      <c r="K386" s="75"/>
    </row>
    <row r="387" spans="1:11" x14ac:dyDescent="0.25">
      <c r="A387" s="73" t="s">
        <v>66</v>
      </c>
      <c r="B387" s="2" t="s">
        <v>107</v>
      </c>
      <c r="D387" s="8">
        <v>10.478</v>
      </c>
      <c r="E387" s="8">
        <v>174.90299999999999</v>
      </c>
      <c r="F387" s="8">
        <f>E387-D387</f>
        <v>164.42499999999998</v>
      </c>
      <c r="G387" s="51"/>
      <c r="H387" s="8">
        <f>F387/'Moisture content '!F387</f>
        <v>146.7538871224165</v>
      </c>
      <c r="I387" s="51"/>
      <c r="J387" s="8">
        <v>0.94699999999999995</v>
      </c>
      <c r="K387" s="75">
        <f>H387-((J387/(H387+J387))*H387)</f>
        <v>145.81295891397761</v>
      </c>
    </row>
    <row r="388" spans="1:11" x14ac:dyDescent="0.25">
      <c r="A388" s="73" t="s">
        <v>66</v>
      </c>
      <c r="B388" s="2" t="s">
        <v>108</v>
      </c>
      <c r="D388" s="8">
        <v>10.426</v>
      </c>
      <c r="E388" s="8">
        <v>313.68599999999998</v>
      </c>
      <c r="F388" s="8">
        <f t="shared" ref="F388:F391" si="84">E388-D388</f>
        <v>303.26</v>
      </c>
      <c r="G388" s="51"/>
      <c r="H388" s="8">
        <f>F388/'Moisture content '!F388</f>
        <v>263.83619999999996</v>
      </c>
      <c r="I388" s="51"/>
      <c r="J388" s="8"/>
      <c r="K388" s="75">
        <f t="shared" ref="K388:K391" si="85">H388-((J388/(H388+J388))*H388)</f>
        <v>263.83619999999996</v>
      </c>
    </row>
    <row r="389" spans="1:11" x14ac:dyDescent="0.25">
      <c r="A389" s="73" t="s">
        <v>66</v>
      </c>
      <c r="B389" s="2" t="s">
        <v>109</v>
      </c>
      <c r="D389" s="8">
        <v>10.326000000000001</v>
      </c>
      <c r="E389" s="8">
        <v>310.63200000000001</v>
      </c>
      <c r="F389" s="8">
        <f t="shared" si="84"/>
        <v>300.30599999999998</v>
      </c>
      <c r="G389" s="51"/>
      <c r="H389" s="8">
        <f>F389/'Moisture content '!F389</f>
        <v>263.00761102236424</v>
      </c>
      <c r="I389" s="51"/>
      <c r="J389" s="8"/>
      <c r="K389" s="75">
        <f t="shared" si="85"/>
        <v>263.00761102236424</v>
      </c>
    </row>
    <row r="390" spans="1:11" x14ac:dyDescent="0.25">
      <c r="A390" s="73" t="s">
        <v>66</v>
      </c>
      <c r="B390" s="2" t="s">
        <v>110</v>
      </c>
      <c r="D390" s="9">
        <v>10.704000000000001</v>
      </c>
      <c r="E390" s="9">
        <v>488.5</v>
      </c>
      <c r="F390" s="8">
        <f t="shared" si="84"/>
        <v>477.79599999999999</v>
      </c>
      <c r="G390" s="51"/>
      <c r="H390" s="8">
        <f>F390/'Moisture content '!F390</f>
        <v>405.24698207885308</v>
      </c>
      <c r="I390" s="51"/>
      <c r="J390" s="8"/>
      <c r="K390" s="75">
        <f t="shared" si="85"/>
        <v>405.24698207885308</v>
      </c>
    </row>
    <row r="391" spans="1:11" x14ac:dyDescent="0.25">
      <c r="A391" s="73" t="s">
        <v>66</v>
      </c>
      <c r="B391" s="2" t="s">
        <v>111</v>
      </c>
      <c r="D391" s="9">
        <v>10.202</v>
      </c>
      <c r="E391" s="9">
        <v>107.884</v>
      </c>
      <c r="F391" s="8">
        <f t="shared" si="84"/>
        <v>97.682000000000002</v>
      </c>
      <c r="G391" s="51"/>
      <c r="H391" s="8">
        <f>F391/'Moisture content '!F391</f>
        <v>88.326540845070426</v>
      </c>
      <c r="I391" s="51"/>
      <c r="J391" s="8"/>
      <c r="K391" s="75">
        <f t="shared" si="85"/>
        <v>88.326540845070426</v>
      </c>
    </row>
    <row r="392" spans="1:11" x14ac:dyDescent="0.25">
      <c r="A392" s="73"/>
      <c r="B392" s="2"/>
      <c r="D392" s="8"/>
      <c r="E392" s="8"/>
      <c r="F392" s="8"/>
      <c r="G392" s="51"/>
      <c r="H392" s="8"/>
      <c r="I392" s="51"/>
      <c r="J392" s="8"/>
      <c r="K392" s="75"/>
    </row>
    <row r="393" spans="1:11" x14ac:dyDescent="0.25">
      <c r="A393" s="73" t="s">
        <v>67</v>
      </c>
      <c r="B393" s="2" t="s">
        <v>107</v>
      </c>
      <c r="D393" s="9">
        <v>10.489000000000001</v>
      </c>
      <c r="E393" s="9">
        <v>169.083</v>
      </c>
      <c r="F393" s="8">
        <f t="shared" ref="F393:F397" si="86">E393-D393</f>
        <v>158.59399999999999</v>
      </c>
      <c r="G393" s="51"/>
      <c r="H393" s="8">
        <f>F393/'Moisture content '!F393</f>
        <v>142.40754491436562</v>
      </c>
      <c r="I393" s="51"/>
      <c r="J393" s="8">
        <v>0.434</v>
      </c>
      <c r="K393" s="75">
        <f>H393-((J393/(H393+J393))*H393)</f>
        <v>141.97486355034167</v>
      </c>
    </row>
    <row r="394" spans="1:11" x14ac:dyDescent="0.25">
      <c r="A394" s="73" t="s">
        <v>67</v>
      </c>
      <c r="B394" s="2" t="s">
        <v>108</v>
      </c>
      <c r="D394" s="9">
        <v>10.843</v>
      </c>
      <c r="E394" s="9">
        <v>310.89400000000001</v>
      </c>
      <c r="F394" s="8">
        <f t="shared" si="86"/>
        <v>300.05099999999999</v>
      </c>
      <c r="G394" s="51"/>
      <c r="H394" s="8">
        <f>F394/'Moisture content '!F394</f>
        <v>262.46239993736293</v>
      </c>
      <c r="I394" s="51"/>
      <c r="J394" s="8"/>
      <c r="K394" s="75">
        <f t="shared" ref="K394:K397" si="87">H394-((J394/(H394+J394))*H394)</f>
        <v>262.46239993736293</v>
      </c>
    </row>
    <row r="395" spans="1:11" x14ac:dyDescent="0.25">
      <c r="A395" s="73" t="s">
        <v>67</v>
      </c>
      <c r="B395" s="2" t="s">
        <v>109</v>
      </c>
      <c r="D395" s="9">
        <v>10.856999999999999</v>
      </c>
      <c r="E395" s="9">
        <v>336.30799999999999</v>
      </c>
      <c r="F395" s="8">
        <f t="shared" si="86"/>
        <v>325.45100000000002</v>
      </c>
      <c r="G395" s="51"/>
      <c r="H395" s="8">
        <f>F395/'Moisture content '!F395</f>
        <v>282.82164442384919</v>
      </c>
      <c r="I395" s="51"/>
      <c r="J395" s="8"/>
      <c r="K395" s="75">
        <f t="shared" si="87"/>
        <v>282.82164442384919</v>
      </c>
    </row>
    <row r="396" spans="1:11" x14ac:dyDescent="0.25">
      <c r="A396" s="73" t="s">
        <v>67</v>
      </c>
      <c r="B396" s="2" t="s">
        <v>110</v>
      </c>
      <c r="D396" s="9">
        <v>10.798999999999999</v>
      </c>
      <c r="E396" s="9">
        <v>468.4</v>
      </c>
      <c r="F396" s="8">
        <f t="shared" si="86"/>
        <v>457.601</v>
      </c>
      <c r="G396" s="51"/>
      <c r="H396" s="8">
        <f>F396/'Moisture content '!F396</f>
        <v>390.37384886843114</v>
      </c>
      <c r="I396" s="51"/>
      <c r="J396" s="8"/>
      <c r="K396" s="75">
        <f t="shared" si="87"/>
        <v>390.37384886843114</v>
      </c>
    </row>
    <row r="397" spans="1:11" x14ac:dyDescent="0.25">
      <c r="A397" s="73" t="s">
        <v>67</v>
      </c>
      <c r="B397" s="2" t="s">
        <v>111</v>
      </c>
      <c r="D397" s="9">
        <v>10.805999999999999</v>
      </c>
      <c r="E397" s="9">
        <v>109.068</v>
      </c>
      <c r="F397" s="8">
        <f t="shared" si="86"/>
        <v>98.262</v>
      </c>
      <c r="G397" s="51"/>
      <c r="H397" s="8">
        <f>F397/'Moisture content '!F397</f>
        <v>89.105277362637381</v>
      </c>
      <c r="I397" s="51"/>
      <c r="J397" s="8"/>
      <c r="K397" s="75">
        <f t="shared" si="87"/>
        <v>89.105277362637381</v>
      </c>
    </row>
    <row r="398" spans="1:11" x14ac:dyDescent="0.25">
      <c r="A398" s="73"/>
      <c r="B398" s="2"/>
      <c r="D398" s="8"/>
      <c r="E398" s="8"/>
      <c r="F398" s="8"/>
      <c r="G398" s="51"/>
      <c r="H398" s="8"/>
      <c r="I398" s="51"/>
      <c r="J398" s="8"/>
      <c r="K398" s="75"/>
    </row>
    <row r="399" spans="1:11" x14ac:dyDescent="0.25">
      <c r="A399" s="73" t="s">
        <v>68</v>
      </c>
      <c r="B399" s="2" t="s">
        <v>107</v>
      </c>
      <c r="D399" s="9">
        <v>10.882999999999999</v>
      </c>
      <c r="E399" s="9">
        <v>195.31899999999999</v>
      </c>
      <c r="F399" s="8">
        <f t="shared" ref="F399:F403" si="88">E399-D399</f>
        <v>184.43599999999998</v>
      </c>
      <c r="G399" s="51"/>
      <c r="H399" s="8">
        <f>F399/'Moisture content '!F399</f>
        <v>163.92119358288767</v>
      </c>
      <c r="I399" s="51"/>
      <c r="J399" s="8"/>
      <c r="K399" s="75">
        <f>H399-((J399/(H399+J399))*H399)</f>
        <v>163.92119358288767</v>
      </c>
    </row>
    <row r="400" spans="1:11" x14ac:dyDescent="0.25">
      <c r="A400" s="73" t="s">
        <v>68</v>
      </c>
      <c r="B400" s="2" t="s">
        <v>108</v>
      </c>
      <c r="D400" s="9">
        <v>10.872</v>
      </c>
      <c r="E400" s="9">
        <v>307.34699999999998</v>
      </c>
      <c r="F400" s="8">
        <f t="shared" si="88"/>
        <v>296.47499999999997</v>
      </c>
      <c r="G400" s="51"/>
      <c r="H400" s="8">
        <f>F400/'Moisture content '!F400</f>
        <v>257.20343945423531</v>
      </c>
      <c r="I400" s="51"/>
      <c r="J400" s="8"/>
      <c r="K400" s="75">
        <f t="shared" ref="K400:K403" si="89">H400-((J400/(H400+J400))*H400)</f>
        <v>257.20343945423531</v>
      </c>
    </row>
    <row r="401" spans="1:11" x14ac:dyDescent="0.25">
      <c r="A401" s="73" t="s">
        <v>68</v>
      </c>
      <c r="B401" s="2" t="s">
        <v>109</v>
      </c>
      <c r="D401" s="9">
        <v>10.289</v>
      </c>
      <c r="E401" s="9">
        <v>287.53100000000001</v>
      </c>
      <c r="F401" s="8">
        <f t="shared" si="88"/>
        <v>277.24200000000002</v>
      </c>
      <c r="G401" s="51"/>
      <c r="H401" s="8">
        <f>F401/'Moisture content '!F401</f>
        <v>239.32607764952783</v>
      </c>
      <c r="I401" s="51"/>
      <c r="J401" s="8"/>
      <c r="K401" s="75">
        <f t="shared" si="89"/>
        <v>239.32607764952783</v>
      </c>
    </row>
    <row r="402" spans="1:11" x14ac:dyDescent="0.25">
      <c r="A402" s="73" t="s">
        <v>68</v>
      </c>
      <c r="B402" s="2" t="s">
        <v>110</v>
      </c>
      <c r="D402" s="9">
        <v>10.308999999999999</v>
      </c>
      <c r="E402" s="9">
        <v>450.9</v>
      </c>
      <c r="F402" s="8">
        <f t="shared" si="88"/>
        <v>440.59099999999995</v>
      </c>
      <c r="G402" s="51"/>
      <c r="H402" s="8">
        <f>F402/'Moisture content '!F402</f>
        <v>369.85472811617581</v>
      </c>
      <c r="I402" s="51"/>
      <c r="J402" s="8"/>
      <c r="K402" s="75">
        <f t="shared" si="89"/>
        <v>369.85472811617581</v>
      </c>
    </row>
    <row r="403" spans="1:11" x14ac:dyDescent="0.25">
      <c r="A403" s="73" t="s">
        <v>68</v>
      </c>
      <c r="B403" s="2" t="s">
        <v>111</v>
      </c>
      <c r="D403" s="9">
        <v>10.298</v>
      </c>
      <c r="E403" s="9">
        <v>124.69499999999999</v>
      </c>
      <c r="F403" s="8">
        <f t="shared" si="88"/>
        <v>114.39699999999999</v>
      </c>
      <c r="G403" s="51"/>
      <c r="H403" s="8">
        <f>F403/'Moisture content '!F403</f>
        <v>101.89343756947018</v>
      </c>
      <c r="I403" s="51"/>
      <c r="J403" s="8"/>
      <c r="K403" s="75">
        <f t="shared" si="89"/>
        <v>101.89343756947018</v>
      </c>
    </row>
    <row r="404" spans="1:11" x14ac:dyDescent="0.25">
      <c r="A404" s="73"/>
      <c r="B404" s="2"/>
      <c r="D404" s="8"/>
      <c r="E404" s="8"/>
      <c r="F404" s="8"/>
      <c r="G404" s="51"/>
      <c r="H404" s="8"/>
      <c r="I404" s="51"/>
      <c r="J404" s="8"/>
      <c r="K404" s="75"/>
    </row>
    <row r="405" spans="1:11" x14ac:dyDescent="0.25">
      <c r="A405" s="73" t="s">
        <v>69</v>
      </c>
      <c r="B405" s="2" t="s">
        <v>107</v>
      </c>
      <c r="D405" s="9">
        <v>10.853</v>
      </c>
      <c r="E405" s="9">
        <v>191.20099999999999</v>
      </c>
      <c r="F405" s="8">
        <f t="shared" ref="F405:F408" si="90">E405-D405</f>
        <v>180.34799999999998</v>
      </c>
      <c r="G405" s="51"/>
      <c r="H405" s="8">
        <f>F405/'Moisture content '!F405</f>
        <v>161.22452263701351</v>
      </c>
      <c r="I405" s="51"/>
      <c r="J405" s="8"/>
      <c r="K405" s="75">
        <f>H405-((J405/(H405+J405))*H405)</f>
        <v>161.22452263701351</v>
      </c>
    </row>
    <row r="406" spans="1:11" x14ac:dyDescent="0.25">
      <c r="A406" s="73" t="s">
        <v>69</v>
      </c>
      <c r="B406" s="2" t="s">
        <v>108</v>
      </c>
      <c r="D406" s="9">
        <v>10.807</v>
      </c>
      <c r="E406" s="9">
        <v>339.48899999999998</v>
      </c>
      <c r="F406" s="8">
        <f t="shared" si="90"/>
        <v>328.68199999999996</v>
      </c>
      <c r="G406" s="51"/>
      <c r="H406" s="8">
        <f>F406/'Moisture content '!F406</f>
        <v>287.02523956723331</v>
      </c>
      <c r="I406" s="51"/>
      <c r="J406" s="8"/>
      <c r="K406" s="75">
        <f t="shared" ref="K406:K409" si="91">H406-((J406/(H406+J406))*H406)</f>
        <v>287.02523956723331</v>
      </c>
    </row>
    <row r="407" spans="1:11" x14ac:dyDescent="0.25">
      <c r="A407" s="73" t="s">
        <v>69</v>
      </c>
      <c r="B407" s="2" t="s">
        <v>109</v>
      </c>
      <c r="D407" s="9">
        <v>10.648999999999999</v>
      </c>
      <c r="E407" s="9">
        <v>349.89</v>
      </c>
      <c r="F407" s="8">
        <f t="shared" si="90"/>
        <v>339.24099999999999</v>
      </c>
      <c r="G407" s="51"/>
      <c r="H407" s="8">
        <f>F407/'Moisture content '!F407</f>
        <v>298.65506767371602</v>
      </c>
      <c r="I407" s="51"/>
      <c r="J407" s="8"/>
      <c r="K407" s="75">
        <f t="shared" si="91"/>
        <v>298.65506767371602</v>
      </c>
    </row>
    <row r="408" spans="1:11" x14ac:dyDescent="0.25">
      <c r="A408" s="73" t="s">
        <v>69</v>
      </c>
      <c r="B408" s="2" t="s">
        <v>110</v>
      </c>
      <c r="D408" s="9">
        <v>10.647</v>
      </c>
      <c r="E408" s="9">
        <v>470.1</v>
      </c>
      <c r="F408" s="8">
        <f t="shared" si="90"/>
        <v>459.45300000000003</v>
      </c>
      <c r="G408" s="51"/>
      <c r="H408" s="8">
        <f>F408/'Moisture content '!F408</f>
        <v>398.26059156492795</v>
      </c>
      <c r="I408" s="51"/>
      <c r="J408" s="8"/>
      <c r="K408" s="75">
        <f t="shared" si="91"/>
        <v>398.26059156492795</v>
      </c>
    </row>
    <row r="409" spans="1:11" ht="15.75" thickBot="1" x14ac:dyDescent="0.3">
      <c r="A409" s="76" t="s">
        <v>69</v>
      </c>
      <c r="B409" s="4" t="s">
        <v>111</v>
      </c>
      <c r="C409" s="53"/>
      <c r="D409" s="10">
        <v>10.677</v>
      </c>
      <c r="E409" s="10">
        <v>117.062</v>
      </c>
      <c r="F409" s="10">
        <f>E409-D409</f>
        <v>106.38499999999999</v>
      </c>
      <c r="G409" s="52"/>
      <c r="H409" s="10">
        <f>F409/'Moisture content '!F409</f>
        <v>96.545313276976628</v>
      </c>
      <c r="I409" s="52"/>
      <c r="J409" s="10"/>
      <c r="K409" s="83">
        <f t="shared" si="91"/>
        <v>96.545313276976628</v>
      </c>
    </row>
    <row r="410" spans="1:11" x14ac:dyDescent="0.25">
      <c r="A410" s="73"/>
      <c r="B410" s="2"/>
      <c r="D410" s="8"/>
      <c r="E410" s="8"/>
      <c r="F410" s="8"/>
      <c r="G410" s="51"/>
      <c r="H410" s="8"/>
      <c r="I410" s="51"/>
      <c r="J410" s="8"/>
      <c r="K410" s="75"/>
    </row>
    <row r="411" spans="1:11" x14ac:dyDescent="0.25">
      <c r="A411" s="73" t="s">
        <v>70</v>
      </c>
      <c r="B411" s="2" t="s">
        <v>107</v>
      </c>
      <c r="D411" s="8">
        <v>10.586</v>
      </c>
      <c r="E411" s="8">
        <v>185.226</v>
      </c>
      <c r="F411" s="8">
        <f>E411-D411</f>
        <v>174.64</v>
      </c>
      <c r="G411" s="51"/>
      <c r="H411" s="8">
        <f>F411/'Moisture content '!F411</f>
        <v>157.22936592818945</v>
      </c>
      <c r="I411" s="51"/>
      <c r="J411" s="8"/>
      <c r="K411" s="75">
        <f>H411-((J411/(H411+J411))*H411)</f>
        <v>157.22936592818945</v>
      </c>
    </row>
    <row r="412" spans="1:11" x14ac:dyDescent="0.25">
      <c r="A412" s="73" t="s">
        <v>70</v>
      </c>
      <c r="B412" s="2" t="s">
        <v>108</v>
      </c>
      <c r="D412" s="8">
        <v>10.45</v>
      </c>
      <c r="E412" s="8">
        <v>288.28100000000001</v>
      </c>
      <c r="F412" s="8">
        <f t="shared" ref="F412:F415" si="92">E412-D412</f>
        <v>277.83100000000002</v>
      </c>
      <c r="G412" s="51"/>
      <c r="H412" s="8">
        <f>F412/'Moisture content '!F412</f>
        <v>248.21594294499488</v>
      </c>
      <c r="I412" s="51"/>
      <c r="J412" s="8"/>
      <c r="K412" s="75">
        <f t="shared" ref="K412:K415" si="93">H412-((J412/(H412+J412))*H412)</f>
        <v>248.21594294499488</v>
      </c>
    </row>
    <row r="413" spans="1:11" x14ac:dyDescent="0.25">
      <c r="A413" s="73" t="s">
        <v>70</v>
      </c>
      <c r="B413" s="2" t="s">
        <v>109</v>
      </c>
      <c r="D413" s="8">
        <v>9.99</v>
      </c>
      <c r="E413" s="8">
        <v>289.142</v>
      </c>
      <c r="F413" s="8">
        <f t="shared" si="92"/>
        <v>279.15199999999999</v>
      </c>
      <c r="G413" s="51"/>
      <c r="H413" s="8">
        <f>F413/'Moisture content '!F413</f>
        <v>249.69764379214598</v>
      </c>
      <c r="I413" s="51"/>
      <c r="J413" s="8"/>
      <c r="K413" s="75">
        <f t="shared" si="93"/>
        <v>249.69764379214598</v>
      </c>
    </row>
    <row r="414" spans="1:11" x14ac:dyDescent="0.25">
      <c r="A414" s="73" t="s">
        <v>70</v>
      </c>
      <c r="B414" s="2" t="s">
        <v>110</v>
      </c>
      <c r="D414" s="9">
        <v>10.058</v>
      </c>
      <c r="E414" s="9">
        <v>442.6</v>
      </c>
      <c r="F414" s="8">
        <f t="shared" si="92"/>
        <v>432.54200000000003</v>
      </c>
      <c r="G414" s="51"/>
      <c r="H414" s="8">
        <f>F414/'Moisture content '!F414</f>
        <v>386.89887627275544</v>
      </c>
      <c r="I414" s="51"/>
      <c r="J414" s="8"/>
      <c r="K414" s="75">
        <f t="shared" si="93"/>
        <v>386.89887627275544</v>
      </c>
    </row>
    <row r="415" spans="1:11" x14ac:dyDescent="0.25">
      <c r="A415" s="73" t="s">
        <v>70</v>
      </c>
      <c r="B415" s="2" t="s">
        <v>111</v>
      </c>
      <c r="D415" s="9">
        <v>10.019</v>
      </c>
      <c r="E415" s="9">
        <v>126.465</v>
      </c>
      <c r="F415" s="8">
        <f t="shared" si="92"/>
        <v>116.446</v>
      </c>
      <c r="G415" s="51"/>
      <c r="H415" s="8">
        <f>F415/'Moisture content '!F415</f>
        <v>106.93308896492728</v>
      </c>
      <c r="I415" s="51"/>
      <c r="J415" s="8"/>
      <c r="K415" s="75">
        <f t="shared" si="93"/>
        <v>106.93308896492728</v>
      </c>
    </row>
    <row r="416" spans="1:11" x14ac:dyDescent="0.25">
      <c r="A416" s="73"/>
      <c r="B416" s="2"/>
      <c r="D416" s="8"/>
      <c r="E416" s="8"/>
      <c r="F416" s="8"/>
      <c r="G416" s="51"/>
      <c r="H416" s="8"/>
      <c r="I416" s="51"/>
      <c r="J416" s="8"/>
      <c r="K416" s="75"/>
    </row>
    <row r="417" spans="1:11" x14ac:dyDescent="0.25">
      <c r="A417" s="73" t="s">
        <v>71</v>
      </c>
      <c r="B417" s="2" t="s">
        <v>107</v>
      </c>
      <c r="D417" s="9">
        <v>10.141</v>
      </c>
      <c r="E417" s="9">
        <v>180.15899999999999</v>
      </c>
      <c r="F417" s="8">
        <f t="shared" ref="F417:F421" si="94">E417-D417</f>
        <v>170.018</v>
      </c>
      <c r="G417" s="51"/>
      <c r="H417" s="8">
        <f>F417/'Moisture content '!F417</f>
        <v>152.75694301765648</v>
      </c>
      <c r="I417" s="51"/>
      <c r="J417" s="8"/>
      <c r="K417" s="75">
        <f>H417-((J417/(H417+J417))*H417)</f>
        <v>152.75694301765648</v>
      </c>
    </row>
    <row r="418" spans="1:11" x14ac:dyDescent="0.25">
      <c r="A418" s="73" t="s">
        <v>71</v>
      </c>
      <c r="B418" s="2" t="s">
        <v>108</v>
      </c>
      <c r="D418" s="9">
        <v>10.115</v>
      </c>
      <c r="E418" s="9">
        <v>273.94299999999998</v>
      </c>
      <c r="F418" s="8">
        <f t="shared" si="94"/>
        <v>263.82799999999997</v>
      </c>
      <c r="G418" s="51"/>
      <c r="H418" s="8">
        <f>F418/'Moisture content '!F418</f>
        <v>234.42333667566524</v>
      </c>
      <c r="I418" s="51"/>
      <c r="J418" s="8"/>
      <c r="K418" s="75">
        <f t="shared" ref="K418:K421" si="95">H418-((J418/(H418+J418))*H418)</f>
        <v>234.42333667566524</v>
      </c>
    </row>
    <row r="419" spans="1:11" x14ac:dyDescent="0.25">
      <c r="A419" s="73" t="s">
        <v>71</v>
      </c>
      <c r="B419" s="2" t="s">
        <v>109</v>
      </c>
      <c r="D419" s="9">
        <v>10.212</v>
      </c>
      <c r="E419" s="9">
        <v>274.17500000000001</v>
      </c>
      <c r="F419" s="8">
        <f t="shared" si="94"/>
        <v>263.96300000000002</v>
      </c>
      <c r="G419" s="51"/>
      <c r="H419" s="8">
        <f>F419/'Moisture content '!F419</f>
        <v>233.73752125043907</v>
      </c>
      <c r="I419" s="51"/>
      <c r="J419" s="8"/>
      <c r="K419" s="75">
        <f t="shared" si="95"/>
        <v>233.73752125043907</v>
      </c>
    </row>
    <row r="420" spans="1:11" x14ac:dyDescent="0.25">
      <c r="A420" s="73" t="s">
        <v>71</v>
      </c>
      <c r="B420" s="2" t="s">
        <v>110</v>
      </c>
      <c r="D420" s="9">
        <v>10.332000000000001</v>
      </c>
      <c r="E420" s="9">
        <v>422.6</v>
      </c>
      <c r="F420" s="8">
        <f t="shared" si="94"/>
        <v>412.26800000000003</v>
      </c>
      <c r="G420" s="51"/>
      <c r="H420" s="8">
        <f>F420/'Moisture content '!F420</f>
        <v>361.36295731707315</v>
      </c>
      <c r="I420" s="51"/>
      <c r="J420" s="8"/>
      <c r="K420" s="75">
        <f t="shared" si="95"/>
        <v>361.36295731707315</v>
      </c>
    </row>
    <row r="421" spans="1:11" x14ac:dyDescent="0.25">
      <c r="A421" s="73" t="s">
        <v>71</v>
      </c>
      <c r="B421" s="2" t="s">
        <v>111</v>
      </c>
      <c r="D421" s="9">
        <v>10.06</v>
      </c>
      <c r="E421" s="9">
        <v>84.600999999999999</v>
      </c>
      <c r="F421" s="8">
        <f t="shared" si="94"/>
        <v>74.540999999999997</v>
      </c>
      <c r="G421" s="51"/>
      <c r="H421" s="8">
        <f>F421/'Moisture content '!F421</f>
        <v>67.265085657370506</v>
      </c>
      <c r="I421" s="51"/>
      <c r="J421" s="8"/>
      <c r="K421" s="75">
        <f t="shared" si="95"/>
        <v>67.265085657370506</v>
      </c>
    </row>
    <row r="422" spans="1:11" x14ac:dyDescent="0.25">
      <c r="A422" s="73"/>
      <c r="B422" s="2"/>
      <c r="D422" s="8"/>
      <c r="E422" s="8"/>
      <c r="F422" s="8"/>
      <c r="G422" s="51"/>
      <c r="H422" s="8"/>
      <c r="I422" s="51"/>
      <c r="J422" s="8"/>
      <c r="K422" s="75"/>
    </row>
    <row r="423" spans="1:11" x14ac:dyDescent="0.25">
      <c r="A423" s="73" t="s">
        <v>72</v>
      </c>
      <c r="B423" s="2" t="s">
        <v>107</v>
      </c>
      <c r="D423" s="9">
        <v>10.458</v>
      </c>
      <c r="E423" s="9">
        <v>177.64500000000001</v>
      </c>
      <c r="F423" s="8">
        <f t="shared" ref="F423:F427" si="96">E423-D423</f>
        <v>167.18700000000001</v>
      </c>
      <c r="G423" s="51"/>
      <c r="H423" s="8">
        <f>F423/'Moisture content '!F423</f>
        <v>150.95266857688634</v>
      </c>
      <c r="I423" s="51"/>
      <c r="J423" s="8"/>
      <c r="K423" s="75">
        <f>H423-((J423/(H423+J423))*H423)</f>
        <v>150.95266857688634</v>
      </c>
    </row>
    <row r="424" spans="1:11" x14ac:dyDescent="0.25">
      <c r="A424" s="73" t="s">
        <v>72</v>
      </c>
      <c r="B424" s="2" t="s">
        <v>108</v>
      </c>
      <c r="D424" s="9">
        <v>10.023999999999999</v>
      </c>
      <c r="E424" s="9">
        <v>278.82100000000003</v>
      </c>
      <c r="F424" s="8">
        <f t="shared" si="96"/>
        <v>268.79700000000003</v>
      </c>
      <c r="G424" s="51"/>
      <c r="H424" s="8">
        <f>F424/'Moisture content '!F424</f>
        <v>241.30639772727275</v>
      </c>
      <c r="I424" s="51"/>
      <c r="J424" s="8"/>
      <c r="K424" s="75">
        <f t="shared" ref="K424:K427" si="97">H424-((J424/(H424+J424))*H424)</f>
        <v>241.30639772727275</v>
      </c>
    </row>
    <row r="425" spans="1:11" x14ac:dyDescent="0.25">
      <c r="A425" s="73" t="s">
        <v>72</v>
      </c>
      <c r="B425" s="2" t="s">
        <v>109</v>
      </c>
      <c r="D425" s="9">
        <v>10.002000000000001</v>
      </c>
      <c r="E425" s="9">
        <v>294.48</v>
      </c>
      <c r="F425" s="8">
        <f t="shared" si="96"/>
        <v>284.47800000000001</v>
      </c>
      <c r="G425" s="51"/>
      <c r="H425" s="8">
        <f>F425/'Moisture content '!F425</f>
        <v>254.45815485482359</v>
      </c>
      <c r="I425" s="51"/>
      <c r="J425" s="8"/>
      <c r="K425" s="75">
        <f t="shared" si="97"/>
        <v>254.45815485482359</v>
      </c>
    </row>
    <row r="426" spans="1:11" x14ac:dyDescent="0.25">
      <c r="A426" s="73" t="s">
        <v>72</v>
      </c>
      <c r="B426" s="2" t="s">
        <v>110</v>
      </c>
      <c r="D426" s="9">
        <v>9.9990000000000006</v>
      </c>
      <c r="E426" s="9">
        <v>418.4</v>
      </c>
      <c r="F426" s="8">
        <f t="shared" si="96"/>
        <v>408.40099999999995</v>
      </c>
      <c r="G426" s="51"/>
      <c r="H426" s="8">
        <f>F426/'Moisture content '!F426</f>
        <v>364.79232279592549</v>
      </c>
      <c r="I426" s="51"/>
      <c r="J426" s="8"/>
      <c r="K426" s="75">
        <f t="shared" si="97"/>
        <v>364.79232279592549</v>
      </c>
    </row>
    <row r="427" spans="1:11" x14ac:dyDescent="0.25">
      <c r="A427" s="73" t="s">
        <v>72</v>
      </c>
      <c r="B427" s="2" t="s">
        <v>111</v>
      </c>
      <c r="D427" s="9">
        <v>9.9770000000000003</v>
      </c>
      <c r="E427" s="9">
        <v>98.975999999999999</v>
      </c>
      <c r="F427" s="8">
        <f t="shared" si="96"/>
        <v>88.998999999999995</v>
      </c>
      <c r="G427" s="51"/>
      <c r="H427" s="8">
        <f>F427/'Moisture content '!F427</f>
        <v>81.786393105977254</v>
      </c>
      <c r="I427" s="51"/>
      <c r="J427" s="8"/>
      <c r="K427" s="75">
        <f t="shared" si="97"/>
        <v>81.786393105977254</v>
      </c>
    </row>
    <row r="428" spans="1:11" x14ac:dyDescent="0.25">
      <c r="A428" s="73"/>
      <c r="B428" s="2"/>
      <c r="D428" s="8"/>
      <c r="E428" s="8"/>
      <c r="F428" s="8"/>
      <c r="G428" s="51"/>
      <c r="H428" s="8"/>
      <c r="I428" s="51"/>
      <c r="J428" s="8"/>
      <c r="K428" s="75"/>
    </row>
    <row r="429" spans="1:11" x14ac:dyDescent="0.25">
      <c r="A429" s="73" t="s">
        <v>74</v>
      </c>
      <c r="B429" s="2" t="s">
        <v>107</v>
      </c>
      <c r="D429" s="9">
        <v>10.285</v>
      </c>
      <c r="E429" s="9">
        <v>176.00800000000001</v>
      </c>
      <c r="F429" s="8">
        <f t="shared" ref="F429:F432" si="98">E429-D429</f>
        <v>165.72300000000001</v>
      </c>
      <c r="G429" s="51"/>
      <c r="H429" s="8">
        <f>F429/'Moisture content '!F429</f>
        <v>148.16417970797457</v>
      </c>
      <c r="I429" s="51"/>
      <c r="J429" s="8"/>
      <c r="K429" s="75">
        <f>H429-((J429/(H429+J429))*H429)</f>
        <v>148.16417970797457</v>
      </c>
    </row>
    <row r="430" spans="1:11" x14ac:dyDescent="0.25">
      <c r="A430" s="73" t="s">
        <v>74</v>
      </c>
      <c r="B430" s="2" t="s">
        <v>108</v>
      </c>
      <c r="D430" s="9">
        <v>10.372</v>
      </c>
      <c r="E430" s="9">
        <v>285.39299999999997</v>
      </c>
      <c r="F430" s="8">
        <f t="shared" si="98"/>
        <v>275.02099999999996</v>
      </c>
      <c r="G430" s="51"/>
      <c r="H430" s="8">
        <f>F430/'Moisture content '!F430</f>
        <v>243.37443939393938</v>
      </c>
      <c r="I430" s="51"/>
      <c r="J430" s="8"/>
      <c r="K430" s="75">
        <f t="shared" ref="K430:K433" si="99">H430-((J430/(H430+J430))*H430)</f>
        <v>243.37443939393938</v>
      </c>
    </row>
    <row r="431" spans="1:11" x14ac:dyDescent="0.25">
      <c r="A431" s="73" t="s">
        <v>74</v>
      </c>
      <c r="B431" s="2" t="s">
        <v>109</v>
      </c>
      <c r="D431" s="9">
        <v>10.943</v>
      </c>
      <c r="E431" s="9">
        <v>270.45800000000003</v>
      </c>
      <c r="F431" s="8">
        <f t="shared" si="98"/>
        <v>259.51500000000004</v>
      </c>
      <c r="G431" s="51"/>
      <c r="H431" s="8">
        <f>F431/'Moisture content '!F431</f>
        <v>228.9051349302608</v>
      </c>
      <c r="I431" s="51"/>
      <c r="J431" s="8"/>
      <c r="K431" s="75">
        <f t="shared" si="99"/>
        <v>228.9051349302608</v>
      </c>
    </row>
    <row r="432" spans="1:11" x14ac:dyDescent="0.25">
      <c r="A432" s="73" t="s">
        <v>74</v>
      </c>
      <c r="B432" s="2" t="s">
        <v>110</v>
      </c>
      <c r="D432" s="9">
        <v>10.217000000000001</v>
      </c>
      <c r="E432" s="9">
        <v>385.3</v>
      </c>
      <c r="F432" s="8">
        <f t="shared" si="98"/>
        <v>375.08300000000003</v>
      </c>
      <c r="G432" s="51"/>
      <c r="H432" s="8">
        <f>F432/'Moisture content '!F432</f>
        <v>327.71427061855672</v>
      </c>
      <c r="I432" s="51"/>
      <c r="J432" s="8"/>
      <c r="K432" s="75">
        <f t="shared" si="99"/>
        <v>327.71427061855672</v>
      </c>
    </row>
    <row r="433" spans="1:11" ht="15.75" thickBot="1" x14ac:dyDescent="0.3">
      <c r="A433" s="76" t="s">
        <v>74</v>
      </c>
      <c r="B433" s="4" t="s">
        <v>111</v>
      </c>
      <c r="C433" s="53"/>
      <c r="D433" s="10">
        <v>10.278</v>
      </c>
      <c r="E433" s="10">
        <v>106.435</v>
      </c>
      <c r="F433" s="10">
        <f>E433-D433</f>
        <v>96.156999999999996</v>
      </c>
      <c r="G433" s="52"/>
      <c r="H433" s="10">
        <f>F433/'Moisture content '!F433</f>
        <v>85.847244569025932</v>
      </c>
      <c r="I433" s="52"/>
      <c r="J433" s="10"/>
      <c r="K433" s="83">
        <f t="shared" si="99"/>
        <v>85.847244569025932</v>
      </c>
    </row>
    <row r="434" spans="1:11" x14ac:dyDescent="0.25">
      <c r="A434" s="73"/>
      <c r="B434" s="2"/>
      <c r="D434" s="8"/>
      <c r="E434" s="8"/>
      <c r="F434" s="8"/>
      <c r="G434" s="51"/>
      <c r="H434" s="8"/>
      <c r="I434" s="51"/>
      <c r="J434" s="8"/>
      <c r="K434" s="75"/>
    </row>
    <row r="435" spans="1:11" x14ac:dyDescent="0.25">
      <c r="A435" s="73" t="s">
        <v>75</v>
      </c>
      <c r="B435" s="2" t="s">
        <v>107</v>
      </c>
      <c r="D435" s="9">
        <v>10.978999999999999</v>
      </c>
      <c r="E435" s="9">
        <v>255.51499999999999</v>
      </c>
      <c r="F435" s="8">
        <f>E435-D435</f>
        <v>244.536</v>
      </c>
      <c r="G435" s="51"/>
      <c r="H435" s="8">
        <f>F435/'Moisture content '!F435</f>
        <v>232.72266666666673</v>
      </c>
      <c r="I435" s="51"/>
      <c r="J435" s="8"/>
      <c r="K435" s="75">
        <f>H435-((J435/(H435+J435))*H435)</f>
        <v>232.72266666666673</v>
      </c>
    </row>
    <row r="436" spans="1:11" x14ac:dyDescent="0.25">
      <c r="A436" s="73" t="s">
        <v>75</v>
      </c>
      <c r="B436" s="2" t="s">
        <v>108</v>
      </c>
      <c r="D436" s="9">
        <v>10.91</v>
      </c>
      <c r="E436" s="9">
        <v>435.2</v>
      </c>
      <c r="F436" s="8">
        <f t="shared" ref="F436:F439" si="100">E436-D436</f>
        <v>424.28999999999996</v>
      </c>
      <c r="G436" s="51"/>
      <c r="H436" s="8">
        <f>F436/'Moisture content '!F436</f>
        <v>406.36593894542091</v>
      </c>
      <c r="I436" s="51"/>
      <c r="J436" s="8"/>
      <c r="K436" s="75">
        <f t="shared" ref="K436:K439" si="101">H436-((J436/(H436+J436))*H436)</f>
        <v>406.36593894542091</v>
      </c>
    </row>
    <row r="437" spans="1:11" x14ac:dyDescent="0.25">
      <c r="A437" s="73" t="s">
        <v>75</v>
      </c>
      <c r="B437" s="2" t="s">
        <v>109</v>
      </c>
      <c r="D437" s="9">
        <v>10.768000000000001</v>
      </c>
      <c r="E437" s="9">
        <v>484.9</v>
      </c>
      <c r="F437" s="8">
        <f t="shared" si="100"/>
        <v>474.13199999999995</v>
      </c>
      <c r="G437" s="51"/>
      <c r="H437" s="8">
        <f>F437/'Moisture content '!F437</f>
        <v>455.60304695871406</v>
      </c>
      <c r="I437" s="51"/>
      <c r="J437" s="8"/>
      <c r="K437" s="75">
        <f t="shared" si="101"/>
        <v>455.60304695871406</v>
      </c>
    </row>
    <row r="438" spans="1:11" x14ac:dyDescent="0.25">
      <c r="A438" s="73" t="s">
        <v>75</v>
      </c>
      <c r="B438" s="2" t="s">
        <v>110</v>
      </c>
      <c r="D438" s="9">
        <v>10.744</v>
      </c>
      <c r="E438" s="9">
        <v>665.6</v>
      </c>
      <c r="F438" s="8">
        <f t="shared" si="100"/>
        <v>654.85599999999999</v>
      </c>
      <c r="G438" s="51"/>
      <c r="H438" s="8">
        <f>F438/'Moisture content '!F438</f>
        <v>628.78210107197549</v>
      </c>
      <c r="I438" s="51"/>
      <c r="J438" s="8">
        <v>2.3980000000000001</v>
      </c>
      <c r="K438" s="75">
        <f t="shared" si="101"/>
        <v>626.39321163168779</v>
      </c>
    </row>
    <row r="439" spans="1:11" x14ac:dyDescent="0.25">
      <c r="A439" s="73" t="s">
        <v>75</v>
      </c>
      <c r="B439" s="2" t="s">
        <v>111</v>
      </c>
      <c r="D439" s="9">
        <v>10.055</v>
      </c>
      <c r="E439" s="9">
        <v>119.389</v>
      </c>
      <c r="F439" s="8">
        <f t="shared" si="100"/>
        <v>109.334</v>
      </c>
      <c r="G439" s="51"/>
      <c r="H439" s="8">
        <f>F439/'Moisture content '!F439</f>
        <v>106.07246204839241</v>
      </c>
      <c r="I439" s="51"/>
      <c r="J439" s="8">
        <v>3.399</v>
      </c>
      <c r="K439" s="75">
        <f t="shared" si="101"/>
        <v>102.77899823822509</v>
      </c>
    </row>
    <row r="440" spans="1:11" x14ac:dyDescent="0.25">
      <c r="A440" s="73"/>
      <c r="B440" s="2"/>
      <c r="D440" s="8"/>
      <c r="E440" s="8"/>
      <c r="F440" s="8"/>
      <c r="G440" s="51"/>
      <c r="H440" s="8"/>
      <c r="I440" s="51"/>
      <c r="J440" s="8"/>
      <c r="K440" s="75"/>
    </row>
    <row r="441" spans="1:11" x14ac:dyDescent="0.25">
      <c r="A441" s="73" t="s">
        <v>76</v>
      </c>
      <c r="B441" s="2" t="s">
        <v>107</v>
      </c>
      <c r="D441" s="9">
        <v>10.068</v>
      </c>
      <c r="E441" s="9">
        <v>270.892</v>
      </c>
      <c r="F441" s="8">
        <f t="shared" ref="F441:F445" si="102">E441-D441</f>
        <v>260.82400000000001</v>
      </c>
      <c r="G441" s="51"/>
      <c r="H441" s="8">
        <f>F441/'Moisture content '!F441</f>
        <v>248.60277132559071</v>
      </c>
      <c r="I441" s="51"/>
      <c r="J441" s="8">
        <v>0.57299999999999995</v>
      </c>
      <c r="K441" s="75">
        <f>H441-((J441/(H441+J441))*H441)</f>
        <v>248.03108898580405</v>
      </c>
    </row>
    <row r="442" spans="1:11" x14ac:dyDescent="0.25">
      <c r="A442" s="73" t="s">
        <v>76</v>
      </c>
      <c r="B442" s="2" t="s">
        <v>108</v>
      </c>
      <c r="D442" s="9">
        <v>10.653</v>
      </c>
      <c r="E442" s="9">
        <v>398.3</v>
      </c>
      <c r="F442" s="8">
        <f t="shared" si="102"/>
        <v>387.64699999999999</v>
      </c>
      <c r="G442" s="51"/>
      <c r="H442" s="8">
        <f>F442/'Moisture content '!F442</f>
        <v>369.88683802308805</v>
      </c>
      <c r="I442" s="51"/>
      <c r="J442" s="8"/>
      <c r="K442" s="75">
        <f t="shared" ref="K442:K445" si="103">H442-((J442/(H442+J442))*H442)</f>
        <v>369.88683802308805</v>
      </c>
    </row>
    <row r="443" spans="1:11" x14ac:dyDescent="0.25">
      <c r="A443" s="73" t="s">
        <v>76</v>
      </c>
      <c r="B443" s="2" t="s">
        <v>109</v>
      </c>
      <c r="D443" s="9">
        <v>10.782999999999999</v>
      </c>
      <c r="E443" s="9">
        <v>426.1</v>
      </c>
      <c r="F443" s="8">
        <f t="shared" si="102"/>
        <v>415.31700000000001</v>
      </c>
      <c r="G443" s="51"/>
      <c r="H443" s="8">
        <f>F443/'Moisture content '!F443</f>
        <v>385.12370889570559</v>
      </c>
      <c r="I443" s="51"/>
      <c r="J443" s="8"/>
      <c r="K443" s="75">
        <f t="shared" si="103"/>
        <v>385.12370889570559</v>
      </c>
    </row>
    <row r="444" spans="1:11" x14ac:dyDescent="0.25">
      <c r="A444" s="73" t="s">
        <v>76</v>
      </c>
      <c r="B444" s="2" t="s">
        <v>110</v>
      </c>
      <c r="D444" s="9">
        <v>10.797000000000001</v>
      </c>
      <c r="E444" s="9">
        <v>617.9</v>
      </c>
      <c r="F444" s="8">
        <f t="shared" si="102"/>
        <v>607.10299999999995</v>
      </c>
      <c r="G444" s="51"/>
      <c r="H444" s="8">
        <f>F444/'Moisture content '!F444</f>
        <v>572.39336902286902</v>
      </c>
      <c r="I444" s="51"/>
      <c r="J444" s="8">
        <v>18.297999999999998</v>
      </c>
      <c r="K444" s="75">
        <f t="shared" si="103"/>
        <v>554.66219092269444</v>
      </c>
    </row>
    <row r="445" spans="1:11" x14ac:dyDescent="0.25">
      <c r="A445" s="73" t="s">
        <v>76</v>
      </c>
      <c r="B445" s="2" t="s">
        <v>111</v>
      </c>
      <c r="D445" s="9">
        <v>10.391</v>
      </c>
      <c r="E445" s="9">
        <v>121.94499999999999</v>
      </c>
      <c r="F445" s="8">
        <f t="shared" si="102"/>
        <v>111.55399999999999</v>
      </c>
      <c r="G445" s="51"/>
      <c r="H445" s="8">
        <f>F445/'Moisture content '!F445</f>
        <v>107.14539637002342</v>
      </c>
      <c r="I445" s="51"/>
      <c r="J445" s="8"/>
      <c r="K445" s="75">
        <f t="shared" si="103"/>
        <v>107.14539637002342</v>
      </c>
    </row>
    <row r="446" spans="1:11" x14ac:dyDescent="0.25">
      <c r="A446" s="73"/>
      <c r="B446" s="2"/>
      <c r="D446" s="8"/>
      <c r="E446" s="8"/>
      <c r="F446" s="8"/>
      <c r="G446" s="51"/>
      <c r="H446" s="8"/>
      <c r="I446" s="51"/>
      <c r="J446" s="8"/>
      <c r="K446" s="75"/>
    </row>
    <row r="447" spans="1:11" x14ac:dyDescent="0.25">
      <c r="A447" s="73" t="s">
        <v>77</v>
      </c>
      <c r="B447" s="2" t="s">
        <v>107</v>
      </c>
      <c r="D447" s="9">
        <v>10.638999999999999</v>
      </c>
      <c r="E447" s="9">
        <v>195.02500000000001</v>
      </c>
      <c r="F447" s="8">
        <f t="shared" ref="F447:F451" si="104">E447-D447</f>
        <v>184.386</v>
      </c>
      <c r="G447" s="51"/>
      <c r="H447" s="8">
        <f>F447/'Moisture content '!F447</f>
        <v>173.82708219711722</v>
      </c>
      <c r="I447" s="51"/>
      <c r="J447" s="8"/>
      <c r="K447" s="75">
        <f>H447-((J447/(H447+J447))*H447)</f>
        <v>173.82708219711722</v>
      </c>
    </row>
    <row r="448" spans="1:11" x14ac:dyDescent="0.25">
      <c r="A448" s="73" t="s">
        <v>77</v>
      </c>
      <c r="B448" s="2" t="s">
        <v>108</v>
      </c>
      <c r="D448" s="9">
        <v>10.689</v>
      </c>
      <c r="E448" s="9">
        <v>430.8</v>
      </c>
      <c r="F448" s="8">
        <f t="shared" si="104"/>
        <v>420.11099999999999</v>
      </c>
      <c r="G448" s="51"/>
      <c r="H448" s="8">
        <f>F448/'Moisture content '!F448</f>
        <v>399.59897246696033</v>
      </c>
      <c r="I448" s="51"/>
      <c r="J448" s="8">
        <v>1.25</v>
      </c>
      <c r="K448" s="75">
        <f t="shared" ref="K448:K451" si="105">H448-((J448/(H448+J448))*H448)</f>
        <v>398.35287044377287</v>
      </c>
    </row>
    <row r="449" spans="1:11" x14ac:dyDescent="0.25">
      <c r="A449" s="73" t="s">
        <v>77</v>
      </c>
      <c r="B449" s="2" t="s">
        <v>109</v>
      </c>
      <c r="D449" s="9">
        <v>10.656000000000001</v>
      </c>
      <c r="E449" s="9">
        <v>515.5</v>
      </c>
      <c r="F449" s="8">
        <f t="shared" si="104"/>
        <v>504.84399999999999</v>
      </c>
      <c r="G449" s="51"/>
      <c r="H449" s="8">
        <f>F449/'Moisture content '!F449</f>
        <v>487.45662356495473</v>
      </c>
      <c r="I449" s="51"/>
      <c r="J449" s="8"/>
      <c r="K449" s="75">
        <f t="shared" si="105"/>
        <v>487.45662356495473</v>
      </c>
    </row>
    <row r="450" spans="1:11" x14ac:dyDescent="0.25">
      <c r="A450" s="73" t="s">
        <v>77</v>
      </c>
      <c r="B450" s="2" t="s">
        <v>110</v>
      </c>
      <c r="D450" s="9">
        <v>10.622999999999999</v>
      </c>
      <c r="E450" s="9">
        <v>700.5</v>
      </c>
      <c r="F450" s="8">
        <f t="shared" si="104"/>
        <v>689.87699999999995</v>
      </c>
      <c r="G450" s="51"/>
      <c r="H450" s="8">
        <f>F450/'Moisture content '!F450</f>
        <v>670.95774828599417</v>
      </c>
      <c r="I450" s="51"/>
      <c r="J450" s="8">
        <v>8.7140000000000004</v>
      </c>
      <c r="K450" s="75">
        <f t="shared" si="105"/>
        <v>662.35546956349538</v>
      </c>
    </row>
    <row r="451" spans="1:11" x14ac:dyDescent="0.25">
      <c r="A451" s="73" t="s">
        <v>77</v>
      </c>
      <c r="B451" s="2" t="s">
        <v>111</v>
      </c>
      <c r="D451" s="9">
        <v>10.635999999999999</v>
      </c>
      <c r="E451" s="9">
        <v>157.727</v>
      </c>
      <c r="F451" s="8">
        <f t="shared" si="104"/>
        <v>147.09100000000001</v>
      </c>
      <c r="G451" s="51"/>
      <c r="H451" s="8">
        <f>F451/'Moisture content '!F451</f>
        <v>145.13677738172393</v>
      </c>
      <c r="I451" s="51"/>
      <c r="J451" s="8">
        <v>5.46</v>
      </c>
      <c r="K451" s="75">
        <f t="shared" si="105"/>
        <v>139.87473380893508</v>
      </c>
    </row>
    <row r="452" spans="1:11" x14ac:dyDescent="0.25">
      <c r="A452" s="73"/>
      <c r="B452" s="2"/>
      <c r="D452" s="8"/>
      <c r="E452" s="8"/>
      <c r="F452" s="8"/>
      <c r="G452" s="51"/>
      <c r="H452" s="8"/>
      <c r="I452" s="51"/>
      <c r="J452" s="8"/>
      <c r="K452" s="75"/>
    </row>
    <row r="453" spans="1:11" x14ac:dyDescent="0.25">
      <c r="A453" s="73" t="s">
        <v>73</v>
      </c>
      <c r="B453" s="2" t="s">
        <v>107</v>
      </c>
      <c r="D453" s="9">
        <v>10.313000000000001</v>
      </c>
      <c r="E453" s="9">
        <v>205.119</v>
      </c>
      <c r="F453" s="8">
        <f t="shared" ref="F453:F456" si="106">E453-D453</f>
        <v>194.80600000000001</v>
      </c>
      <c r="G453" s="51"/>
      <c r="H453" s="8">
        <f>F453/'Moisture content '!F453</f>
        <v>183.93537090505276</v>
      </c>
      <c r="I453" s="51"/>
      <c r="J453" s="8"/>
      <c r="K453" s="75">
        <f>H453-((J453/(H453+J453))*H453)</f>
        <v>183.93537090505276</v>
      </c>
    </row>
    <row r="454" spans="1:11" x14ac:dyDescent="0.25">
      <c r="A454" s="73" t="s">
        <v>73</v>
      </c>
      <c r="B454" s="2" t="s">
        <v>108</v>
      </c>
      <c r="D454" s="9">
        <v>10.329000000000001</v>
      </c>
      <c r="E454" s="9">
        <v>468.8</v>
      </c>
      <c r="F454" s="8">
        <f t="shared" si="106"/>
        <v>458.471</v>
      </c>
      <c r="G454" s="51"/>
      <c r="H454" s="8">
        <f>F454/'Moisture content '!F454</f>
        <v>436.67958225027843</v>
      </c>
      <c r="I454" s="51"/>
      <c r="J454" s="8">
        <v>0.32800000000000001</v>
      </c>
      <c r="K454" s="75">
        <f t="shared" ref="K454:K457" si="107">H454-((J454/(H454+J454))*H454)</f>
        <v>436.35182843364998</v>
      </c>
    </row>
    <row r="455" spans="1:11" x14ac:dyDescent="0.25">
      <c r="A455" s="73" t="s">
        <v>73</v>
      </c>
      <c r="B455" s="2" t="s">
        <v>109</v>
      </c>
      <c r="D455" s="9">
        <v>10.3</v>
      </c>
      <c r="E455" s="9">
        <v>475.7</v>
      </c>
      <c r="F455" s="8">
        <f t="shared" si="106"/>
        <v>465.4</v>
      </c>
      <c r="G455" s="51"/>
      <c r="H455" s="8">
        <f>F455/'Moisture content '!F455</f>
        <v>444.91654758502432</v>
      </c>
      <c r="I455" s="51"/>
      <c r="J455" s="8"/>
      <c r="K455" s="75">
        <f t="shared" si="107"/>
        <v>444.91654758502432</v>
      </c>
    </row>
    <row r="456" spans="1:11" x14ac:dyDescent="0.25">
      <c r="A456" s="73" t="s">
        <v>73</v>
      </c>
      <c r="B456" s="2" t="s">
        <v>110</v>
      </c>
      <c r="D456" s="9">
        <v>11.092000000000001</v>
      </c>
      <c r="E456" s="9">
        <v>636.6</v>
      </c>
      <c r="F456" s="8">
        <f t="shared" si="106"/>
        <v>625.50800000000004</v>
      </c>
      <c r="G456" s="51"/>
      <c r="H456" s="8">
        <f>F456/'Moisture content '!F456</f>
        <v>609.40049785407734</v>
      </c>
      <c r="I456" s="51"/>
      <c r="J456" s="8">
        <v>22.341000000000001</v>
      </c>
      <c r="K456" s="75">
        <f t="shared" si="107"/>
        <v>587.84956829063321</v>
      </c>
    </row>
    <row r="457" spans="1:11" ht="15.75" thickBot="1" x14ac:dyDescent="0.3">
      <c r="A457" s="76" t="s">
        <v>73</v>
      </c>
      <c r="B457" s="4" t="s">
        <v>111</v>
      </c>
      <c r="C457" s="53"/>
      <c r="D457" s="10">
        <v>10.89</v>
      </c>
      <c r="E457" s="10">
        <v>62.838000000000001</v>
      </c>
      <c r="F457" s="10">
        <f>E457-D457</f>
        <v>51.948</v>
      </c>
      <c r="G457" s="52"/>
      <c r="H457" s="10">
        <f>F457/'Moisture content '!F457</f>
        <v>51.299190674437973</v>
      </c>
      <c r="I457" s="52"/>
      <c r="J457" s="10">
        <v>1.2909999999999999</v>
      </c>
      <c r="K457" s="83">
        <f t="shared" si="107"/>
        <v>50.039882535194245</v>
      </c>
    </row>
    <row r="458" spans="1:11" x14ac:dyDescent="0.25">
      <c r="A458" s="73"/>
      <c r="B458" s="2"/>
      <c r="D458" s="8"/>
      <c r="E458" s="8"/>
      <c r="F458" s="8"/>
      <c r="G458" s="51"/>
      <c r="H458" s="8"/>
      <c r="I458" s="51"/>
      <c r="J458" s="8"/>
      <c r="K458" s="75"/>
    </row>
    <row r="459" spans="1:11" x14ac:dyDescent="0.25">
      <c r="A459" s="73" t="s">
        <v>78</v>
      </c>
      <c r="B459" s="2" t="s">
        <v>107</v>
      </c>
      <c r="D459" s="9">
        <v>10.568</v>
      </c>
      <c r="E459" s="9">
        <v>269.77</v>
      </c>
      <c r="F459" s="8">
        <f>E459-D459</f>
        <v>259.202</v>
      </c>
      <c r="G459" s="51"/>
      <c r="H459" s="8">
        <f>F459/'Moisture content '!F459</f>
        <v>237.20859232769828</v>
      </c>
      <c r="I459" s="51"/>
      <c r="J459" s="8">
        <v>1.1910000000000001</v>
      </c>
      <c r="K459" s="75">
        <f>H459-((J459/(H459+J459))*H459)</f>
        <v>236.02354234206766</v>
      </c>
    </row>
    <row r="460" spans="1:11" x14ac:dyDescent="0.25">
      <c r="A460" s="73" t="s">
        <v>78</v>
      </c>
      <c r="B460" s="2" t="s">
        <v>108</v>
      </c>
      <c r="D460" s="9">
        <v>10.547000000000001</v>
      </c>
      <c r="E460" s="9">
        <v>475.6</v>
      </c>
      <c r="F460" s="8">
        <f t="shared" ref="F460:F463" si="108">E460-D460</f>
        <v>465.053</v>
      </c>
      <c r="G460" s="51"/>
      <c r="H460" s="8">
        <f>F460/'Moisture content '!F460</f>
        <v>418.16554519595445</v>
      </c>
      <c r="I460" s="51"/>
      <c r="J460" s="8"/>
      <c r="K460" s="75">
        <f t="shared" ref="K460:K463" si="109">H460-((J460/(H460+J460))*H460)</f>
        <v>418.16554519595445</v>
      </c>
    </row>
    <row r="461" spans="1:11" x14ac:dyDescent="0.25">
      <c r="A461" s="73" t="s">
        <v>78</v>
      </c>
      <c r="B461" s="2" t="s">
        <v>109</v>
      </c>
      <c r="D461" s="9">
        <v>10.606999999999999</v>
      </c>
      <c r="E461" s="9">
        <v>488</v>
      </c>
      <c r="F461" s="8">
        <f t="shared" si="108"/>
        <v>477.39300000000003</v>
      </c>
      <c r="G461" s="51"/>
      <c r="H461" s="8">
        <f>F461/'Moisture content '!F461</f>
        <v>435.77155147058829</v>
      </c>
      <c r="I461" s="51"/>
      <c r="J461" s="8"/>
      <c r="K461" s="75">
        <f t="shared" si="109"/>
        <v>435.77155147058829</v>
      </c>
    </row>
    <row r="462" spans="1:11" x14ac:dyDescent="0.25">
      <c r="A462" s="73" t="s">
        <v>78</v>
      </c>
      <c r="B462" s="2" t="s">
        <v>110</v>
      </c>
      <c r="D462" s="9">
        <v>10.532</v>
      </c>
      <c r="E462" s="9">
        <v>699.7</v>
      </c>
      <c r="F462" s="8">
        <f t="shared" si="108"/>
        <v>689.16800000000001</v>
      </c>
      <c r="G462" s="51"/>
      <c r="H462" s="8">
        <f>F462/'Moisture content '!F462</f>
        <v>602.05534521452148</v>
      </c>
      <c r="I462" s="51"/>
      <c r="J462" s="8"/>
      <c r="K462" s="75">
        <f t="shared" si="109"/>
        <v>602.05534521452148</v>
      </c>
    </row>
    <row r="463" spans="1:11" x14ac:dyDescent="0.25">
      <c r="A463" s="73" t="s">
        <v>78</v>
      </c>
      <c r="B463" s="2" t="s">
        <v>111</v>
      </c>
      <c r="D463" s="9">
        <v>10.407999999999999</v>
      </c>
      <c r="E463" s="9">
        <v>157.66499999999999</v>
      </c>
      <c r="F463" s="8">
        <f t="shared" si="108"/>
        <v>147.25700000000001</v>
      </c>
      <c r="G463" s="51"/>
      <c r="H463" s="8">
        <f>F463/'Moisture content '!F463</f>
        <v>134.52651430367808</v>
      </c>
      <c r="I463" s="51"/>
      <c r="J463" s="8"/>
      <c r="K463" s="75">
        <f t="shared" si="109"/>
        <v>134.52651430367808</v>
      </c>
    </row>
    <row r="464" spans="1:11" x14ac:dyDescent="0.25">
      <c r="A464" s="73"/>
      <c r="B464" s="2"/>
      <c r="D464" s="8"/>
      <c r="E464" s="8"/>
      <c r="F464" s="8"/>
      <c r="G464" s="51"/>
      <c r="H464" s="8"/>
      <c r="I464" s="51"/>
      <c r="J464" s="8"/>
      <c r="K464" s="75"/>
    </row>
    <row r="465" spans="1:11" x14ac:dyDescent="0.25">
      <c r="A465" s="73" t="s">
        <v>79</v>
      </c>
      <c r="B465" s="2" t="s">
        <v>107</v>
      </c>
      <c r="D465" s="9">
        <v>10.614000000000001</v>
      </c>
      <c r="E465" s="9">
        <v>263.14699999999999</v>
      </c>
      <c r="F465" s="8">
        <f t="shared" ref="F465:F469" si="110">E465-D465</f>
        <v>252.53299999999999</v>
      </c>
      <c r="G465" s="51"/>
      <c r="H465" s="8">
        <f>F465/'Moisture content '!F465</f>
        <v>231.33057064846417</v>
      </c>
      <c r="I465" s="51"/>
      <c r="J465" s="8"/>
      <c r="K465" s="75">
        <f>H465-((J465/(H465+J465))*H465)</f>
        <v>231.33057064846417</v>
      </c>
    </row>
    <row r="466" spans="1:11" x14ac:dyDescent="0.25">
      <c r="A466" s="73" t="s">
        <v>79</v>
      </c>
      <c r="B466" s="2" t="s">
        <v>108</v>
      </c>
      <c r="D466" s="9">
        <v>10.582000000000001</v>
      </c>
      <c r="E466" s="9">
        <v>467.6</v>
      </c>
      <c r="F466" s="8">
        <f t="shared" si="110"/>
        <v>457.01800000000003</v>
      </c>
      <c r="G466" s="51"/>
      <c r="H466" s="8">
        <f>F466/'Moisture content '!F466</f>
        <v>411.2074971117907</v>
      </c>
      <c r="I466" s="51"/>
      <c r="J466" s="8"/>
      <c r="K466" s="75">
        <f t="shared" ref="K466:K469" si="111">H466-((J466/(H466+J466))*H466)</f>
        <v>411.2074971117907</v>
      </c>
    </row>
    <row r="467" spans="1:11" x14ac:dyDescent="0.25">
      <c r="A467" s="73" t="s">
        <v>79</v>
      </c>
      <c r="B467" s="2" t="s">
        <v>109</v>
      </c>
      <c r="D467" s="9">
        <v>10.651</v>
      </c>
      <c r="E467" s="9">
        <v>493.8</v>
      </c>
      <c r="F467" s="8">
        <f t="shared" si="110"/>
        <v>483.149</v>
      </c>
      <c r="G467" s="51"/>
      <c r="H467" s="8">
        <f>F467/'Moisture content '!F467</f>
        <v>436.95729755115724</v>
      </c>
      <c r="I467" s="51"/>
      <c r="J467" s="8"/>
      <c r="K467" s="75">
        <f t="shared" si="111"/>
        <v>436.95729755115724</v>
      </c>
    </row>
    <row r="468" spans="1:11" x14ac:dyDescent="0.25">
      <c r="A468" s="73" t="s">
        <v>79</v>
      </c>
      <c r="B468" s="2" t="s">
        <v>110</v>
      </c>
      <c r="D468" s="9">
        <v>10.653</v>
      </c>
      <c r="E468" s="9">
        <v>638.20000000000005</v>
      </c>
      <c r="F468" s="8">
        <f t="shared" si="110"/>
        <v>627.54700000000003</v>
      </c>
      <c r="G468" s="51"/>
      <c r="H468" s="8">
        <f>F468/'Moisture content '!F468</f>
        <v>532.52538595360829</v>
      </c>
      <c r="I468" s="51"/>
      <c r="J468" s="8"/>
      <c r="K468" s="75">
        <f t="shared" si="111"/>
        <v>532.52538595360829</v>
      </c>
    </row>
    <row r="469" spans="1:11" x14ac:dyDescent="0.25">
      <c r="A469" s="73" t="s">
        <v>79</v>
      </c>
      <c r="B469" s="2" t="s">
        <v>111</v>
      </c>
      <c r="D469" s="9">
        <v>10.629</v>
      </c>
      <c r="E469" s="9">
        <v>123.488</v>
      </c>
      <c r="F469" s="8">
        <f t="shared" si="110"/>
        <v>112.85899999999999</v>
      </c>
      <c r="G469" s="51"/>
      <c r="H469" s="8">
        <f>F469/'Moisture content '!F469</f>
        <v>103.59157356143078</v>
      </c>
      <c r="I469" s="51"/>
      <c r="J469" s="8"/>
      <c r="K469" s="75">
        <f t="shared" si="111"/>
        <v>103.59157356143078</v>
      </c>
    </row>
    <row r="470" spans="1:11" x14ac:dyDescent="0.25">
      <c r="A470" s="73"/>
      <c r="B470" s="2"/>
      <c r="D470" s="8"/>
      <c r="E470" s="8"/>
      <c r="F470" s="8"/>
      <c r="G470" s="51"/>
      <c r="H470" s="8"/>
      <c r="I470" s="51"/>
      <c r="J470" s="8"/>
      <c r="K470" s="75"/>
    </row>
    <row r="471" spans="1:11" x14ac:dyDescent="0.25">
      <c r="A471" s="73" t="s">
        <v>80</v>
      </c>
      <c r="B471" s="2" t="s">
        <v>107</v>
      </c>
      <c r="D471" s="9">
        <v>10.757999999999999</v>
      </c>
      <c r="E471" s="9">
        <v>236.583</v>
      </c>
      <c r="F471" s="8">
        <f t="shared" ref="F471:F475" si="112">E471-D471</f>
        <v>225.82499999999999</v>
      </c>
      <c r="G471" s="51"/>
      <c r="H471" s="8">
        <f>F471/'Moisture content '!F471</f>
        <v>207.73219584569731</v>
      </c>
      <c r="I471" s="51"/>
      <c r="J471" s="8"/>
      <c r="K471" s="75">
        <f>H471-((J471/(H471+J471))*H471)</f>
        <v>207.73219584569731</v>
      </c>
    </row>
    <row r="472" spans="1:11" x14ac:dyDescent="0.25">
      <c r="A472" s="73" t="s">
        <v>80</v>
      </c>
      <c r="B472" s="2" t="s">
        <v>108</v>
      </c>
      <c r="D472" s="9">
        <v>10.677</v>
      </c>
      <c r="E472" s="9">
        <v>438.7</v>
      </c>
      <c r="F472" s="8">
        <f t="shared" si="112"/>
        <v>428.02299999999997</v>
      </c>
      <c r="G472" s="51"/>
      <c r="H472" s="8">
        <f>F472/'Moisture content '!F472</f>
        <v>383.67262072336263</v>
      </c>
      <c r="I472" s="51"/>
      <c r="J472" s="8"/>
      <c r="K472" s="75">
        <f t="shared" ref="K472:K475" si="113">H472-((J472/(H472+J472))*H472)</f>
        <v>383.67262072336263</v>
      </c>
    </row>
    <row r="473" spans="1:11" x14ac:dyDescent="0.25">
      <c r="A473" s="73" t="s">
        <v>80</v>
      </c>
      <c r="B473" s="2" t="s">
        <v>109</v>
      </c>
      <c r="D473" s="9">
        <v>10.67</v>
      </c>
      <c r="E473" s="9">
        <v>424.4</v>
      </c>
      <c r="F473" s="8">
        <f t="shared" si="112"/>
        <v>413.72999999999996</v>
      </c>
      <c r="G473" s="51"/>
      <c r="H473" s="8">
        <f>F473/'Moisture content '!F473</f>
        <v>362.73965422800404</v>
      </c>
      <c r="I473" s="51"/>
      <c r="J473" s="8"/>
      <c r="K473" s="75">
        <f t="shared" si="113"/>
        <v>362.73965422800404</v>
      </c>
    </row>
    <row r="474" spans="1:11" x14ac:dyDescent="0.25">
      <c r="A474" s="73" t="s">
        <v>80</v>
      </c>
      <c r="B474" s="2" t="s">
        <v>110</v>
      </c>
      <c r="D474" s="9">
        <v>10.712999999999999</v>
      </c>
      <c r="E474" s="9">
        <v>592.29999999999995</v>
      </c>
      <c r="F474" s="8">
        <f t="shared" si="112"/>
        <v>581.58699999999999</v>
      </c>
      <c r="G474" s="51"/>
      <c r="H474" s="8">
        <f>F474/'Moisture content '!F474</f>
        <v>488.25858466076699</v>
      </c>
      <c r="I474" s="51"/>
      <c r="J474" s="8"/>
      <c r="K474" s="75">
        <f t="shared" si="113"/>
        <v>488.25858466076699</v>
      </c>
    </row>
    <row r="475" spans="1:11" x14ac:dyDescent="0.25">
      <c r="A475" s="73" t="s">
        <v>80</v>
      </c>
      <c r="B475" s="2" t="s">
        <v>111</v>
      </c>
      <c r="D475" s="9">
        <v>10.676</v>
      </c>
      <c r="E475" s="9">
        <v>127.503</v>
      </c>
      <c r="F475" s="8">
        <f t="shared" si="112"/>
        <v>116.827</v>
      </c>
      <c r="G475" s="51"/>
      <c r="H475" s="8">
        <f>F475/'Moisture content '!F475</f>
        <v>106.52689148864023</v>
      </c>
      <c r="I475" s="51"/>
      <c r="J475" s="8"/>
      <c r="K475" s="75">
        <f t="shared" si="113"/>
        <v>106.52689148864023</v>
      </c>
    </row>
    <row r="476" spans="1:11" x14ac:dyDescent="0.25">
      <c r="A476" s="73"/>
      <c r="B476" s="2"/>
      <c r="D476" s="8"/>
      <c r="E476" s="8"/>
      <c r="F476" s="8"/>
      <c r="G476" s="51"/>
      <c r="H476" s="8"/>
      <c r="I476" s="51"/>
      <c r="J476" s="8"/>
      <c r="K476" s="75"/>
    </row>
    <row r="477" spans="1:11" x14ac:dyDescent="0.25">
      <c r="A477" s="73" t="s">
        <v>81</v>
      </c>
      <c r="B477" s="2" t="s">
        <v>107</v>
      </c>
      <c r="D477" s="9">
        <v>10.762</v>
      </c>
      <c r="E477" s="9">
        <v>236.02600000000001</v>
      </c>
      <c r="F477" s="8">
        <f t="shared" ref="F477:F480" si="114">E477-D477</f>
        <v>225.26400000000001</v>
      </c>
      <c r="G477" s="51"/>
      <c r="H477" s="8">
        <f>F477/'Moisture content '!F477</f>
        <v>208.0798008298755</v>
      </c>
      <c r="I477" s="51"/>
      <c r="J477" s="8"/>
      <c r="K477" s="75">
        <f>H477-((J477/(H477+J477))*H477)</f>
        <v>208.0798008298755</v>
      </c>
    </row>
    <row r="478" spans="1:11" x14ac:dyDescent="0.25">
      <c r="A478" s="73" t="s">
        <v>81</v>
      </c>
      <c r="B478" s="2" t="s">
        <v>108</v>
      </c>
      <c r="D478" s="9">
        <v>10.635999999999999</v>
      </c>
      <c r="E478" s="9">
        <v>474</v>
      </c>
      <c r="F478" s="8">
        <f t="shared" si="114"/>
        <v>463.36399999999998</v>
      </c>
      <c r="G478" s="51"/>
      <c r="H478" s="8">
        <f>F478/'Moisture content '!F478</f>
        <v>418.03999193277321</v>
      </c>
      <c r="I478" s="51"/>
      <c r="J478" s="8"/>
      <c r="K478" s="75">
        <f t="shared" ref="K478:K481" si="115">H478-((J478/(H478+J478))*H478)</f>
        <v>418.03999193277321</v>
      </c>
    </row>
    <row r="479" spans="1:11" x14ac:dyDescent="0.25">
      <c r="A479" s="73" t="s">
        <v>81</v>
      </c>
      <c r="B479" s="2" t="s">
        <v>109</v>
      </c>
      <c r="D479" s="9">
        <v>10.497</v>
      </c>
      <c r="E479" s="9">
        <v>490</v>
      </c>
      <c r="F479" s="8">
        <f t="shared" si="114"/>
        <v>479.50299999999999</v>
      </c>
      <c r="G479" s="51"/>
      <c r="H479" s="8">
        <f>F479/'Moisture content '!F479</f>
        <v>440.50403682356705</v>
      </c>
      <c r="I479" s="51"/>
      <c r="J479" s="8"/>
      <c r="K479" s="75">
        <f t="shared" si="115"/>
        <v>440.50403682356705</v>
      </c>
    </row>
    <row r="480" spans="1:11" x14ac:dyDescent="0.25">
      <c r="A480" s="73" t="s">
        <v>81</v>
      </c>
      <c r="B480" s="2" t="s">
        <v>110</v>
      </c>
      <c r="D480" s="9">
        <v>10.656000000000001</v>
      </c>
      <c r="E480" s="9">
        <v>665.3</v>
      </c>
      <c r="F480" s="8">
        <f t="shared" si="114"/>
        <v>654.64400000000001</v>
      </c>
      <c r="G480" s="51"/>
      <c r="H480" s="8">
        <f>F480/'Moisture content '!F480</f>
        <v>587.88327524752481</v>
      </c>
      <c r="I480" s="51"/>
      <c r="J480" s="8"/>
      <c r="K480" s="75">
        <f t="shared" si="115"/>
        <v>587.88327524752481</v>
      </c>
    </row>
    <row r="481" spans="1:11" ht="15.75" thickBot="1" x14ac:dyDescent="0.3">
      <c r="A481" s="76" t="s">
        <v>81</v>
      </c>
      <c r="B481" s="4" t="s">
        <v>111</v>
      </c>
      <c r="C481" s="53"/>
      <c r="D481" s="10">
        <v>10.648</v>
      </c>
      <c r="E481" s="10">
        <v>176.911</v>
      </c>
      <c r="F481" s="10">
        <f>E481-D481</f>
        <v>166.26300000000001</v>
      </c>
      <c r="G481" s="52"/>
      <c r="H481" s="10">
        <f>F481/'Moisture content '!F481</f>
        <v>152.62423828125</v>
      </c>
      <c r="I481" s="52"/>
      <c r="J481" s="10"/>
      <c r="K481" s="83">
        <f t="shared" si="115"/>
        <v>152.62423828125</v>
      </c>
    </row>
    <row r="482" spans="1:11" x14ac:dyDescent="0.25">
      <c r="A482" s="73"/>
      <c r="B482" s="2"/>
      <c r="D482" s="8"/>
      <c r="E482" s="8"/>
      <c r="F482" s="8"/>
      <c r="G482" s="51"/>
      <c r="H482" s="8"/>
      <c r="I482" s="51"/>
      <c r="J482" s="8"/>
      <c r="K482" s="75"/>
    </row>
    <row r="483" spans="1:11" x14ac:dyDescent="0.25">
      <c r="A483" s="73" t="s">
        <v>82</v>
      </c>
      <c r="B483" s="2" t="s">
        <v>107</v>
      </c>
      <c r="D483" s="8">
        <v>10.952</v>
      </c>
      <c r="E483" s="8">
        <v>247.01499999999999</v>
      </c>
      <c r="F483" s="8">
        <f>E483-D483</f>
        <v>236.06299999999999</v>
      </c>
      <c r="G483" s="51"/>
      <c r="H483" s="8">
        <f>F483/'Moisture content '!F483</f>
        <v>223.68516479400751</v>
      </c>
      <c r="I483" s="51"/>
      <c r="J483" s="8"/>
      <c r="K483" s="75">
        <f>H483-((J483/(H483+J483))*H483)</f>
        <v>223.68516479400751</v>
      </c>
    </row>
    <row r="484" spans="1:11" x14ac:dyDescent="0.25">
      <c r="A484" s="73" t="s">
        <v>82</v>
      </c>
      <c r="B484" s="2" t="s">
        <v>108</v>
      </c>
      <c r="D484" s="8">
        <v>10.352</v>
      </c>
      <c r="E484" s="8">
        <v>407.13600000000002</v>
      </c>
      <c r="F484" s="8">
        <f t="shared" ref="F484:F504" si="116">E484-D484</f>
        <v>396.78400000000005</v>
      </c>
      <c r="G484" s="51"/>
      <c r="H484" s="8">
        <f>F484/'Moisture content '!F484</f>
        <v>379.43153168044086</v>
      </c>
      <c r="I484" s="51"/>
      <c r="J484" s="8"/>
      <c r="K484" s="75">
        <f t="shared" ref="K484:K487" si="117">H484-((J484/(H484+J484))*H484)</f>
        <v>379.43153168044086</v>
      </c>
    </row>
    <row r="485" spans="1:11" x14ac:dyDescent="0.25">
      <c r="A485" s="73" t="s">
        <v>82</v>
      </c>
      <c r="B485" s="2" t="s">
        <v>109</v>
      </c>
      <c r="D485" s="8">
        <v>10.318</v>
      </c>
      <c r="E485" s="8">
        <v>448.8</v>
      </c>
      <c r="F485" s="8">
        <f t="shared" si="116"/>
        <v>438.48200000000003</v>
      </c>
      <c r="G485" s="51"/>
      <c r="H485" s="8">
        <f>F485/'Moisture content '!F485</f>
        <v>415.69553947746198</v>
      </c>
      <c r="I485" s="51"/>
      <c r="J485" s="8"/>
      <c r="K485" s="75">
        <f t="shared" si="117"/>
        <v>415.69553947746198</v>
      </c>
    </row>
    <row r="486" spans="1:11" x14ac:dyDescent="0.25">
      <c r="A486" s="73" t="s">
        <v>82</v>
      </c>
      <c r="B486" s="2" t="s">
        <v>110</v>
      </c>
      <c r="D486" s="9">
        <v>10.298</v>
      </c>
      <c r="E486" s="9">
        <v>587.20000000000005</v>
      </c>
      <c r="F486" s="8">
        <f t="shared" si="116"/>
        <v>576.90200000000004</v>
      </c>
      <c r="G486" s="51"/>
      <c r="H486" s="8">
        <f>F486/'Moisture content '!F486</f>
        <v>585.46599730094476</v>
      </c>
      <c r="I486" s="51"/>
      <c r="J486" s="8"/>
      <c r="K486" s="75">
        <f t="shared" si="117"/>
        <v>585.46599730094476</v>
      </c>
    </row>
    <row r="487" spans="1:11" x14ac:dyDescent="0.25">
      <c r="A487" s="73" t="s">
        <v>82</v>
      </c>
      <c r="B487" s="2" t="s">
        <v>111</v>
      </c>
      <c r="D487" s="9">
        <v>10.253</v>
      </c>
      <c r="E487" s="9">
        <v>133.95500000000001</v>
      </c>
      <c r="F487" s="8">
        <f t="shared" si="116"/>
        <v>123.70200000000001</v>
      </c>
      <c r="G487" s="51"/>
      <c r="H487" s="8">
        <f>F487/'Moisture content '!F487</f>
        <v>111.01994621848739</v>
      </c>
      <c r="I487" s="51"/>
      <c r="J487" s="8"/>
      <c r="K487" s="75">
        <f t="shared" si="117"/>
        <v>111.01994621848739</v>
      </c>
    </row>
    <row r="488" spans="1:11" x14ac:dyDescent="0.25">
      <c r="A488" s="73"/>
      <c r="B488" s="2"/>
      <c r="D488" s="8"/>
      <c r="E488" s="8"/>
      <c r="F488" s="8"/>
      <c r="G488" s="51"/>
      <c r="H488" s="8"/>
      <c r="I488" s="51"/>
      <c r="J488" s="8"/>
      <c r="K488" s="75"/>
    </row>
    <row r="489" spans="1:11" x14ac:dyDescent="0.25">
      <c r="A489" s="73" t="s">
        <v>83</v>
      </c>
      <c r="B489" s="2" t="s">
        <v>107</v>
      </c>
      <c r="D489" s="9">
        <v>10.224</v>
      </c>
      <c r="E489" s="9">
        <v>236.881</v>
      </c>
      <c r="F489" s="8">
        <f t="shared" si="116"/>
        <v>226.65700000000001</v>
      </c>
      <c r="G489" s="51"/>
      <c r="H489" s="8">
        <f>F489/'Moisture content '!F489</f>
        <v>214.05787422796186</v>
      </c>
      <c r="I489" s="51"/>
      <c r="J489" s="8"/>
      <c r="K489" s="75">
        <f>H489-((J489/(H489+J489))*H489)</f>
        <v>214.05787422796186</v>
      </c>
    </row>
    <row r="490" spans="1:11" x14ac:dyDescent="0.25">
      <c r="A490" s="73" t="s">
        <v>83</v>
      </c>
      <c r="B490" s="2" t="s">
        <v>108</v>
      </c>
      <c r="D490" s="9">
        <v>10.952999999999999</v>
      </c>
      <c r="E490" s="9">
        <v>366.80399999999997</v>
      </c>
      <c r="F490" s="8">
        <f t="shared" si="116"/>
        <v>355.851</v>
      </c>
      <c r="G490" s="51"/>
      <c r="H490" s="8">
        <f>F490/'Moisture content '!F490</f>
        <v>338.17117372457483</v>
      </c>
      <c r="I490" s="51"/>
      <c r="J490" s="8"/>
      <c r="K490" s="75">
        <f t="shared" ref="K490:K493" si="118">H490-((J490/(H490+J490))*H490)</f>
        <v>338.17117372457483</v>
      </c>
    </row>
    <row r="491" spans="1:11" x14ac:dyDescent="0.25">
      <c r="A491" s="73" t="s">
        <v>83</v>
      </c>
      <c r="B491" s="2" t="s">
        <v>109</v>
      </c>
      <c r="D491" s="9">
        <v>10.385999999999999</v>
      </c>
      <c r="E491" s="9">
        <v>463.7</v>
      </c>
      <c r="F491" s="8">
        <f t="shared" si="116"/>
        <v>453.31399999999996</v>
      </c>
      <c r="G491" s="51"/>
      <c r="H491" s="8">
        <f>F491/'Moisture content '!F491</f>
        <v>435.86707359891966</v>
      </c>
      <c r="I491" s="51"/>
      <c r="J491" s="8"/>
      <c r="K491" s="75">
        <f t="shared" si="118"/>
        <v>435.86707359891966</v>
      </c>
    </row>
    <row r="492" spans="1:11" x14ac:dyDescent="0.25">
      <c r="A492" s="73" t="s">
        <v>83</v>
      </c>
      <c r="B492" s="2" t="s">
        <v>110</v>
      </c>
      <c r="D492" s="9">
        <v>10.791</v>
      </c>
      <c r="E492" s="9">
        <v>641.79999999999995</v>
      </c>
      <c r="F492" s="8">
        <f t="shared" si="116"/>
        <v>631.0089999999999</v>
      </c>
      <c r="G492" s="51"/>
      <c r="H492" s="8">
        <f>F492/'Moisture content '!F492</f>
        <v>602.30084724314543</v>
      </c>
      <c r="I492" s="51"/>
      <c r="J492" s="8"/>
      <c r="K492" s="75">
        <f t="shared" si="118"/>
        <v>602.30084724314543</v>
      </c>
    </row>
    <row r="493" spans="1:11" x14ac:dyDescent="0.25">
      <c r="A493" s="73" t="s">
        <v>83</v>
      </c>
      <c r="B493" s="2" t="s">
        <v>111</v>
      </c>
      <c r="D493" s="9">
        <v>10.885</v>
      </c>
      <c r="E493" s="9">
        <v>155.864</v>
      </c>
      <c r="F493" s="8">
        <f t="shared" si="116"/>
        <v>144.97900000000001</v>
      </c>
      <c r="G493" s="51"/>
      <c r="H493" s="8">
        <f>F493/'Moisture content '!F493</f>
        <v>137.3613560319462</v>
      </c>
      <c r="I493" s="51"/>
      <c r="J493" s="8"/>
      <c r="K493" s="75">
        <f t="shared" si="118"/>
        <v>137.3613560319462</v>
      </c>
    </row>
    <row r="494" spans="1:11" x14ac:dyDescent="0.25">
      <c r="A494" s="73"/>
      <c r="B494" s="2"/>
      <c r="D494" s="8"/>
      <c r="E494" s="8"/>
      <c r="F494" s="8"/>
      <c r="G494" s="51"/>
      <c r="H494" s="8"/>
      <c r="I494" s="51"/>
      <c r="J494" s="8"/>
      <c r="K494" s="75"/>
    </row>
    <row r="495" spans="1:11" x14ac:dyDescent="0.25">
      <c r="A495" s="73" t="s">
        <v>84</v>
      </c>
      <c r="B495" s="2" t="s">
        <v>107</v>
      </c>
      <c r="D495" s="9">
        <v>10.81</v>
      </c>
      <c r="E495" s="9">
        <v>164.43799999999999</v>
      </c>
      <c r="F495" s="8">
        <f t="shared" si="116"/>
        <v>153.62799999999999</v>
      </c>
      <c r="G495" s="51"/>
      <c r="H495" s="8">
        <f>F495/'Moisture content '!F495</f>
        <v>144.83849448304045</v>
      </c>
      <c r="I495" s="51"/>
      <c r="J495" s="8"/>
      <c r="K495" s="75">
        <f>H495-((J495/(H495+J495))*H495)</f>
        <v>144.83849448304045</v>
      </c>
    </row>
    <row r="496" spans="1:11" x14ac:dyDescent="0.25">
      <c r="A496" s="73" t="s">
        <v>84</v>
      </c>
      <c r="B496" s="2" t="s">
        <v>108</v>
      </c>
      <c r="D496" s="9">
        <v>10.798999999999999</v>
      </c>
      <c r="E496" s="9">
        <v>465.7</v>
      </c>
      <c r="F496" s="8">
        <f t="shared" si="116"/>
        <v>454.90100000000001</v>
      </c>
      <c r="G496" s="51"/>
      <c r="H496" s="8">
        <f>F496/'Moisture content '!F496</f>
        <v>437.6646783873901</v>
      </c>
      <c r="I496" s="51"/>
      <c r="J496" s="8"/>
      <c r="K496" s="75">
        <f t="shared" ref="K496:K499" si="119">H496-((J496/(H496+J496))*H496)</f>
        <v>437.6646783873901</v>
      </c>
    </row>
    <row r="497" spans="1:11" x14ac:dyDescent="0.25">
      <c r="A497" s="73" t="s">
        <v>84</v>
      </c>
      <c r="B497" s="2" t="s">
        <v>109</v>
      </c>
      <c r="D497" s="9">
        <v>10.635</v>
      </c>
      <c r="E497" s="9">
        <v>504.1</v>
      </c>
      <c r="F497" s="8">
        <f t="shared" si="116"/>
        <v>493.46500000000003</v>
      </c>
      <c r="G497" s="51"/>
      <c r="H497" s="8">
        <f>F497/'Moisture content '!F497</f>
        <v>475.38883761176817</v>
      </c>
      <c r="I497" s="51"/>
      <c r="J497" s="8"/>
      <c r="K497" s="75">
        <f t="shared" si="119"/>
        <v>475.38883761176817</v>
      </c>
    </row>
    <row r="498" spans="1:11" x14ac:dyDescent="0.25">
      <c r="A498" s="73" t="s">
        <v>84</v>
      </c>
      <c r="B498" s="2" t="s">
        <v>110</v>
      </c>
      <c r="D498" s="9">
        <v>10.077999999999999</v>
      </c>
      <c r="E498" s="9">
        <v>681.3</v>
      </c>
      <c r="F498" s="8">
        <f t="shared" si="116"/>
        <v>671.22199999999998</v>
      </c>
      <c r="G498" s="51"/>
      <c r="H498" s="8">
        <f>F498/'Moisture content '!F498</f>
        <v>640.44905292307703</v>
      </c>
      <c r="I498" s="51"/>
      <c r="J498" s="8"/>
      <c r="K498" s="75">
        <f t="shared" si="119"/>
        <v>640.44905292307703</v>
      </c>
    </row>
    <row r="499" spans="1:11" x14ac:dyDescent="0.25">
      <c r="A499" s="73" t="s">
        <v>84</v>
      </c>
      <c r="B499" s="2" t="s">
        <v>111</v>
      </c>
      <c r="D499" s="9">
        <v>10.071</v>
      </c>
      <c r="E499" s="9">
        <v>128.29400000000001</v>
      </c>
      <c r="F499" s="8">
        <f t="shared" si="116"/>
        <v>118.22300000000001</v>
      </c>
      <c r="G499" s="51"/>
      <c r="H499" s="8">
        <f>F499/'Moisture content '!F499</f>
        <v>112.21166101694914</v>
      </c>
      <c r="I499" s="51"/>
      <c r="J499" s="8"/>
      <c r="K499" s="75">
        <f t="shared" si="119"/>
        <v>112.21166101694914</v>
      </c>
    </row>
    <row r="500" spans="1:11" x14ac:dyDescent="0.25">
      <c r="A500" s="73"/>
      <c r="B500" s="2"/>
      <c r="D500" s="8"/>
      <c r="E500" s="8"/>
      <c r="F500" s="8"/>
      <c r="G500" s="51"/>
      <c r="H500" s="8"/>
      <c r="I500" s="51"/>
      <c r="J500" s="8"/>
      <c r="K500" s="75"/>
    </row>
    <row r="501" spans="1:11" x14ac:dyDescent="0.25">
      <c r="A501" s="73" t="s">
        <v>85</v>
      </c>
      <c r="B501" s="2" t="s">
        <v>107</v>
      </c>
      <c r="D501" s="9">
        <v>10.756</v>
      </c>
      <c r="E501" s="9">
        <v>159.64400000000001</v>
      </c>
      <c r="F501" s="8">
        <f t="shared" si="116"/>
        <v>148.88800000000001</v>
      </c>
      <c r="G501" s="51"/>
      <c r="H501" s="8">
        <f>F501/'Moisture content '!F501</f>
        <v>139.58250000000001</v>
      </c>
      <c r="I501" s="51"/>
      <c r="J501" s="8"/>
      <c r="K501" s="75">
        <f>H501-((J501/(H501+J501))*H501)</f>
        <v>139.58250000000001</v>
      </c>
    </row>
    <row r="502" spans="1:11" x14ac:dyDescent="0.25">
      <c r="A502" s="73" t="s">
        <v>85</v>
      </c>
      <c r="B502" s="2" t="s">
        <v>108</v>
      </c>
      <c r="D502" s="9">
        <v>10.78</v>
      </c>
      <c r="E502" s="9">
        <v>445.6</v>
      </c>
      <c r="F502" s="8">
        <f t="shared" si="116"/>
        <v>434.82000000000005</v>
      </c>
      <c r="G502" s="51"/>
      <c r="H502" s="8">
        <f>F502/'Moisture content '!F502</f>
        <v>416.30637514384352</v>
      </c>
      <c r="I502" s="51"/>
      <c r="J502" s="8"/>
      <c r="K502" s="75">
        <f t="shared" ref="K502:K505" si="120">H502-((J502/(H502+J502))*H502)</f>
        <v>416.30637514384352</v>
      </c>
    </row>
    <row r="503" spans="1:11" x14ac:dyDescent="0.25">
      <c r="A503" s="73" t="s">
        <v>85</v>
      </c>
      <c r="B503" s="2" t="s">
        <v>109</v>
      </c>
      <c r="D503" s="9">
        <v>10.929</v>
      </c>
      <c r="E503" s="9">
        <v>504.4</v>
      </c>
      <c r="F503" s="8">
        <f t="shared" si="116"/>
        <v>493.471</v>
      </c>
      <c r="G503" s="51"/>
      <c r="H503" s="8">
        <f>F503/'Moisture content '!F503</f>
        <v>474.286021974307</v>
      </c>
      <c r="I503" s="51"/>
      <c r="J503" s="8"/>
      <c r="K503" s="75">
        <f t="shared" si="120"/>
        <v>474.286021974307</v>
      </c>
    </row>
    <row r="504" spans="1:11" x14ac:dyDescent="0.25">
      <c r="A504" s="73" t="s">
        <v>85</v>
      </c>
      <c r="B504" s="2" t="s">
        <v>110</v>
      </c>
      <c r="D504" s="9">
        <v>10.991</v>
      </c>
      <c r="E504" s="9">
        <v>650.1</v>
      </c>
      <c r="F504" s="8">
        <f t="shared" si="116"/>
        <v>639.10900000000004</v>
      </c>
      <c r="G504" s="51"/>
      <c r="H504" s="8">
        <f>F504/'Moisture content '!F504</f>
        <v>603.21736829041265</v>
      </c>
      <c r="I504" s="51"/>
      <c r="J504" s="8"/>
      <c r="K504" s="75">
        <f t="shared" si="120"/>
        <v>603.21736829041265</v>
      </c>
    </row>
    <row r="505" spans="1:11" ht="15.75" thickBot="1" x14ac:dyDescent="0.3">
      <c r="A505" s="76" t="s">
        <v>85</v>
      </c>
      <c r="B505" s="4" t="s">
        <v>111</v>
      </c>
      <c r="C505" s="53"/>
      <c r="D505" s="10">
        <v>10.285</v>
      </c>
      <c r="E505" s="10">
        <v>107.947</v>
      </c>
      <c r="F505" s="10">
        <f>E505-D505</f>
        <v>97.662000000000006</v>
      </c>
      <c r="G505" s="52"/>
      <c r="H505" s="10">
        <f>F505/'Moisture content '!F505</f>
        <v>92.045540659340674</v>
      </c>
      <c r="I505" s="52"/>
      <c r="J505" s="10"/>
      <c r="K505" s="83">
        <f t="shared" si="120"/>
        <v>92.045540659340674</v>
      </c>
    </row>
    <row r="506" spans="1:11" x14ac:dyDescent="0.25">
      <c r="A506" s="73"/>
      <c r="B506" s="2"/>
      <c r="D506" s="8"/>
      <c r="E506" s="8"/>
      <c r="F506" s="8"/>
      <c r="G506" s="51"/>
      <c r="H506" s="8"/>
      <c r="I506" s="51"/>
      <c r="J506" s="8"/>
      <c r="K506" s="75"/>
    </row>
    <row r="507" spans="1:11" x14ac:dyDescent="0.25">
      <c r="A507" s="73" t="s">
        <v>86</v>
      </c>
      <c r="B507" s="2" t="s">
        <v>107</v>
      </c>
      <c r="D507" s="8">
        <v>10.673</v>
      </c>
      <c r="E507" s="8">
        <v>236.65899999999999</v>
      </c>
      <c r="F507" s="8">
        <f>E507-D507</f>
        <v>225.98599999999999</v>
      </c>
      <c r="G507" s="51"/>
      <c r="H507" s="8">
        <f>F507/'Moisture content '!F507</f>
        <v>203.25626692456478</v>
      </c>
      <c r="I507" s="51"/>
      <c r="J507" s="8"/>
      <c r="K507" s="75">
        <f>H507-((J507/(H507+J507))*H507)</f>
        <v>203.25626692456478</v>
      </c>
    </row>
    <row r="508" spans="1:11" x14ac:dyDescent="0.25">
      <c r="A508" s="73" t="s">
        <v>86</v>
      </c>
      <c r="B508" s="2" t="s">
        <v>108</v>
      </c>
      <c r="D508" s="8">
        <v>10.66</v>
      </c>
      <c r="E508" s="8">
        <v>354.76100000000002</v>
      </c>
      <c r="F508" s="8">
        <f t="shared" ref="F508:F528" si="121">E508-D508</f>
        <v>344.101</v>
      </c>
      <c r="G508" s="51"/>
      <c r="H508" s="8">
        <f>F508/'Moisture content '!F508</f>
        <v>304.27820385766546</v>
      </c>
      <c r="I508" s="51"/>
      <c r="J508" s="8"/>
      <c r="K508" s="75">
        <f t="shared" ref="K508:K511" si="122">H508-((J508/(H508+J508))*H508)</f>
        <v>304.27820385766546</v>
      </c>
    </row>
    <row r="509" spans="1:11" x14ac:dyDescent="0.25">
      <c r="A509" s="73" t="s">
        <v>86</v>
      </c>
      <c r="B509" s="2" t="s">
        <v>109</v>
      </c>
      <c r="D509" s="8">
        <v>10.707000000000001</v>
      </c>
      <c r="E509" s="8">
        <v>342.041</v>
      </c>
      <c r="F509" s="8">
        <f t="shared" si="121"/>
        <v>331.334</v>
      </c>
      <c r="G509" s="51"/>
      <c r="H509" s="8">
        <f>F509/'Moisture content '!F509</f>
        <v>289.90310010249402</v>
      </c>
      <c r="I509" s="51"/>
      <c r="J509" s="8"/>
      <c r="K509" s="75">
        <f t="shared" si="122"/>
        <v>289.90310010249402</v>
      </c>
    </row>
    <row r="510" spans="1:11" x14ac:dyDescent="0.25">
      <c r="A510" s="73" t="s">
        <v>86</v>
      </c>
      <c r="B510" s="2" t="s">
        <v>110</v>
      </c>
      <c r="D510" s="8">
        <v>10.686999999999999</v>
      </c>
      <c r="E510" s="8">
        <v>616.79999999999995</v>
      </c>
      <c r="F510" s="8">
        <f t="shared" si="121"/>
        <v>606.11299999999994</v>
      </c>
      <c r="G510" s="51"/>
      <c r="H510" s="8">
        <f>F510/'Moisture content '!F510</f>
        <v>511.75660729829252</v>
      </c>
      <c r="I510" s="51"/>
      <c r="J510" s="8">
        <v>0.47099999999999997</v>
      </c>
      <c r="K510" s="75">
        <f t="shared" si="122"/>
        <v>511.28604038896714</v>
      </c>
    </row>
    <row r="511" spans="1:11" x14ac:dyDescent="0.25">
      <c r="A511" s="73" t="s">
        <v>86</v>
      </c>
      <c r="B511" s="2" t="s">
        <v>111</v>
      </c>
      <c r="D511" s="8">
        <v>10.664999999999999</v>
      </c>
      <c r="E511" s="8">
        <v>163.97800000000001</v>
      </c>
      <c r="F511" s="8">
        <f t="shared" si="121"/>
        <v>153.31300000000002</v>
      </c>
      <c r="G511" s="51"/>
      <c r="H511" s="8">
        <f>F511/'Moisture content '!F511</f>
        <v>138.26478522837706</v>
      </c>
      <c r="I511" s="51"/>
      <c r="J511" s="8"/>
      <c r="K511" s="75">
        <f t="shared" si="122"/>
        <v>138.26478522837706</v>
      </c>
    </row>
    <row r="512" spans="1:11" x14ac:dyDescent="0.25">
      <c r="A512" s="73"/>
      <c r="B512" s="2"/>
      <c r="D512" s="8"/>
      <c r="E512" s="8"/>
      <c r="F512" s="8"/>
      <c r="G512" s="51"/>
      <c r="H512" s="8"/>
      <c r="I512" s="51"/>
      <c r="J512" s="8"/>
      <c r="K512" s="75"/>
    </row>
    <row r="513" spans="1:11" x14ac:dyDescent="0.25">
      <c r="A513" s="73" t="s">
        <v>87</v>
      </c>
      <c r="B513" s="2" t="s">
        <v>107</v>
      </c>
      <c r="D513" s="8">
        <v>10.691000000000001</v>
      </c>
      <c r="E513" s="8">
        <v>234.57400000000001</v>
      </c>
      <c r="F513" s="8">
        <f t="shared" si="121"/>
        <v>223.88300000000001</v>
      </c>
      <c r="G513" s="51"/>
      <c r="H513" s="8">
        <f>F513/'Moisture content '!F513</f>
        <v>202.8891269896194</v>
      </c>
      <c r="I513" s="51"/>
      <c r="J513" s="8">
        <v>1.9139999999999999</v>
      </c>
      <c r="K513" s="75">
        <f>H513-((J513/(H513+J513))*H513)</f>
        <v>200.99301439228677</v>
      </c>
    </row>
    <row r="514" spans="1:11" x14ac:dyDescent="0.25">
      <c r="A514" s="73" t="s">
        <v>87</v>
      </c>
      <c r="B514" s="2" t="s">
        <v>108</v>
      </c>
      <c r="D514" s="8">
        <v>10.596</v>
      </c>
      <c r="E514" s="8">
        <v>402.4</v>
      </c>
      <c r="F514" s="8">
        <f t="shared" si="121"/>
        <v>391.80399999999997</v>
      </c>
      <c r="G514" s="51"/>
      <c r="H514" s="8">
        <f>F514/'Moisture content '!F514</f>
        <v>345.4744750254842</v>
      </c>
      <c r="I514" s="51"/>
      <c r="J514" s="8"/>
      <c r="K514" s="75">
        <f t="shared" ref="K514:K517" si="123">H514-((J514/(H514+J514))*H514)</f>
        <v>345.4744750254842</v>
      </c>
    </row>
    <row r="515" spans="1:11" x14ac:dyDescent="0.25">
      <c r="A515" s="73" t="s">
        <v>87</v>
      </c>
      <c r="B515" s="2" t="s">
        <v>109</v>
      </c>
      <c r="D515" s="8">
        <v>10.702</v>
      </c>
      <c r="E515" s="8">
        <v>378.23899999999998</v>
      </c>
      <c r="F515" s="8">
        <f t="shared" si="121"/>
        <v>367.53699999999998</v>
      </c>
      <c r="G515" s="51"/>
      <c r="H515" s="8">
        <f>F515/'Moisture content '!F515</f>
        <v>318.81379945891109</v>
      </c>
      <c r="I515" s="51"/>
      <c r="J515" s="8">
        <v>2.2069999999999999</v>
      </c>
      <c r="K515" s="75">
        <f t="shared" si="123"/>
        <v>316.62197246018769</v>
      </c>
    </row>
    <row r="516" spans="1:11" x14ac:dyDescent="0.25">
      <c r="A516" s="73" t="s">
        <v>87</v>
      </c>
      <c r="B516" s="2" t="s">
        <v>110</v>
      </c>
      <c r="D516" s="8">
        <v>10.632999999999999</v>
      </c>
      <c r="E516" s="8">
        <v>564.70000000000005</v>
      </c>
      <c r="F516" s="8">
        <f t="shared" si="121"/>
        <v>554.06700000000001</v>
      </c>
      <c r="G516" s="51"/>
      <c r="H516" s="8">
        <f>F516/'Moisture content '!F516</f>
        <v>471.13281490143669</v>
      </c>
      <c r="I516" s="51"/>
      <c r="J516" s="8">
        <v>2.7709999999999999</v>
      </c>
      <c r="K516" s="75">
        <f t="shared" si="123"/>
        <v>468.37801743190505</v>
      </c>
    </row>
    <row r="517" spans="1:11" x14ac:dyDescent="0.25">
      <c r="A517" s="73" t="s">
        <v>87</v>
      </c>
      <c r="B517" s="2" t="s">
        <v>111</v>
      </c>
      <c r="D517" s="8">
        <v>10.66</v>
      </c>
      <c r="E517" s="8">
        <v>126.905</v>
      </c>
      <c r="F517" s="8">
        <f t="shared" si="121"/>
        <v>116.245</v>
      </c>
      <c r="G517" s="51"/>
      <c r="H517" s="8">
        <f>F517/'Moisture content '!F517</f>
        <v>106.55167900837088</v>
      </c>
      <c r="I517" s="51"/>
      <c r="J517" s="8">
        <v>7.93</v>
      </c>
      <c r="K517" s="75">
        <f t="shared" si="123"/>
        <v>99.170980001723734</v>
      </c>
    </row>
    <row r="518" spans="1:11" x14ac:dyDescent="0.25">
      <c r="A518" s="73"/>
      <c r="B518" s="2"/>
      <c r="D518" s="8"/>
      <c r="E518" s="8"/>
      <c r="F518" s="8"/>
      <c r="G518" s="51"/>
      <c r="H518" s="8"/>
      <c r="I518" s="51"/>
      <c r="J518" s="8"/>
      <c r="K518" s="75"/>
    </row>
    <row r="519" spans="1:11" x14ac:dyDescent="0.25">
      <c r="A519" s="73" t="s">
        <v>88</v>
      </c>
      <c r="B519" s="2" t="s">
        <v>107</v>
      </c>
      <c r="D519" s="8">
        <v>10.696999999999999</v>
      </c>
      <c r="E519" s="8">
        <v>201.309</v>
      </c>
      <c r="F519" s="8">
        <f t="shared" si="121"/>
        <v>190.61199999999999</v>
      </c>
      <c r="G519" s="51"/>
      <c r="H519" s="8">
        <f>F519/'Moisture content '!F519</f>
        <v>166.96223061362105</v>
      </c>
      <c r="I519" s="51"/>
      <c r="J519" s="8"/>
      <c r="K519" s="75">
        <f>H519-((J519/(H519+J519))*H519)</f>
        <v>166.96223061362105</v>
      </c>
    </row>
    <row r="520" spans="1:11" x14ac:dyDescent="0.25">
      <c r="A520" s="73" t="s">
        <v>88</v>
      </c>
      <c r="B520" s="2" t="s">
        <v>108</v>
      </c>
      <c r="D520" s="8">
        <v>10.721</v>
      </c>
      <c r="E520" s="8">
        <v>332.202</v>
      </c>
      <c r="F520" s="8">
        <f t="shared" si="121"/>
        <v>321.48099999999999</v>
      </c>
      <c r="G520" s="51"/>
      <c r="H520" s="8">
        <f>F520/'Moisture content '!F520</f>
        <v>273.18630431979369</v>
      </c>
      <c r="I520" s="51"/>
      <c r="J520" s="8"/>
      <c r="K520" s="75">
        <f t="shared" ref="K520:K523" si="124">H520-((J520/(H520+J520))*H520)</f>
        <v>273.18630431979369</v>
      </c>
    </row>
    <row r="521" spans="1:11" x14ac:dyDescent="0.25">
      <c r="A521" s="73" t="s">
        <v>88</v>
      </c>
      <c r="B521" s="2" t="s">
        <v>109</v>
      </c>
      <c r="D521" s="8">
        <v>10.667</v>
      </c>
      <c r="E521" s="8">
        <v>309.98099999999999</v>
      </c>
      <c r="F521" s="8">
        <f t="shared" si="121"/>
        <v>299.31400000000002</v>
      </c>
      <c r="G521" s="51"/>
      <c r="H521" s="8">
        <f>F521/'Moisture content '!F521</f>
        <v>249.19349831876264</v>
      </c>
      <c r="I521" s="51"/>
      <c r="J521" s="8"/>
      <c r="K521" s="75">
        <f t="shared" si="124"/>
        <v>249.19349831876264</v>
      </c>
    </row>
    <row r="522" spans="1:11" x14ac:dyDescent="0.25">
      <c r="A522" s="73" t="s">
        <v>88</v>
      </c>
      <c r="B522" s="2" t="s">
        <v>110</v>
      </c>
      <c r="D522" s="8">
        <v>10.679</v>
      </c>
      <c r="E522" s="8">
        <v>447.3</v>
      </c>
      <c r="F522" s="8">
        <f t="shared" si="121"/>
        <v>436.62100000000004</v>
      </c>
      <c r="G522" s="51"/>
      <c r="H522" s="8">
        <f>F522/'Moisture content '!F522</f>
        <v>336.96236847492327</v>
      </c>
      <c r="I522" s="51"/>
      <c r="J522" s="8"/>
      <c r="K522" s="75">
        <f t="shared" si="124"/>
        <v>336.96236847492327</v>
      </c>
    </row>
    <row r="523" spans="1:11" x14ac:dyDescent="0.25">
      <c r="A523" s="73" t="s">
        <v>88</v>
      </c>
      <c r="B523" s="2" t="s">
        <v>111</v>
      </c>
      <c r="D523" s="8">
        <v>10.635999999999999</v>
      </c>
      <c r="E523" s="8">
        <v>97.649000000000001</v>
      </c>
      <c r="F523" s="8">
        <f t="shared" si="121"/>
        <v>87.013000000000005</v>
      </c>
      <c r="G523" s="51"/>
      <c r="H523" s="8">
        <f>F523/'Moisture content '!F523</f>
        <v>75.840814538043489</v>
      </c>
      <c r="I523" s="51"/>
      <c r="J523" s="8"/>
      <c r="K523" s="75">
        <f t="shared" si="124"/>
        <v>75.840814538043489</v>
      </c>
    </row>
    <row r="524" spans="1:11" x14ac:dyDescent="0.25">
      <c r="A524" s="73"/>
      <c r="B524" s="2"/>
      <c r="D524" s="8"/>
      <c r="E524" s="8"/>
      <c r="F524" s="8"/>
      <c r="G524" s="51"/>
      <c r="H524" s="8"/>
      <c r="I524" s="51"/>
      <c r="J524" s="8"/>
      <c r="K524" s="75"/>
    </row>
    <row r="525" spans="1:11" x14ac:dyDescent="0.25">
      <c r="A525" s="73" t="s">
        <v>89</v>
      </c>
      <c r="B525" s="2" t="s">
        <v>107</v>
      </c>
      <c r="D525" s="8">
        <v>10.653</v>
      </c>
      <c r="E525" s="8">
        <v>203.83099999999999</v>
      </c>
      <c r="F525" s="8">
        <f t="shared" si="121"/>
        <v>193.178</v>
      </c>
      <c r="G525" s="51"/>
      <c r="H525" s="8">
        <f>F525/'Moisture content '!F525</f>
        <v>168.87167720685113</v>
      </c>
      <c r="I525" s="51"/>
      <c r="J525" s="8"/>
      <c r="K525" s="75">
        <f>H525-((J525/(H525+J525))*H525)</f>
        <v>168.87167720685113</v>
      </c>
    </row>
    <row r="526" spans="1:11" x14ac:dyDescent="0.25">
      <c r="A526" s="73" t="s">
        <v>89</v>
      </c>
      <c r="B526" s="2" t="s">
        <v>108</v>
      </c>
      <c r="D526" s="8">
        <v>10.704000000000001</v>
      </c>
      <c r="E526" s="8">
        <v>358.16199999999998</v>
      </c>
      <c r="F526" s="8">
        <f t="shared" si="121"/>
        <v>347.45799999999997</v>
      </c>
      <c r="G526" s="51"/>
      <c r="H526" s="8">
        <f>F526/'Moisture content '!F526</f>
        <v>295.57461182689127</v>
      </c>
      <c r="I526" s="51"/>
      <c r="J526" s="8"/>
      <c r="K526" s="75">
        <f t="shared" ref="K526:K529" si="125">H526-((J526/(H526+J526))*H526)</f>
        <v>295.57461182689127</v>
      </c>
    </row>
    <row r="527" spans="1:11" x14ac:dyDescent="0.25">
      <c r="A527" s="73" t="s">
        <v>89</v>
      </c>
      <c r="B527" s="2" t="s">
        <v>109</v>
      </c>
      <c r="D527" s="8">
        <v>10.759</v>
      </c>
      <c r="E527" s="8">
        <v>336.488</v>
      </c>
      <c r="F527" s="8">
        <f t="shared" si="121"/>
        <v>325.72899999999998</v>
      </c>
      <c r="G527" s="51"/>
      <c r="H527" s="8">
        <f>F527/'Moisture content '!F527</f>
        <v>275.882761383088</v>
      </c>
      <c r="I527" s="51"/>
      <c r="J527" s="8"/>
      <c r="K527" s="75">
        <f t="shared" si="125"/>
        <v>275.882761383088</v>
      </c>
    </row>
    <row r="528" spans="1:11" x14ac:dyDescent="0.25">
      <c r="A528" s="73" t="s">
        <v>89</v>
      </c>
      <c r="B528" s="2" t="s">
        <v>110</v>
      </c>
      <c r="D528" s="8">
        <v>10.727</v>
      </c>
      <c r="E528" s="8">
        <v>496.2</v>
      </c>
      <c r="F528" s="8">
        <f t="shared" si="121"/>
        <v>485.47300000000001</v>
      </c>
      <c r="G528" s="51"/>
      <c r="H528" s="8">
        <f>F528/'Moisture content '!F528</f>
        <v>399.61817313533584</v>
      </c>
      <c r="I528" s="51"/>
      <c r="J528" s="8"/>
      <c r="K528" s="75">
        <f t="shared" si="125"/>
        <v>399.61817313533584</v>
      </c>
    </row>
    <row r="529" spans="1:11" ht="15.75" thickBot="1" x14ac:dyDescent="0.3">
      <c r="A529" s="76" t="s">
        <v>89</v>
      </c>
      <c r="B529" s="4" t="s">
        <v>111</v>
      </c>
      <c r="C529" s="53"/>
      <c r="D529" s="10">
        <v>10.702999999999999</v>
      </c>
      <c r="E529" s="10">
        <v>106.654</v>
      </c>
      <c r="F529" s="10">
        <f>E529-D529</f>
        <v>95.950999999999993</v>
      </c>
      <c r="G529" s="52"/>
      <c r="H529" s="10">
        <f>F529/'Moisture content '!F529</f>
        <v>85.510904794287669</v>
      </c>
      <c r="I529" s="52"/>
      <c r="J529" s="10"/>
      <c r="K529" s="83">
        <f t="shared" si="125"/>
        <v>85.510904794287669</v>
      </c>
    </row>
    <row r="530" spans="1:11" x14ac:dyDescent="0.25">
      <c r="A530" s="73"/>
      <c r="B530" s="2"/>
      <c r="D530" s="8"/>
      <c r="E530" s="8"/>
      <c r="F530" s="8"/>
      <c r="G530" s="51"/>
      <c r="H530" s="8"/>
      <c r="I530" s="51"/>
      <c r="J530" s="8"/>
      <c r="K530" s="75"/>
    </row>
    <row r="531" spans="1:11" x14ac:dyDescent="0.25">
      <c r="A531" s="73" t="s">
        <v>90</v>
      </c>
      <c r="B531" s="2" t="s">
        <v>107</v>
      </c>
      <c r="D531" s="9">
        <v>10.625999999999999</v>
      </c>
      <c r="E531" s="9">
        <v>192.44800000000001</v>
      </c>
      <c r="F531" s="8">
        <f>E531-D531</f>
        <v>181.822</v>
      </c>
      <c r="G531" s="51"/>
      <c r="H531" s="8">
        <f>F531/'Moisture content '!F531</f>
        <v>161.78718287421177</v>
      </c>
      <c r="I531" s="51"/>
      <c r="J531" s="8"/>
      <c r="K531" s="75">
        <f>H531-((J531/(H531+J531))*H531)</f>
        <v>161.78718287421177</v>
      </c>
    </row>
    <row r="532" spans="1:11" x14ac:dyDescent="0.25">
      <c r="A532" s="73" t="s">
        <v>90</v>
      </c>
      <c r="B532" s="2" t="s">
        <v>108</v>
      </c>
      <c r="D532" s="9">
        <v>10.778</v>
      </c>
      <c r="E532" s="9">
        <v>314.21800000000002</v>
      </c>
      <c r="F532" s="8">
        <f t="shared" ref="F532:F552" si="126">E532-D532</f>
        <v>303.44</v>
      </c>
      <c r="G532" s="51"/>
      <c r="H532" s="8">
        <f>F532/'Moisture content '!F532</f>
        <v>265.90005609224056</v>
      </c>
      <c r="I532" s="51"/>
      <c r="J532" s="8"/>
      <c r="K532" s="75">
        <f t="shared" ref="K532:K535" si="127">H532-((J532/(H532+J532))*H532)</f>
        <v>265.90005609224056</v>
      </c>
    </row>
    <row r="533" spans="1:11" x14ac:dyDescent="0.25">
      <c r="A533" s="73" t="s">
        <v>90</v>
      </c>
      <c r="B533" s="2" t="s">
        <v>109</v>
      </c>
      <c r="D533" s="9">
        <v>10.696999999999999</v>
      </c>
      <c r="E533" s="9">
        <v>284.06400000000002</v>
      </c>
      <c r="F533" s="8">
        <f t="shared" si="126"/>
        <v>273.36700000000002</v>
      </c>
      <c r="G533" s="51"/>
      <c r="H533" s="8">
        <f>F533/'Moisture content '!F533</f>
        <v>236.66936718502066</v>
      </c>
      <c r="I533" s="51"/>
      <c r="J533" s="8"/>
      <c r="K533" s="75">
        <f t="shared" si="127"/>
        <v>236.66936718502066</v>
      </c>
    </row>
    <row r="534" spans="1:11" x14ac:dyDescent="0.25">
      <c r="A534" s="73" t="s">
        <v>90</v>
      </c>
      <c r="B534" s="2" t="s">
        <v>110</v>
      </c>
      <c r="D534" s="9">
        <v>10.596</v>
      </c>
      <c r="E534" s="9">
        <v>385.43299999999999</v>
      </c>
      <c r="F534" s="8">
        <f t="shared" si="126"/>
        <v>374.83699999999999</v>
      </c>
      <c r="G534" s="51"/>
      <c r="H534" s="8">
        <f>F534/'Moisture content '!F534</f>
        <v>316.71476192109776</v>
      </c>
      <c r="I534" s="51"/>
      <c r="J534" s="8"/>
      <c r="K534" s="75">
        <f t="shared" si="127"/>
        <v>316.71476192109776</v>
      </c>
    </row>
    <row r="535" spans="1:11" x14ac:dyDescent="0.25">
      <c r="A535" s="73" t="s">
        <v>90</v>
      </c>
      <c r="B535" s="2" t="s">
        <v>111</v>
      </c>
      <c r="D535" s="9">
        <v>10.555999999999999</v>
      </c>
      <c r="E535" s="9">
        <v>89.194000000000003</v>
      </c>
      <c r="F535" s="8">
        <f t="shared" si="126"/>
        <v>78.638000000000005</v>
      </c>
      <c r="G535" s="51"/>
      <c r="H535" s="8">
        <f>F535/'Moisture content '!F535</f>
        <v>70.799306136927996</v>
      </c>
      <c r="I535" s="51"/>
      <c r="J535" s="8"/>
      <c r="K535" s="75">
        <f t="shared" si="127"/>
        <v>70.799306136927996</v>
      </c>
    </row>
    <row r="536" spans="1:11" x14ac:dyDescent="0.25">
      <c r="A536" s="73"/>
      <c r="B536" s="2"/>
      <c r="D536" s="8"/>
      <c r="E536" s="8"/>
      <c r="F536" s="8"/>
      <c r="G536" s="51"/>
      <c r="H536" s="8"/>
      <c r="I536" s="51"/>
      <c r="J536" s="8"/>
      <c r="K536" s="75"/>
    </row>
    <row r="537" spans="1:11" x14ac:dyDescent="0.25">
      <c r="A537" s="73" t="s">
        <v>91</v>
      </c>
      <c r="B537" s="2" t="s">
        <v>107</v>
      </c>
      <c r="D537" s="9">
        <v>10.65</v>
      </c>
      <c r="E537" s="9">
        <v>179.24799999999999</v>
      </c>
      <c r="F537" s="8">
        <f t="shared" si="126"/>
        <v>168.59799999999998</v>
      </c>
      <c r="G537" s="51"/>
      <c r="H537" s="8">
        <f>F537/'Moisture content '!F537</f>
        <v>149.92950810624353</v>
      </c>
      <c r="I537" s="51"/>
      <c r="J537" s="8"/>
      <c r="K537" s="75">
        <f>H537-((J537/(H537+J537))*H537)</f>
        <v>149.92950810624353</v>
      </c>
    </row>
    <row r="538" spans="1:11" x14ac:dyDescent="0.25">
      <c r="A538" s="73" t="s">
        <v>91</v>
      </c>
      <c r="B538" s="2" t="s">
        <v>108</v>
      </c>
      <c r="D538" s="9">
        <v>10.583</v>
      </c>
      <c r="E538" s="9">
        <v>317.61500000000001</v>
      </c>
      <c r="F538" s="8">
        <f t="shared" si="126"/>
        <v>307.03199999999998</v>
      </c>
      <c r="G538" s="51"/>
      <c r="H538" s="8">
        <f>F538/'Moisture content '!F538</f>
        <v>266.81763508985682</v>
      </c>
      <c r="I538" s="51"/>
      <c r="J538" s="8"/>
      <c r="K538" s="75">
        <f t="shared" ref="K538:K541" si="128">H538-((J538/(H538+J538))*H538)</f>
        <v>266.81763508985682</v>
      </c>
    </row>
    <row r="539" spans="1:11" x14ac:dyDescent="0.25">
      <c r="A539" s="73" t="s">
        <v>91</v>
      </c>
      <c r="B539" s="2" t="s">
        <v>109</v>
      </c>
      <c r="D539" s="9">
        <v>10.58</v>
      </c>
      <c r="E539" s="9">
        <v>291.50599999999997</v>
      </c>
      <c r="F539" s="8">
        <f t="shared" si="126"/>
        <v>280.92599999999999</v>
      </c>
      <c r="G539" s="51"/>
      <c r="H539" s="8">
        <f>F539/'Moisture content '!F539</f>
        <v>240.97165416098224</v>
      </c>
      <c r="I539" s="51"/>
      <c r="J539" s="8"/>
      <c r="K539" s="75">
        <f t="shared" si="128"/>
        <v>240.97165416098224</v>
      </c>
    </row>
    <row r="540" spans="1:11" x14ac:dyDescent="0.25">
      <c r="A540" s="73" t="s">
        <v>91</v>
      </c>
      <c r="B540" s="2" t="s">
        <v>110</v>
      </c>
      <c r="D540" s="9">
        <v>10.622999999999999</v>
      </c>
      <c r="E540" s="9">
        <v>401.1</v>
      </c>
      <c r="F540" s="8">
        <f t="shared" si="126"/>
        <v>390.47700000000003</v>
      </c>
      <c r="G540" s="51"/>
      <c r="H540" s="8">
        <f>F540/'Moisture content '!F540</f>
        <v>323.71552485089467</v>
      </c>
      <c r="I540" s="51"/>
      <c r="J540" s="8"/>
      <c r="K540" s="75">
        <f t="shared" si="128"/>
        <v>323.71552485089467</v>
      </c>
    </row>
    <row r="541" spans="1:11" x14ac:dyDescent="0.25">
      <c r="A541" s="73" t="s">
        <v>91</v>
      </c>
      <c r="B541" s="2" t="s">
        <v>111</v>
      </c>
      <c r="D541" s="9">
        <v>10.605</v>
      </c>
      <c r="E541" s="9">
        <v>82.888000000000005</v>
      </c>
      <c r="F541" s="8">
        <f t="shared" si="126"/>
        <v>72.283000000000001</v>
      </c>
      <c r="G541" s="51"/>
      <c r="H541" s="8">
        <f>F541/'Moisture content '!F541</f>
        <v>64.307607510800935</v>
      </c>
      <c r="I541" s="51"/>
      <c r="J541" s="8"/>
      <c r="K541" s="75">
        <f t="shared" si="128"/>
        <v>64.307607510800935</v>
      </c>
    </row>
    <row r="542" spans="1:11" x14ac:dyDescent="0.25">
      <c r="A542" s="73"/>
      <c r="B542" s="2"/>
      <c r="D542" s="8"/>
      <c r="E542" s="8"/>
      <c r="F542" s="8"/>
      <c r="G542" s="51"/>
      <c r="H542" s="8"/>
      <c r="I542" s="51"/>
      <c r="J542" s="8"/>
      <c r="K542" s="75"/>
    </row>
    <row r="543" spans="1:11" x14ac:dyDescent="0.25">
      <c r="A543" s="73" t="s">
        <v>92</v>
      </c>
      <c r="B543" s="2" t="s">
        <v>107</v>
      </c>
      <c r="D543" s="9">
        <v>10.64</v>
      </c>
      <c r="E543" s="9">
        <v>182.07599999999999</v>
      </c>
      <c r="F543" s="8">
        <f t="shared" si="126"/>
        <v>171.43599999999998</v>
      </c>
      <c r="G543" s="51"/>
      <c r="H543" s="8">
        <f>F543/'Moisture content '!F543</f>
        <v>152.43872666218937</v>
      </c>
      <c r="I543" s="51"/>
      <c r="J543" s="8"/>
      <c r="K543" s="75">
        <f>H543-((J543/(H543+J543))*H543)</f>
        <v>152.43872666218937</v>
      </c>
    </row>
    <row r="544" spans="1:11" x14ac:dyDescent="0.25">
      <c r="A544" s="73" t="s">
        <v>92</v>
      </c>
      <c r="B544" s="2" t="s">
        <v>108</v>
      </c>
      <c r="D544" s="9">
        <v>10.632999999999999</v>
      </c>
      <c r="E544" s="9">
        <v>301.20999999999998</v>
      </c>
      <c r="F544" s="8">
        <f t="shared" si="126"/>
        <v>290.577</v>
      </c>
      <c r="G544" s="51"/>
      <c r="H544" s="8">
        <f>F544/'Moisture content '!F544</f>
        <v>254.52067483296216</v>
      </c>
      <c r="I544" s="51"/>
      <c r="J544" s="8"/>
      <c r="K544" s="75">
        <f t="shared" ref="K544:K547" si="129">H544-((J544/(H544+J544))*H544)</f>
        <v>254.52067483296216</v>
      </c>
    </row>
    <row r="545" spans="1:11" x14ac:dyDescent="0.25">
      <c r="A545" s="73" t="s">
        <v>92</v>
      </c>
      <c r="B545" s="2" t="s">
        <v>109</v>
      </c>
      <c r="D545" s="9">
        <v>10.537000000000001</v>
      </c>
      <c r="E545" s="9">
        <v>270.19799999999998</v>
      </c>
      <c r="F545" s="8">
        <f t="shared" si="126"/>
        <v>259.661</v>
      </c>
      <c r="G545" s="51"/>
      <c r="H545" s="8">
        <f>F545/'Moisture content '!F545</f>
        <v>225.02869380087668</v>
      </c>
      <c r="I545" s="51"/>
      <c r="J545" s="8"/>
      <c r="K545" s="75">
        <f t="shared" si="129"/>
        <v>225.02869380087668</v>
      </c>
    </row>
    <row r="546" spans="1:11" x14ac:dyDescent="0.25">
      <c r="A546" s="73" t="s">
        <v>92</v>
      </c>
      <c r="B546" s="2" t="s">
        <v>110</v>
      </c>
      <c r="D546" s="9">
        <v>10.606</v>
      </c>
      <c r="E546" s="9">
        <v>371.00299999999999</v>
      </c>
      <c r="F546" s="8">
        <f t="shared" si="126"/>
        <v>360.39699999999999</v>
      </c>
      <c r="G546" s="51"/>
      <c r="H546" s="8">
        <f>F546/'Moisture content '!F546</f>
        <v>305.24687895892129</v>
      </c>
      <c r="I546" s="51"/>
      <c r="J546" s="8"/>
      <c r="K546" s="75">
        <f t="shared" si="129"/>
        <v>305.24687895892129</v>
      </c>
    </row>
    <row r="547" spans="1:11" x14ac:dyDescent="0.25">
      <c r="A547" s="73" t="s">
        <v>92</v>
      </c>
      <c r="B547" s="2" t="s">
        <v>111</v>
      </c>
      <c r="D547" s="9">
        <v>10.625999999999999</v>
      </c>
      <c r="E547" s="9">
        <v>65.900999999999996</v>
      </c>
      <c r="F547" s="8">
        <f t="shared" si="126"/>
        <v>55.274999999999999</v>
      </c>
      <c r="G547" s="51"/>
      <c r="H547" s="8">
        <f>F547/'Moisture content '!F547</f>
        <v>48.784623959571938</v>
      </c>
      <c r="I547" s="51"/>
      <c r="J547" s="8"/>
      <c r="K547" s="75">
        <f t="shared" si="129"/>
        <v>48.784623959571938</v>
      </c>
    </row>
    <row r="548" spans="1:11" x14ac:dyDescent="0.25">
      <c r="A548" s="73"/>
      <c r="B548" s="2"/>
      <c r="D548" s="8"/>
      <c r="E548" s="8"/>
      <c r="F548" s="8"/>
      <c r="G548" s="51"/>
      <c r="H548" s="8"/>
      <c r="I548" s="51"/>
      <c r="J548" s="8"/>
      <c r="K548" s="75"/>
    </row>
    <row r="549" spans="1:11" x14ac:dyDescent="0.25">
      <c r="A549" s="73" t="s">
        <v>93</v>
      </c>
      <c r="B549" s="2" t="s">
        <v>107</v>
      </c>
      <c r="D549" s="9">
        <v>10.760999999999999</v>
      </c>
      <c r="E549" s="9">
        <v>181.768</v>
      </c>
      <c r="F549" s="8">
        <f t="shared" si="126"/>
        <v>171.00700000000001</v>
      </c>
      <c r="G549" s="51"/>
      <c r="H549" s="8">
        <f>F549/'Moisture content '!F549</f>
        <v>152.35259056712962</v>
      </c>
      <c r="I549" s="51"/>
      <c r="J549" s="8"/>
      <c r="K549" s="75">
        <f>H549-((J549/(H549+J549))*H549)</f>
        <v>152.35259056712962</v>
      </c>
    </row>
    <row r="550" spans="1:11" x14ac:dyDescent="0.25">
      <c r="A550" s="73" t="s">
        <v>93</v>
      </c>
      <c r="B550" s="2" t="s">
        <v>108</v>
      </c>
      <c r="D550" s="9">
        <v>10.821999999999999</v>
      </c>
      <c r="E550" s="9">
        <v>288.95100000000002</v>
      </c>
      <c r="F550" s="8">
        <f t="shared" si="126"/>
        <v>278.12900000000002</v>
      </c>
      <c r="G550" s="51"/>
      <c r="H550" s="8">
        <f>F550/'Moisture content '!F550</f>
        <v>244.65578799414351</v>
      </c>
      <c r="I550" s="51"/>
      <c r="J550" s="8"/>
      <c r="K550" s="75">
        <f t="shared" ref="K550:K553" si="130">H550-((J550/(H550+J550))*H550)</f>
        <v>244.65578799414351</v>
      </c>
    </row>
    <row r="551" spans="1:11" x14ac:dyDescent="0.25">
      <c r="A551" s="73" t="s">
        <v>93</v>
      </c>
      <c r="B551" s="2" t="s">
        <v>109</v>
      </c>
      <c r="D551" s="9">
        <v>10.667</v>
      </c>
      <c r="E551" s="9">
        <v>261.012</v>
      </c>
      <c r="F551" s="8">
        <f t="shared" si="126"/>
        <v>250.345</v>
      </c>
      <c r="G551" s="51"/>
      <c r="H551" s="8">
        <f>F551/'Moisture content '!F551</f>
        <v>162.5814676806084</v>
      </c>
      <c r="I551" s="51"/>
      <c r="J551" s="8"/>
      <c r="K551" s="75">
        <f t="shared" si="130"/>
        <v>162.5814676806084</v>
      </c>
    </row>
    <row r="552" spans="1:11" x14ac:dyDescent="0.25">
      <c r="A552" s="73" t="s">
        <v>93</v>
      </c>
      <c r="B552" s="2" t="s">
        <v>110</v>
      </c>
      <c r="D552" s="9">
        <v>10.65</v>
      </c>
      <c r="E552" s="9">
        <v>351.82499999999999</v>
      </c>
      <c r="F552" s="8">
        <f t="shared" si="126"/>
        <v>341.17500000000001</v>
      </c>
      <c r="G552" s="51"/>
      <c r="H552" s="8">
        <f>F552/'Moisture content '!F552</f>
        <v>294.91214671324224</v>
      </c>
      <c r="I552" s="51"/>
      <c r="J552" s="8"/>
      <c r="K552" s="75">
        <f t="shared" si="130"/>
        <v>294.91214671324224</v>
      </c>
    </row>
    <row r="553" spans="1:11" ht="15.75" thickBot="1" x14ac:dyDescent="0.3">
      <c r="A553" s="76" t="s">
        <v>93</v>
      </c>
      <c r="B553" s="4" t="s">
        <v>111</v>
      </c>
      <c r="C553" s="53"/>
      <c r="D553" s="10">
        <v>10.648</v>
      </c>
      <c r="E553" s="10">
        <v>75.808999999999997</v>
      </c>
      <c r="F553" s="10">
        <f>E553-D553</f>
        <v>65.161000000000001</v>
      </c>
      <c r="G553" s="52"/>
      <c r="H553" s="10">
        <f>F553/'Moisture content '!F553</f>
        <v>57.864803521126774</v>
      </c>
      <c r="I553" s="52"/>
      <c r="J553" s="10"/>
      <c r="K553" s="83">
        <f t="shared" si="130"/>
        <v>57.864803521126774</v>
      </c>
    </row>
    <row r="554" spans="1:11" x14ac:dyDescent="0.25">
      <c r="A554" s="73"/>
      <c r="B554" s="2"/>
      <c r="D554" s="8"/>
      <c r="E554" s="8"/>
      <c r="F554" s="8"/>
      <c r="G554" s="51"/>
      <c r="H554" s="8"/>
      <c r="I554" s="51"/>
      <c r="J554" s="8"/>
      <c r="K554" s="75"/>
    </row>
    <row r="555" spans="1:11" x14ac:dyDescent="0.25">
      <c r="A555" s="73" t="s">
        <v>94</v>
      </c>
      <c r="B555" s="2" t="s">
        <v>107</v>
      </c>
      <c r="D555" s="9">
        <v>10.711</v>
      </c>
      <c r="E555" s="9">
        <v>262.02199999999999</v>
      </c>
      <c r="F555" s="8">
        <f>E555-D555</f>
        <v>251.31099999999998</v>
      </c>
      <c r="G555" s="51"/>
      <c r="H555" s="8">
        <f>F555/'Moisture content '!F555</f>
        <v>232.82970996563574</v>
      </c>
      <c r="I555" s="51"/>
      <c r="J555" s="8">
        <v>2.5910000000000002</v>
      </c>
      <c r="K555" s="75">
        <f>H555-((J555/(H555+J555))*H555)</f>
        <v>230.26722606772796</v>
      </c>
    </row>
    <row r="556" spans="1:11" x14ac:dyDescent="0.25">
      <c r="A556" s="73" t="s">
        <v>94</v>
      </c>
      <c r="B556" s="2" t="s">
        <v>108</v>
      </c>
      <c r="D556" s="9">
        <v>10.837</v>
      </c>
      <c r="E556" s="9">
        <v>477.4</v>
      </c>
      <c r="F556" s="8">
        <f t="shared" ref="F556:F576" si="131">E556-D556</f>
        <v>466.56299999999999</v>
      </c>
      <c r="G556" s="51"/>
      <c r="H556" s="8">
        <f>F556/'Moisture content '!F556</f>
        <v>417.87673010258226</v>
      </c>
      <c r="I556" s="51"/>
      <c r="J556" s="8"/>
      <c r="K556" s="75">
        <f t="shared" ref="K556:K559" si="132">H556-((J556/(H556+J556))*H556)</f>
        <v>417.87673010258226</v>
      </c>
    </row>
    <row r="557" spans="1:11" x14ac:dyDescent="0.25">
      <c r="A557" s="73" t="s">
        <v>94</v>
      </c>
      <c r="B557" s="2" t="s">
        <v>109</v>
      </c>
      <c r="D557" s="9">
        <v>10.718999999999999</v>
      </c>
      <c r="E557" s="9">
        <v>452.1</v>
      </c>
      <c r="F557" s="8">
        <f t="shared" si="131"/>
        <v>441.38100000000003</v>
      </c>
      <c r="G557" s="51"/>
      <c r="H557" s="8">
        <f>F557/'Moisture content '!F557</f>
        <v>390.54443495934964</v>
      </c>
      <c r="I557" s="51"/>
      <c r="J557" s="8"/>
      <c r="K557" s="75">
        <f t="shared" si="132"/>
        <v>390.54443495934964</v>
      </c>
    </row>
    <row r="558" spans="1:11" x14ac:dyDescent="0.25">
      <c r="A558" s="73" t="s">
        <v>94</v>
      </c>
      <c r="B558" s="2" t="s">
        <v>110</v>
      </c>
      <c r="D558" s="9">
        <v>10.784000000000001</v>
      </c>
      <c r="E558" s="9">
        <v>613.29999999999995</v>
      </c>
      <c r="F558" s="8">
        <f t="shared" si="131"/>
        <v>602.51599999999996</v>
      </c>
      <c r="G558" s="51"/>
      <c r="H558" s="8">
        <f>F558/'Moisture content '!F558</f>
        <v>505.20098089614453</v>
      </c>
      <c r="I558" s="51"/>
      <c r="J558" s="8"/>
      <c r="K558" s="75">
        <f t="shared" si="132"/>
        <v>505.20098089614453</v>
      </c>
    </row>
    <row r="559" spans="1:11" x14ac:dyDescent="0.25">
      <c r="A559" s="73" t="s">
        <v>94</v>
      </c>
      <c r="B559" s="2" t="s">
        <v>111</v>
      </c>
      <c r="D559" s="9">
        <v>10.776999999999999</v>
      </c>
      <c r="E559" s="9">
        <v>132.24799999999999</v>
      </c>
      <c r="F559" s="8">
        <f t="shared" si="131"/>
        <v>121.47099999999999</v>
      </c>
      <c r="G559" s="51"/>
      <c r="H559" s="8" t="e">
        <f>F559/'Moisture content '!F559</f>
        <v>#DIV/0!</v>
      </c>
      <c r="I559" s="51"/>
      <c r="J559" s="8"/>
      <c r="K559" s="75" t="e">
        <f t="shared" si="132"/>
        <v>#DIV/0!</v>
      </c>
    </row>
    <row r="560" spans="1:11" x14ac:dyDescent="0.25">
      <c r="A560" s="73"/>
      <c r="B560" s="2"/>
      <c r="D560" s="8"/>
      <c r="E560" s="8"/>
      <c r="F560" s="8"/>
      <c r="G560" s="51"/>
      <c r="H560" s="8"/>
      <c r="I560" s="51"/>
      <c r="J560" s="8"/>
      <c r="K560" s="75"/>
    </row>
    <row r="561" spans="1:11" x14ac:dyDescent="0.25">
      <c r="A561" s="73" t="s">
        <v>95</v>
      </c>
      <c r="B561" s="2" t="s">
        <v>107</v>
      </c>
      <c r="D561" s="9">
        <v>10.634</v>
      </c>
      <c r="E561" s="9">
        <v>267.26400000000001</v>
      </c>
      <c r="F561" s="8">
        <f t="shared" si="131"/>
        <v>256.63</v>
      </c>
      <c r="G561" s="51"/>
      <c r="H561" s="8">
        <f>F561/'Moisture content '!F561</f>
        <v>242.39139033942553</v>
      </c>
      <c r="I561" s="51"/>
      <c r="J561" s="8"/>
      <c r="K561" s="75">
        <f>H561-((J561/(H561+J561))*H561)</f>
        <v>242.39139033942553</v>
      </c>
    </row>
    <row r="562" spans="1:11" x14ac:dyDescent="0.25">
      <c r="A562" s="73" t="s">
        <v>95</v>
      </c>
      <c r="B562" s="2" t="s">
        <v>108</v>
      </c>
      <c r="D562" s="9">
        <v>10.818</v>
      </c>
      <c r="E562" s="9">
        <v>450.4</v>
      </c>
      <c r="F562" s="8">
        <f t="shared" si="131"/>
        <v>439.58199999999999</v>
      </c>
      <c r="G562" s="51"/>
      <c r="H562" s="8">
        <f>F562/'Moisture content '!F562</f>
        <v>415.04188185653999</v>
      </c>
      <c r="I562" s="51"/>
      <c r="J562" s="8"/>
      <c r="K562" s="75">
        <f t="shared" ref="K562:K565" si="133">H562-((J562/(H562+J562))*H562)</f>
        <v>415.04188185653999</v>
      </c>
    </row>
    <row r="563" spans="1:11" x14ac:dyDescent="0.25">
      <c r="A563" s="73" t="s">
        <v>95</v>
      </c>
      <c r="B563" s="2" t="s">
        <v>109</v>
      </c>
      <c r="D563" s="9">
        <v>10.702999999999999</v>
      </c>
      <c r="E563" s="9">
        <v>424.2</v>
      </c>
      <c r="F563" s="8">
        <f t="shared" si="131"/>
        <v>413.49700000000001</v>
      </c>
      <c r="G563" s="51"/>
      <c r="H563" s="8">
        <f>F563/'Moisture content '!F563</f>
        <v>372.35495699937229</v>
      </c>
      <c r="I563" s="51"/>
      <c r="J563" s="8"/>
      <c r="K563" s="75">
        <f t="shared" si="133"/>
        <v>372.35495699937229</v>
      </c>
    </row>
    <row r="564" spans="1:11" x14ac:dyDescent="0.25">
      <c r="A564" s="73" t="s">
        <v>95</v>
      </c>
      <c r="B564" s="2" t="s">
        <v>110</v>
      </c>
      <c r="D564" s="9">
        <v>10.826000000000001</v>
      </c>
      <c r="E564" s="9">
        <v>593.4</v>
      </c>
      <c r="F564" s="8">
        <f t="shared" si="131"/>
        <v>582.57399999999996</v>
      </c>
      <c r="G564" s="51"/>
      <c r="H564" s="8">
        <f>F564/'Moisture content '!F564</f>
        <v>488.82445310158806</v>
      </c>
      <c r="I564" s="51"/>
      <c r="J564" s="8"/>
      <c r="K564" s="75">
        <f t="shared" si="133"/>
        <v>488.82445310158806</v>
      </c>
    </row>
    <row r="565" spans="1:11" x14ac:dyDescent="0.25">
      <c r="A565" s="73" t="s">
        <v>95</v>
      </c>
      <c r="B565" s="2" t="s">
        <v>111</v>
      </c>
      <c r="D565" s="9">
        <v>10.791</v>
      </c>
      <c r="E565" s="9">
        <v>141.81399999999999</v>
      </c>
      <c r="F565" s="8">
        <f t="shared" si="131"/>
        <v>131.023</v>
      </c>
      <c r="G565" s="51"/>
      <c r="H565" s="8">
        <f>F565/'Moisture content '!F565</f>
        <v>122.04707370129869</v>
      </c>
      <c r="I565" s="51"/>
      <c r="J565" s="8"/>
      <c r="K565" s="75">
        <f t="shared" si="133"/>
        <v>122.04707370129869</v>
      </c>
    </row>
    <row r="566" spans="1:11" x14ac:dyDescent="0.25">
      <c r="A566" s="73"/>
      <c r="B566" s="2"/>
      <c r="D566" s="8"/>
      <c r="E566" s="8"/>
      <c r="F566" s="8"/>
      <c r="G566" s="51"/>
      <c r="H566" s="8"/>
      <c r="I566" s="51"/>
      <c r="J566" s="8"/>
      <c r="K566" s="75"/>
    </row>
    <row r="567" spans="1:11" x14ac:dyDescent="0.25">
      <c r="A567" s="73" t="s">
        <v>96</v>
      </c>
      <c r="B567" s="2" t="s">
        <v>107</v>
      </c>
      <c r="D567" s="9">
        <v>10.726000000000001</v>
      </c>
      <c r="E567" s="9">
        <v>251.042</v>
      </c>
      <c r="F567" s="8">
        <f t="shared" si="131"/>
        <v>240.316</v>
      </c>
      <c r="G567" s="51"/>
      <c r="H567" s="8">
        <f>F567/'Moisture content '!F567</f>
        <v>221.56205801104971</v>
      </c>
      <c r="I567" s="51"/>
      <c r="J567" s="8"/>
      <c r="K567" s="75">
        <f>H567-((J567/(H567+J567))*H567)</f>
        <v>221.56205801104971</v>
      </c>
    </row>
    <row r="568" spans="1:11" x14ac:dyDescent="0.25">
      <c r="A568" s="73" t="s">
        <v>96</v>
      </c>
      <c r="B568" s="2" t="s">
        <v>108</v>
      </c>
      <c r="D568" s="9">
        <v>10.832000000000001</v>
      </c>
      <c r="E568" s="9">
        <v>398.5</v>
      </c>
      <c r="F568" s="8">
        <f t="shared" si="131"/>
        <v>387.66800000000001</v>
      </c>
      <c r="G568" s="51"/>
      <c r="H568" s="8">
        <f>F568/'Moisture content '!F568</f>
        <v>343.18566328865649</v>
      </c>
      <c r="I568" s="51"/>
      <c r="J568" s="8"/>
      <c r="K568" s="75">
        <f t="shared" ref="K568:K571" si="134">H568-((J568/(H568+J568))*H568)</f>
        <v>343.18566328865649</v>
      </c>
    </row>
    <row r="569" spans="1:11" x14ac:dyDescent="0.25">
      <c r="A569" s="73" t="s">
        <v>96</v>
      </c>
      <c r="B569" s="2" t="s">
        <v>109</v>
      </c>
      <c r="D569" s="9">
        <v>10.643000000000001</v>
      </c>
      <c r="E569" s="9">
        <v>441.3</v>
      </c>
      <c r="F569" s="8">
        <f t="shared" si="131"/>
        <v>430.65700000000004</v>
      </c>
      <c r="G569" s="51"/>
      <c r="H569" s="8">
        <f>F569/'Moisture content '!F569</f>
        <v>379.72954862681752</v>
      </c>
      <c r="I569" s="51"/>
      <c r="J569" s="8"/>
      <c r="K569" s="75">
        <f t="shared" si="134"/>
        <v>379.72954862681752</v>
      </c>
    </row>
    <row r="570" spans="1:11" x14ac:dyDescent="0.25">
      <c r="A570" s="73" t="s">
        <v>96</v>
      </c>
      <c r="B570" s="2" t="s">
        <v>110</v>
      </c>
      <c r="D570" s="9">
        <v>10.475</v>
      </c>
      <c r="E570" s="9">
        <v>599</v>
      </c>
      <c r="F570" s="8">
        <f t="shared" si="131"/>
        <v>588.52499999999998</v>
      </c>
      <c r="G570" s="51"/>
      <c r="H570" s="8">
        <f>F570/'Moisture content '!F570</f>
        <v>494.16804098360655</v>
      </c>
      <c r="I570" s="51"/>
      <c r="J570" s="8"/>
      <c r="K570" s="75">
        <f t="shared" si="134"/>
        <v>494.16804098360655</v>
      </c>
    </row>
    <row r="571" spans="1:11" x14ac:dyDescent="0.25">
      <c r="A571" s="73" t="s">
        <v>96</v>
      </c>
      <c r="B571" s="2" t="s">
        <v>111</v>
      </c>
      <c r="D571" s="9">
        <v>10.478999999999999</v>
      </c>
      <c r="E571" s="9">
        <v>145.71600000000001</v>
      </c>
      <c r="F571" s="8">
        <f t="shared" si="131"/>
        <v>135.23700000000002</v>
      </c>
      <c r="G571" s="51"/>
      <c r="H571" s="8">
        <f>F571/'Moisture content '!F571</f>
        <v>125.40963044189857</v>
      </c>
      <c r="I571" s="51"/>
      <c r="J571" s="8"/>
      <c r="K571" s="75">
        <f t="shared" si="134"/>
        <v>125.40963044189857</v>
      </c>
    </row>
    <row r="572" spans="1:11" x14ac:dyDescent="0.25">
      <c r="A572" s="73"/>
      <c r="B572" s="2"/>
      <c r="D572" s="8"/>
      <c r="E572" s="8"/>
      <c r="F572" s="8"/>
      <c r="G572" s="51"/>
      <c r="H572" s="8"/>
      <c r="I572" s="51"/>
      <c r="J572" s="8"/>
      <c r="K572" s="75"/>
    </row>
    <row r="573" spans="1:11" x14ac:dyDescent="0.25">
      <c r="A573" s="73" t="s">
        <v>97</v>
      </c>
      <c r="B573" s="2" t="s">
        <v>107</v>
      </c>
      <c r="D573" s="9">
        <v>10.432</v>
      </c>
      <c r="E573" s="9">
        <v>255.654</v>
      </c>
      <c r="F573" s="8">
        <f t="shared" si="131"/>
        <v>245.22200000000001</v>
      </c>
      <c r="G573" s="51"/>
      <c r="H573" s="8">
        <f>F573/'Moisture content '!F573</f>
        <v>224.15454048716259</v>
      </c>
      <c r="I573" s="51"/>
      <c r="J573" s="8"/>
      <c r="K573" s="75">
        <f>H573-((J573/(H573+J573))*H573)</f>
        <v>224.15454048716259</v>
      </c>
    </row>
    <row r="574" spans="1:11" x14ac:dyDescent="0.25">
      <c r="A574" s="73" t="s">
        <v>97</v>
      </c>
      <c r="B574" s="2" t="s">
        <v>108</v>
      </c>
      <c r="D574" s="9">
        <v>10.670999999999999</v>
      </c>
      <c r="E574" s="9">
        <v>433</v>
      </c>
      <c r="F574" s="8">
        <f t="shared" si="131"/>
        <v>422.32900000000001</v>
      </c>
      <c r="G574" s="51"/>
      <c r="H574" s="8">
        <f>F574/'Moisture content '!F574</f>
        <v>372.04865265418834</v>
      </c>
      <c r="I574" s="51"/>
      <c r="J574" s="8"/>
      <c r="K574" s="75">
        <f t="shared" ref="K574:K577" si="135">H574-((J574/(H574+J574))*H574)</f>
        <v>372.04865265418834</v>
      </c>
    </row>
    <row r="575" spans="1:11" x14ac:dyDescent="0.25">
      <c r="A575" s="73" t="s">
        <v>97</v>
      </c>
      <c r="B575" s="2" t="s">
        <v>109</v>
      </c>
      <c r="D575" s="9">
        <v>10.615</v>
      </c>
      <c r="E575" s="9">
        <v>428.5</v>
      </c>
      <c r="F575" s="8">
        <f t="shared" si="131"/>
        <v>417.88499999999999</v>
      </c>
      <c r="G575" s="51"/>
      <c r="H575" s="8">
        <f>F575/'Moisture content '!F575</f>
        <v>369.44282475281284</v>
      </c>
      <c r="I575" s="51"/>
      <c r="J575" s="8"/>
      <c r="K575" s="75">
        <f t="shared" si="135"/>
        <v>369.44282475281284</v>
      </c>
    </row>
    <row r="576" spans="1:11" x14ac:dyDescent="0.25">
      <c r="A576" s="73" t="s">
        <v>97</v>
      </c>
      <c r="B576" s="2" t="s">
        <v>110</v>
      </c>
      <c r="D576" s="9">
        <v>10.787000000000001</v>
      </c>
      <c r="E576" s="9">
        <v>589.79999999999995</v>
      </c>
      <c r="F576" s="8">
        <f t="shared" si="131"/>
        <v>579.01299999999992</v>
      </c>
      <c r="G576" s="51"/>
      <c r="H576" s="8">
        <f>F576/'Moisture content '!F576</f>
        <v>486.15242452830182</v>
      </c>
      <c r="I576" s="51"/>
      <c r="J576" s="8"/>
      <c r="K576" s="75">
        <f t="shared" si="135"/>
        <v>486.15242452830182</v>
      </c>
    </row>
    <row r="577" spans="1:11" ht="15.75" thickBot="1" x14ac:dyDescent="0.3">
      <c r="A577" s="76" t="s">
        <v>97</v>
      </c>
      <c r="B577" s="4" t="s">
        <v>111</v>
      </c>
      <c r="C577" s="53"/>
      <c r="D577" s="10">
        <v>10.593</v>
      </c>
      <c r="E577" s="10">
        <v>145.499</v>
      </c>
      <c r="F577" s="10">
        <f>E577-D577</f>
        <v>134.90600000000001</v>
      </c>
      <c r="G577" s="52"/>
      <c r="H577" s="10">
        <f>F577/'Moisture content '!F577</f>
        <v>123.67845253576074</v>
      </c>
      <c r="I577" s="52"/>
      <c r="J577" s="10"/>
      <c r="K577" s="83">
        <f t="shared" si="135"/>
        <v>123.67845253576074</v>
      </c>
    </row>
    <row r="578" spans="1:11" x14ac:dyDescent="0.25">
      <c r="A578" s="73"/>
      <c r="B578" s="2"/>
      <c r="D578" s="8"/>
      <c r="E578" s="8"/>
      <c r="F578" s="8"/>
      <c r="G578" s="51"/>
      <c r="H578" s="8"/>
      <c r="I578" s="51"/>
      <c r="J578" s="8"/>
      <c r="K578" s="75"/>
    </row>
    <row r="579" spans="1:11" x14ac:dyDescent="0.25">
      <c r="A579" s="73" t="s">
        <v>98</v>
      </c>
      <c r="B579" s="2" t="s">
        <v>107</v>
      </c>
      <c r="D579" s="8">
        <v>10.707000000000001</v>
      </c>
      <c r="E579" s="8">
        <v>228.41</v>
      </c>
      <c r="F579" s="8">
        <f>E579-D579</f>
        <v>217.703</v>
      </c>
      <c r="G579" s="51"/>
      <c r="H579" s="8">
        <f>F579/'Moisture content '!F579</f>
        <v>194.71572670807453</v>
      </c>
      <c r="I579" s="51"/>
      <c r="J579" s="8"/>
      <c r="K579" s="75">
        <f>H579-((J579/(H579+J579))*H579)</f>
        <v>194.71572670807453</v>
      </c>
    </row>
    <row r="580" spans="1:11" x14ac:dyDescent="0.25">
      <c r="A580" s="73" t="s">
        <v>98</v>
      </c>
      <c r="B580" s="2" t="s">
        <v>108</v>
      </c>
      <c r="D580" s="8">
        <v>10.651</v>
      </c>
      <c r="E580" s="8">
        <v>394.95100000000002</v>
      </c>
      <c r="F580" s="8">
        <f t="shared" ref="F580:F600" si="136">E580-D580</f>
        <v>384.3</v>
      </c>
      <c r="G580" s="51"/>
      <c r="H580" s="8">
        <f>F580/'Moisture content '!F580</f>
        <v>321.83270270270265</v>
      </c>
      <c r="I580" s="51"/>
      <c r="J580" s="8"/>
      <c r="K580" s="75">
        <f t="shared" ref="K580:K583" si="137">H580-((J580/(H580+J580))*H580)</f>
        <v>321.83270270270265</v>
      </c>
    </row>
    <row r="581" spans="1:11" x14ac:dyDescent="0.25">
      <c r="A581" s="73" t="s">
        <v>98</v>
      </c>
      <c r="B581" s="2" t="s">
        <v>109</v>
      </c>
      <c r="D581" s="8">
        <v>10.644</v>
      </c>
      <c r="E581" s="8">
        <v>398.83600000000001</v>
      </c>
      <c r="F581" s="8">
        <f t="shared" si="136"/>
        <v>388.19200000000001</v>
      </c>
      <c r="G581" s="51"/>
      <c r="H581" s="8">
        <f>F581/'Moisture content '!F581</f>
        <v>324.40069268292689</v>
      </c>
      <c r="I581" s="51"/>
      <c r="J581" s="8"/>
      <c r="K581" s="75">
        <f t="shared" si="137"/>
        <v>324.40069268292689</v>
      </c>
    </row>
    <row r="582" spans="1:11" x14ac:dyDescent="0.25">
      <c r="A582" s="73" t="s">
        <v>98</v>
      </c>
      <c r="B582" s="2" t="s">
        <v>110</v>
      </c>
      <c r="D582" s="9">
        <v>10.693</v>
      </c>
      <c r="E582" s="9">
        <v>590.79999999999995</v>
      </c>
      <c r="F582" s="8">
        <f t="shared" si="136"/>
        <v>580.10699999999997</v>
      </c>
      <c r="G582" s="51"/>
      <c r="H582" s="8">
        <f>F582/'Moisture content '!F582</f>
        <v>477.07894683257922</v>
      </c>
      <c r="I582" s="51"/>
      <c r="J582" s="8"/>
      <c r="K582" s="75">
        <f t="shared" si="137"/>
        <v>477.07894683257922</v>
      </c>
    </row>
    <row r="583" spans="1:11" x14ac:dyDescent="0.25">
      <c r="A583" s="73" t="s">
        <v>98</v>
      </c>
      <c r="B583" s="2" t="s">
        <v>111</v>
      </c>
      <c r="D583" s="9">
        <v>10.692</v>
      </c>
      <c r="E583" s="9">
        <v>120.98699999999999</v>
      </c>
      <c r="F583" s="8">
        <f t="shared" si="136"/>
        <v>110.29499999999999</v>
      </c>
      <c r="G583" s="51"/>
      <c r="H583" s="8">
        <f>F583/'Moisture content '!F583</f>
        <v>101.22188946015424</v>
      </c>
      <c r="I583" s="51"/>
      <c r="J583" s="8"/>
      <c r="K583" s="75">
        <f t="shared" si="137"/>
        <v>101.22188946015424</v>
      </c>
    </row>
    <row r="584" spans="1:11" x14ac:dyDescent="0.25">
      <c r="A584" s="73"/>
      <c r="B584" s="2"/>
      <c r="D584" s="8"/>
      <c r="E584" s="8"/>
      <c r="F584" s="8"/>
      <c r="G584" s="51"/>
      <c r="H584" s="8"/>
      <c r="I584" s="51"/>
      <c r="J584" s="8"/>
      <c r="K584" s="75"/>
    </row>
    <row r="585" spans="1:11" x14ac:dyDescent="0.25">
      <c r="A585" s="73" t="s">
        <v>99</v>
      </c>
      <c r="B585" s="2" t="s">
        <v>107</v>
      </c>
      <c r="D585" s="9">
        <v>10.75</v>
      </c>
      <c r="E585" s="9">
        <v>266.863</v>
      </c>
      <c r="F585" s="8">
        <f t="shared" si="136"/>
        <v>256.113</v>
      </c>
      <c r="G585" s="51"/>
      <c r="H585" s="8">
        <f>F585/'Moisture content '!F585</f>
        <v>236.69918658892129</v>
      </c>
      <c r="I585" s="51"/>
      <c r="J585" s="8"/>
      <c r="K585" s="75">
        <f>H585-((J585/(H585+J585))*H585)</f>
        <v>236.69918658892129</v>
      </c>
    </row>
    <row r="586" spans="1:11" x14ac:dyDescent="0.25">
      <c r="A586" s="73" t="s">
        <v>99</v>
      </c>
      <c r="B586" s="2" t="s">
        <v>108</v>
      </c>
      <c r="D586" s="9">
        <v>10.725</v>
      </c>
      <c r="E586" s="9">
        <v>471.8</v>
      </c>
      <c r="F586" s="8">
        <f t="shared" si="136"/>
        <v>461.07499999999999</v>
      </c>
      <c r="G586" s="51"/>
      <c r="H586" s="8">
        <f>F586/'Moisture content '!F586</f>
        <v>411.23317355371898</v>
      </c>
      <c r="I586" s="51"/>
      <c r="J586" s="8"/>
      <c r="K586" s="75">
        <f t="shared" ref="K586:K589" si="138">H586-((J586/(H586+J586))*H586)</f>
        <v>411.23317355371898</v>
      </c>
    </row>
    <row r="587" spans="1:11" x14ac:dyDescent="0.25">
      <c r="A587" s="73" t="s">
        <v>99</v>
      </c>
      <c r="B587" s="2" t="s">
        <v>109</v>
      </c>
      <c r="D587" s="9">
        <v>10.648999999999999</v>
      </c>
      <c r="E587" s="9">
        <v>475.4</v>
      </c>
      <c r="F587" s="8">
        <f t="shared" si="136"/>
        <v>464.75099999999998</v>
      </c>
      <c r="G587" s="51"/>
      <c r="H587" s="8">
        <f>F587/'Moisture content '!F587</f>
        <v>412.54420118870729</v>
      </c>
      <c r="I587" s="51"/>
      <c r="J587" s="8"/>
      <c r="K587" s="75">
        <f t="shared" si="138"/>
        <v>412.54420118870729</v>
      </c>
    </row>
    <row r="588" spans="1:11" x14ac:dyDescent="0.25">
      <c r="A588" s="73" t="s">
        <v>99</v>
      </c>
      <c r="B588" s="2" t="s">
        <v>110</v>
      </c>
      <c r="D588" s="9">
        <v>10.672000000000001</v>
      </c>
      <c r="E588" s="9">
        <v>668.2</v>
      </c>
      <c r="F588" s="8">
        <f t="shared" si="136"/>
        <v>657.52800000000002</v>
      </c>
      <c r="G588" s="51"/>
      <c r="H588" s="8">
        <f>F588/'Moisture content '!F588</f>
        <v>593.22651870018387</v>
      </c>
      <c r="I588" s="51"/>
      <c r="J588" s="8"/>
      <c r="K588" s="75">
        <f t="shared" si="138"/>
        <v>593.22651870018387</v>
      </c>
    </row>
    <row r="589" spans="1:11" x14ac:dyDescent="0.25">
      <c r="A589" s="73" t="s">
        <v>99</v>
      </c>
      <c r="B589" s="2" t="s">
        <v>111</v>
      </c>
      <c r="D589" s="9">
        <v>10.55</v>
      </c>
      <c r="E589" s="9">
        <v>189.98400000000001</v>
      </c>
      <c r="F589" s="8">
        <f t="shared" si="136"/>
        <v>179.434</v>
      </c>
      <c r="G589" s="51"/>
      <c r="H589" s="8">
        <f>F589/'Moisture content '!F589</f>
        <v>171.22110049751245</v>
      </c>
      <c r="I589" s="51"/>
      <c r="J589" s="8"/>
      <c r="K589" s="75">
        <f t="shared" si="138"/>
        <v>171.22110049751245</v>
      </c>
    </row>
    <row r="590" spans="1:11" x14ac:dyDescent="0.25">
      <c r="A590" s="73"/>
      <c r="B590" s="2"/>
      <c r="D590" s="8"/>
      <c r="E590" s="8"/>
      <c r="F590" s="8"/>
      <c r="G590" s="51"/>
      <c r="H590" s="8"/>
      <c r="I590" s="51"/>
      <c r="J590" s="8"/>
      <c r="K590" s="75"/>
    </row>
    <row r="591" spans="1:11" x14ac:dyDescent="0.25">
      <c r="A591" s="73" t="s">
        <v>100</v>
      </c>
      <c r="B591" s="2" t="s">
        <v>107</v>
      </c>
      <c r="D591" s="9">
        <v>10.63</v>
      </c>
      <c r="E591" s="9">
        <v>198.27199999999999</v>
      </c>
      <c r="F591" s="8">
        <f t="shared" si="136"/>
        <v>187.642</v>
      </c>
      <c r="G591" s="51"/>
      <c r="H591" s="8">
        <f>F591/'Moisture content '!F591</f>
        <v>158.48416064257026</v>
      </c>
      <c r="I591" s="51"/>
      <c r="J591" s="8"/>
      <c r="K591" s="75">
        <f>H591-((J591/(H591+J591))*H591)</f>
        <v>158.48416064257026</v>
      </c>
    </row>
    <row r="592" spans="1:11" x14ac:dyDescent="0.25">
      <c r="A592" s="73" t="s">
        <v>100</v>
      </c>
      <c r="B592" s="2" t="s">
        <v>108</v>
      </c>
      <c r="D592" s="9">
        <v>9.9740000000000002</v>
      </c>
      <c r="E592" s="9">
        <v>328.01799999999997</v>
      </c>
      <c r="F592" s="8">
        <f t="shared" si="136"/>
        <v>318.04399999999998</v>
      </c>
      <c r="G592" s="51"/>
      <c r="H592" s="8">
        <f>F592/'Moisture content '!F592</f>
        <v>253.72981865622958</v>
      </c>
      <c r="I592" s="51"/>
      <c r="J592" s="8"/>
      <c r="K592" s="75">
        <f t="shared" ref="K592:K595" si="139">H592-((J592/(H592+J592))*H592)</f>
        <v>253.72981865622958</v>
      </c>
    </row>
    <row r="593" spans="1:11" x14ac:dyDescent="0.25">
      <c r="A593" s="73" t="s">
        <v>100</v>
      </c>
      <c r="B593" s="2" t="s">
        <v>109</v>
      </c>
      <c r="D593" s="9">
        <v>10.326000000000001</v>
      </c>
      <c r="E593" s="9">
        <v>333.13299999999998</v>
      </c>
      <c r="F593" s="8">
        <f t="shared" si="136"/>
        <v>322.80699999999996</v>
      </c>
      <c r="G593" s="51"/>
      <c r="H593" s="8">
        <f>F593/'Moisture content '!F593</f>
        <v>253.10493219749648</v>
      </c>
      <c r="I593" s="51"/>
      <c r="J593" s="8"/>
      <c r="K593" s="75">
        <f t="shared" si="139"/>
        <v>253.10493219749648</v>
      </c>
    </row>
    <row r="594" spans="1:11" x14ac:dyDescent="0.25">
      <c r="A594" s="73" t="s">
        <v>100</v>
      </c>
      <c r="B594" s="2" t="s">
        <v>110</v>
      </c>
      <c r="D594" s="9">
        <v>10.262</v>
      </c>
      <c r="E594" s="9">
        <v>475.7</v>
      </c>
      <c r="F594" s="8">
        <f t="shared" si="136"/>
        <v>465.43799999999999</v>
      </c>
      <c r="G594" s="51"/>
      <c r="H594" s="8">
        <f>F594/'Moisture content '!F594</f>
        <v>354.55045435684644</v>
      </c>
      <c r="I594" s="51"/>
      <c r="J594" s="8"/>
      <c r="K594" s="75">
        <f t="shared" si="139"/>
        <v>354.55045435684644</v>
      </c>
    </row>
    <row r="595" spans="1:11" x14ac:dyDescent="0.25">
      <c r="A595" s="73" t="s">
        <v>100</v>
      </c>
      <c r="B595" s="2" t="s">
        <v>111</v>
      </c>
      <c r="D595" s="9">
        <v>9.7829999999999995</v>
      </c>
      <c r="E595" s="9">
        <v>106.205</v>
      </c>
      <c r="F595" s="8">
        <f t="shared" si="136"/>
        <v>96.421999999999997</v>
      </c>
      <c r="G595" s="51"/>
      <c r="H595" s="8">
        <f>F595/'Moisture content '!F595</f>
        <v>86.573006179571038</v>
      </c>
      <c r="I595" s="51"/>
      <c r="J595" s="8"/>
      <c r="K595" s="75">
        <f t="shared" si="139"/>
        <v>86.573006179571038</v>
      </c>
    </row>
    <row r="596" spans="1:11" x14ac:dyDescent="0.25">
      <c r="A596" s="73"/>
      <c r="B596" s="2"/>
      <c r="D596" s="8"/>
      <c r="E596" s="8"/>
      <c r="F596" s="8"/>
      <c r="G596" s="51"/>
      <c r="H596" s="8"/>
      <c r="I596" s="51"/>
      <c r="J596" s="8"/>
      <c r="K596" s="75"/>
    </row>
    <row r="597" spans="1:11" x14ac:dyDescent="0.25">
      <c r="A597" s="73" t="s">
        <v>101</v>
      </c>
      <c r="B597" s="2" t="s">
        <v>107</v>
      </c>
      <c r="D597" s="9">
        <v>10.584</v>
      </c>
      <c r="E597" s="9">
        <v>203.77</v>
      </c>
      <c r="F597" s="8">
        <f t="shared" si="136"/>
        <v>193.18600000000001</v>
      </c>
      <c r="G597" s="51"/>
      <c r="H597" s="8">
        <f>F597/'Moisture content '!F597</f>
        <v>165.62423369803065</v>
      </c>
      <c r="I597" s="51"/>
      <c r="J597" s="8"/>
      <c r="K597" s="75">
        <f>H597-((J597/(H597+J597))*H597)</f>
        <v>165.62423369803065</v>
      </c>
    </row>
    <row r="598" spans="1:11" x14ac:dyDescent="0.25">
      <c r="A598" s="73" t="s">
        <v>101</v>
      </c>
      <c r="B598" s="2" t="s">
        <v>108</v>
      </c>
      <c r="D598" s="9">
        <v>10.589</v>
      </c>
      <c r="E598" s="9">
        <v>323.20699999999999</v>
      </c>
      <c r="F598" s="8">
        <f t="shared" si="136"/>
        <v>312.61799999999999</v>
      </c>
      <c r="G598" s="51"/>
      <c r="H598" s="8">
        <f>F598/'Moisture content '!F598</f>
        <v>262.22825145067696</v>
      </c>
      <c r="I598" s="51"/>
      <c r="J598" s="8"/>
      <c r="K598" s="75">
        <f t="shared" ref="K598:K601" si="140">H598-((J598/(H598+J598))*H598)</f>
        <v>262.22825145067696</v>
      </c>
    </row>
    <row r="599" spans="1:11" x14ac:dyDescent="0.25">
      <c r="A599" s="73" t="s">
        <v>101</v>
      </c>
      <c r="B599" s="2" t="s">
        <v>109</v>
      </c>
      <c r="D599" s="9">
        <v>10.773999999999999</v>
      </c>
      <c r="E599" s="9">
        <v>412</v>
      </c>
      <c r="F599" s="8">
        <f t="shared" si="136"/>
        <v>401.226</v>
      </c>
      <c r="G599" s="51"/>
      <c r="H599" s="8">
        <f>F599/'Moisture content '!F599</f>
        <v>326.45648562521649</v>
      </c>
      <c r="I599" s="51"/>
      <c r="J599" s="8"/>
      <c r="K599" s="75">
        <f t="shared" si="140"/>
        <v>326.45648562521649</v>
      </c>
    </row>
    <row r="600" spans="1:11" x14ac:dyDescent="0.25">
      <c r="A600" s="73" t="s">
        <v>101</v>
      </c>
      <c r="B600" s="2" t="s">
        <v>110</v>
      </c>
      <c r="D600" s="9">
        <v>10.419</v>
      </c>
      <c r="E600" s="9">
        <v>581.79999999999995</v>
      </c>
      <c r="F600" s="8">
        <f t="shared" si="136"/>
        <v>571.38099999999997</v>
      </c>
      <c r="G600" s="51"/>
      <c r="H600" s="8">
        <f>F600/'Moisture content '!F600</f>
        <v>449.2685169126691</v>
      </c>
      <c r="I600" s="51"/>
      <c r="J600" s="8"/>
      <c r="K600" s="75">
        <f t="shared" si="140"/>
        <v>449.2685169126691</v>
      </c>
    </row>
    <row r="601" spans="1:11" x14ac:dyDescent="0.25">
      <c r="A601" s="77" t="s">
        <v>101</v>
      </c>
      <c r="B601" s="78" t="s">
        <v>111</v>
      </c>
      <c r="C601" s="79"/>
      <c r="D601" s="80">
        <v>10.321999999999999</v>
      </c>
      <c r="E601" s="80">
        <v>131.34299999999999</v>
      </c>
      <c r="F601" s="80">
        <f>E601-D601</f>
        <v>121.02099999999999</v>
      </c>
      <c r="G601" s="81"/>
      <c r="H601" s="80">
        <f>F601/'Moisture content '!F601</f>
        <v>109.07672228808534</v>
      </c>
      <c r="I601" s="81"/>
      <c r="J601" s="80"/>
      <c r="K601" s="82">
        <f t="shared" si="140"/>
        <v>109.07672228808534</v>
      </c>
    </row>
    <row r="602" spans="1:11" x14ac:dyDescent="0.25">
      <c r="A602" s="22"/>
      <c r="B602" s="22"/>
      <c r="C602" s="18"/>
      <c r="D602" s="9"/>
      <c r="E602" s="9"/>
      <c r="F602" s="9"/>
      <c r="G602" s="9"/>
      <c r="H602" s="9"/>
      <c r="I602" s="18"/>
      <c r="J602" s="9"/>
      <c r="K602" s="9"/>
    </row>
    <row r="603" spans="1:11" x14ac:dyDescent="0.25">
      <c r="A603" s="22"/>
      <c r="B603" s="22"/>
      <c r="C603" s="18"/>
      <c r="D603" s="9"/>
      <c r="E603" s="9"/>
      <c r="F603" s="9"/>
      <c r="G603" s="9"/>
      <c r="H603" s="9"/>
      <c r="I603" s="18"/>
      <c r="J603" s="9"/>
      <c r="K603" s="9"/>
    </row>
    <row r="604" spans="1:11" x14ac:dyDescent="0.25">
      <c r="A604" s="22"/>
      <c r="B604" s="22"/>
      <c r="C604" s="18"/>
      <c r="D604" s="9"/>
      <c r="E604" s="9"/>
      <c r="F604" s="9"/>
      <c r="G604" s="9"/>
      <c r="H604" s="9"/>
      <c r="I604" s="18"/>
      <c r="J604" s="9"/>
      <c r="K604" s="9"/>
    </row>
    <row r="605" spans="1:11" x14ac:dyDescent="0.25">
      <c r="A605" s="22"/>
      <c r="B605" s="22"/>
      <c r="C605" s="18"/>
      <c r="D605" s="9"/>
      <c r="E605" s="9"/>
      <c r="F605" s="9"/>
      <c r="G605" s="9"/>
      <c r="H605" s="9"/>
      <c r="I605" s="18"/>
      <c r="J605" s="48"/>
      <c r="K605" s="9"/>
    </row>
    <row r="606" spans="1:11" x14ac:dyDescent="0.25">
      <c r="A606" s="22"/>
      <c r="B606" s="22"/>
      <c r="C606" s="18"/>
      <c r="D606" s="9"/>
      <c r="E606" s="9"/>
      <c r="F606" s="9"/>
      <c r="G606" s="9"/>
      <c r="H606" s="9"/>
      <c r="I606" s="18"/>
      <c r="J606" s="48"/>
      <c r="K606" s="9"/>
    </row>
    <row r="607" spans="1:11" x14ac:dyDescent="0.25">
      <c r="A607" s="22"/>
      <c r="B607" s="22"/>
      <c r="C607" s="18"/>
      <c r="D607" s="9"/>
      <c r="E607" s="9"/>
      <c r="F607" s="9"/>
      <c r="G607" s="9"/>
      <c r="H607" s="9"/>
      <c r="I607" s="18"/>
      <c r="J607" s="48"/>
      <c r="K607" s="9"/>
    </row>
    <row r="608" spans="1:11" x14ac:dyDescent="0.25">
      <c r="A608" s="22"/>
      <c r="B608" s="22"/>
      <c r="C608" s="18"/>
      <c r="D608" s="9"/>
      <c r="E608" s="9"/>
      <c r="F608" s="9"/>
      <c r="G608" s="9"/>
      <c r="H608" s="9"/>
      <c r="I608" s="18"/>
      <c r="J608" s="48"/>
      <c r="K608" s="9"/>
    </row>
    <row r="609" spans="1:11" x14ac:dyDescent="0.25">
      <c r="A609" s="22"/>
      <c r="B609" s="22"/>
      <c r="C609" s="18"/>
      <c r="D609" s="9"/>
      <c r="E609" s="9"/>
      <c r="F609" s="9"/>
      <c r="G609" s="9"/>
      <c r="H609" s="9"/>
      <c r="I609" s="18"/>
      <c r="J609" s="48"/>
      <c r="K609" s="9"/>
    </row>
    <row r="610" spans="1:11" x14ac:dyDescent="0.25">
      <c r="A610" s="22"/>
      <c r="B610" s="22"/>
      <c r="C610" s="18"/>
      <c r="D610" s="9"/>
      <c r="E610" s="9"/>
      <c r="F610" s="9"/>
      <c r="G610" s="9"/>
      <c r="H610" s="9"/>
      <c r="I610" s="18"/>
      <c r="J610" s="48"/>
      <c r="K610" s="9"/>
    </row>
    <row r="611" spans="1:11" x14ac:dyDescent="0.25">
      <c r="A611" s="22"/>
      <c r="B611" s="22"/>
      <c r="C611" s="18"/>
      <c r="D611" s="9"/>
      <c r="E611" s="9"/>
      <c r="F611" s="9"/>
      <c r="G611" s="9"/>
      <c r="H611" s="9"/>
      <c r="I611" s="18"/>
      <c r="J611" s="48"/>
      <c r="K611" s="9"/>
    </row>
    <row r="612" spans="1:11" x14ac:dyDescent="0.25">
      <c r="A612" s="22"/>
      <c r="B612" s="22"/>
      <c r="C612" s="18"/>
      <c r="D612" s="9"/>
      <c r="E612" s="9"/>
      <c r="F612" s="9"/>
      <c r="G612" s="9"/>
      <c r="H612" s="9"/>
      <c r="I612" s="18"/>
      <c r="J612" s="48"/>
      <c r="K612" s="9"/>
    </row>
    <row r="613" spans="1:11" x14ac:dyDescent="0.25">
      <c r="A613" s="22"/>
      <c r="B613" s="22"/>
      <c r="C613" s="18"/>
      <c r="D613" s="9"/>
      <c r="E613" s="9"/>
      <c r="F613" s="9"/>
      <c r="G613" s="9"/>
      <c r="H613" s="9"/>
      <c r="I613" s="18"/>
      <c r="J613" s="48"/>
      <c r="K613" s="9"/>
    </row>
    <row r="614" spans="1:11" x14ac:dyDescent="0.25">
      <c r="A614" s="22"/>
      <c r="B614" s="22"/>
      <c r="C614" s="18"/>
      <c r="D614" s="9"/>
      <c r="E614" s="9"/>
      <c r="F614" s="9"/>
      <c r="G614" s="9"/>
      <c r="H614" s="9"/>
      <c r="I614" s="18"/>
      <c r="J614" s="48"/>
      <c r="K614" s="9"/>
    </row>
    <row r="615" spans="1:11" x14ac:dyDescent="0.25">
      <c r="A615" s="22"/>
      <c r="B615" s="22"/>
      <c r="C615" s="18"/>
      <c r="D615" s="9"/>
      <c r="E615" s="9"/>
      <c r="F615" s="9"/>
      <c r="G615" s="9"/>
      <c r="H615" s="9"/>
      <c r="I615" s="18"/>
      <c r="J615" s="48"/>
      <c r="K615" s="9"/>
    </row>
    <row r="616" spans="1:11" x14ac:dyDescent="0.25">
      <c r="A616" s="22"/>
      <c r="B616" s="22"/>
      <c r="C616" s="18"/>
      <c r="D616" s="9"/>
      <c r="E616" s="9"/>
      <c r="F616" s="9"/>
      <c r="G616" s="9"/>
      <c r="H616" s="9"/>
      <c r="I616" s="18"/>
      <c r="J616" s="48"/>
      <c r="K616" s="9"/>
    </row>
    <row r="617" spans="1:11" x14ac:dyDescent="0.25">
      <c r="A617" s="22"/>
      <c r="B617" s="22"/>
      <c r="C617" s="18"/>
      <c r="D617" s="9"/>
      <c r="E617" s="9"/>
      <c r="F617" s="9"/>
      <c r="G617" s="9"/>
      <c r="H617" s="9"/>
      <c r="I617" s="18"/>
      <c r="J617" s="48"/>
      <c r="K617" s="9"/>
    </row>
    <row r="618" spans="1:11" x14ac:dyDescent="0.25">
      <c r="A618" s="22"/>
      <c r="B618" s="22"/>
      <c r="C618" s="18"/>
      <c r="D618" s="9"/>
      <c r="E618" s="9"/>
      <c r="F618" s="9"/>
      <c r="G618" s="9"/>
      <c r="H618" s="9"/>
      <c r="I618" s="18"/>
      <c r="J618" s="48"/>
      <c r="K618" s="9"/>
    </row>
    <row r="619" spans="1:11" x14ac:dyDescent="0.25">
      <c r="A619" s="22"/>
      <c r="B619" s="22"/>
      <c r="C619" s="18"/>
      <c r="D619" s="9"/>
      <c r="E619" s="9"/>
      <c r="F619" s="9"/>
      <c r="G619" s="9"/>
      <c r="H619" s="9"/>
      <c r="I619" s="18"/>
      <c r="J619" s="48"/>
      <c r="K619" s="9"/>
    </row>
    <row r="620" spans="1:11" x14ac:dyDescent="0.25">
      <c r="A620" s="22"/>
      <c r="B620" s="22"/>
      <c r="C620" s="18"/>
      <c r="D620" s="9"/>
      <c r="E620" s="9"/>
      <c r="F620" s="9"/>
      <c r="G620" s="9"/>
      <c r="H620" s="9"/>
      <c r="I620" s="18"/>
      <c r="J620" s="48"/>
      <c r="K620" s="9"/>
    </row>
    <row r="621" spans="1:11" x14ac:dyDescent="0.25">
      <c r="A621" s="22"/>
      <c r="B621" s="22"/>
      <c r="C621" s="18"/>
      <c r="D621" s="9"/>
      <c r="E621" s="9"/>
      <c r="F621" s="9"/>
      <c r="G621" s="9"/>
      <c r="H621" s="9"/>
      <c r="I621" s="18"/>
      <c r="J621" s="48"/>
      <c r="K621" s="9"/>
    </row>
    <row r="622" spans="1:11" x14ac:dyDescent="0.25">
      <c r="A622" s="22"/>
      <c r="B622" s="22"/>
      <c r="C622" s="18"/>
      <c r="D622" s="9"/>
      <c r="E622" s="9"/>
      <c r="F622" s="9"/>
      <c r="G622" s="9"/>
      <c r="H622" s="9"/>
      <c r="I622" s="18"/>
      <c r="J622" s="48"/>
      <c r="K622" s="9"/>
    </row>
    <row r="623" spans="1:11" x14ac:dyDescent="0.25">
      <c r="A623" s="22"/>
      <c r="B623" s="22"/>
      <c r="C623" s="18"/>
      <c r="D623" s="9"/>
      <c r="E623" s="9"/>
      <c r="F623" s="9"/>
      <c r="G623" s="9"/>
      <c r="H623" s="9"/>
      <c r="I623" s="18"/>
      <c r="J623" s="48"/>
      <c r="K623" s="9"/>
    </row>
    <row r="624" spans="1:11" x14ac:dyDescent="0.25">
      <c r="A624" s="22"/>
      <c r="B624" s="22"/>
      <c r="C624" s="18"/>
      <c r="D624" s="9"/>
      <c r="E624" s="9"/>
      <c r="F624" s="9"/>
      <c r="G624" s="9"/>
      <c r="H624" s="9"/>
      <c r="I624" s="18"/>
      <c r="J624" s="48"/>
      <c r="K624" s="9"/>
    </row>
    <row r="625" spans="1:11" x14ac:dyDescent="0.25">
      <c r="A625" s="22"/>
      <c r="B625" s="22"/>
      <c r="C625" s="18"/>
      <c r="D625" s="9"/>
      <c r="E625" s="9"/>
      <c r="F625" s="9"/>
      <c r="G625" s="9"/>
      <c r="H625" s="9"/>
      <c r="I625" s="18"/>
      <c r="J625" s="48"/>
      <c r="K625" s="9"/>
    </row>
    <row r="626" spans="1:11" x14ac:dyDescent="0.25">
      <c r="A626" s="22"/>
      <c r="B626" s="22"/>
      <c r="C626" s="18"/>
      <c r="D626" s="9"/>
      <c r="E626" s="9"/>
      <c r="F626" s="9"/>
      <c r="G626" s="9"/>
      <c r="H626" s="9"/>
      <c r="I626" s="18"/>
      <c r="J626" s="48"/>
      <c r="K626" s="9"/>
    </row>
    <row r="627" spans="1:11" x14ac:dyDescent="0.25">
      <c r="A627" s="22"/>
      <c r="B627" s="22"/>
      <c r="C627" s="18"/>
      <c r="D627" s="9"/>
      <c r="E627" s="9"/>
      <c r="F627" s="9"/>
      <c r="G627" s="9"/>
      <c r="H627" s="9"/>
      <c r="I627" s="18"/>
      <c r="J627" s="48"/>
      <c r="K627" s="9"/>
    </row>
    <row r="628" spans="1:11" x14ac:dyDescent="0.25">
      <c r="A628" s="22"/>
      <c r="B628" s="22"/>
      <c r="C628" s="18"/>
      <c r="D628" s="9"/>
      <c r="E628" s="9"/>
      <c r="F628" s="9"/>
      <c r="G628" s="9"/>
      <c r="H628" s="9"/>
      <c r="I628" s="18"/>
      <c r="J628" s="48"/>
      <c r="K628" s="9"/>
    </row>
    <row r="629" spans="1:11" x14ac:dyDescent="0.25">
      <c r="A629" s="22"/>
      <c r="B629" s="22"/>
      <c r="C629" s="18"/>
      <c r="D629" s="9"/>
      <c r="E629" s="9"/>
      <c r="F629" s="9"/>
      <c r="G629" s="9"/>
      <c r="H629" s="9"/>
      <c r="I629" s="18"/>
      <c r="J629" s="48"/>
      <c r="K629" s="9"/>
    </row>
    <row r="630" spans="1:11" x14ac:dyDescent="0.25">
      <c r="A630" s="22"/>
      <c r="B630" s="22"/>
      <c r="C630" s="18"/>
      <c r="D630" s="9"/>
      <c r="E630" s="9"/>
      <c r="F630" s="9"/>
      <c r="G630" s="9"/>
      <c r="H630" s="9"/>
      <c r="I630" s="18"/>
      <c r="J630" s="48"/>
      <c r="K630" s="9"/>
    </row>
    <row r="631" spans="1:11" x14ac:dyDescent="0.25">
      <c r="A631" s="22"/>
      <c r="B631" s="22"/>
      <c r="C631" s="18"/>
      <c r="D631" s="9"/>
      <c r="E631" s="9"/>
      <c r="F631" s="9"/>
      <c r="G631" s="9"/>
      <c r="H631" s="9"/>
      <c r="I631" s="18"/>
      <c r="J631" s="48"/>
      <c r="K631" s="9"/>
    </row>
    <row r="632" spans="1:11" x14ac:dyDescent="0.25">
      <c r="A632" s="22"/>
      <c r="B632" s="22"/>
      <c r="C632" s="18"/>
      <c r="D632" s="9"/>
      <c r="E632" s="9"/>
      <c r="F632" s="9"/>
      <c r="G632" s="9"/>
      <c r="H632" s="9"/>
      <c r="I632" s="18"/>
      <c r="J632" s="48"/>
      <c r="K632" s="9"/>
    </row>
    <row r="633" spans="1:11" x14ac:dyDescent="0.25">
      <c r="A633" s="22"/>
      <c r="B633" s="22"/>
      <c r="C633" s="18"/>
      <c r="D633" s="9"/>
      <c r="E633" s="9"/>
      <c r="F633" s="9"/>
      <c r="G633" s="9"/>
      <c r="H633" s="9"/>
      <c r="I633" s="18"/>
      <c r="J633" s="48"/>
      <c r="K633" s="9"/>
    </row>
    <row r="634" spans="1:11" x14ac:dyDescent="0.25">
      <c r="A634" s="22"/>
      <c r="B634" s="22"/>
      <c r="C634" s="18"/>
      <c r="D634" s="9"/>
      <c r="E634" s="9"/>
      <c r="F634" s="9"/>
      <c r="G634" s="9"/>
      <c r="H634" s="9"/>
      <c r="I634" s="18"/>
      <c r="J634" s="48"/>
      <c r="K634" s="9"/>
    </row>
    <row r="635" spans="1:11" x14ac:dyDescent="0.25">
      <c r="A635" s="22"/>
      <c r="B635" s="22"/>
      <c r="C635" s="18"/>
      <c r="D635" s="9"/>
      <c r="E635" s="9"/>
      <c r="F635" s="9"/>
      <c r="G635" s="9"/>
      <c r="H635" s="9"/>
      <c r="I635" s="18"/>
      <c r="J635" s="48"/>
      <c r="K635" s="9"/>
    </row>
    <row r="636" spans="1:11" x14ac:dyDescent="0.25">
      <c r="A636" s="22"/>
      <c r="B636" s="22"/>
      <c r="C636" s="18"/>
      <c r="D636" s="9"/>
      <c r="E636" s="9"/>
      <c r="F636" s="9"/>
      <c r="G636" s="9"/>
      <c r="H636" s="9"/>
      <c r="I636" s="18"/>
      <c r="J636" s="48"/>
      <c r="K636" s="9"/>
    </row>
    <row r="637" spans="1:11" x14ac:dyDescent="0.25">
      <c r="A637" s="22"/>
      <c r="B637" s="22"/>
      <c r="C637" s="18"/>
      <c r="D637" s="9"/>
      <c r="E637" s="9"/>
      <c r="F637" s="9"/>
      <c r="G637" s="9"/>
      <c r="H637" s="9"/>
      <c r="I637" s="18"/>
      <c r="J637" s="48"/>
      <c r="K637" s="9"/>
    </row>
    <row r="638" spans="1:11" x14ac:dyDescent="0.25">
      <c r="A638" s="22"/>
      <c r="B638" s="22"/>
      <c r="C638" s="18"/>
      <c r="D638" s="9"/>
      <c r="E638" s="9"/>
      <c r="F638" s="9"/>
      <c r="G638" s="9"/>
      <c r="H638" s="9"/>
      <c r="I638" s="18"/>
      <c r="J638" s="48"/>
      <c r="K638" s="9"/>
    </row>
    <row r="639" spans="1:11" x14ac:dyDescent="0.25">
      <c r="A639" s="22"/>
      <c r="B639" s="22"/>
      <c r="C639" s="18"/>
      <c r="D639" s="9"/>
      <c r="E639" s="9"/>
      <c r="F639" s="9"/>
      <c r="G639" s="9"/>
      <c r="H639" s="9"/>
      <c r="I639" s="18"/>
      <c r="J639" s="48"/>
      <c r="K639" s="9"/>
    </row>
    <row r="640" spans="1:11" x14ac:dyDescent="0.25">
      <c r="A640" s="22"/>
      <c r="B640" s="22"/>
      <c r="C640" s="18"/>
      <c r="D640" s="9"/>
      <c r="E640" s="9"/>
      <c r="F640" s="9"/>
      <c r="G640" s="9"/>
      <c r="H640" s="9"/>
      <c r="I640" s="18"/>
      <c r="J640" s="48"/>
      <c r="K640" s="9"/>
    </row>
    <row r="641" spans="1:11" x14ac:dyDescent="0.25">
      <c r="A641" s="22"/>
      <c r="B641" s="22"/>
      <c r="C641" s="18"/>
      <c r="D641" s="9"/>
      <c r="E641" s="9"/>
      <c r="F641" s="9"/>
      <c r="G641" s="9"/>
      <c r="H641" s="9"/>
      <c r="I641" s="18"/>
      <c r="J641" s="48"/>
      <c r="K641" s="9"/>
    </row>
    <row r="642" spans="1:11" x14ac:dyDescent="0.25">
      <c r="A642" s="22"/>
      <c r="B642" s="22"/>
      <c r="C642" s="18"/>
      <c r="D642" s="9"/>
      <c r="E642" s="9"/>
      <c r="F642" s="9"/>
      <c r="G642" s="9"/>
      <c r="H642" s="9"/>
      <c r="I642" s="18"/>
      <c r="J642" s="48"/>
      <c r="K642" s="9"/>
    </row>
    <row r="643" spans="1:11" x14ac:dyDescent="0.25">
      <c r="A643" s="22"/>
      <c r="B643" s="22"/>
      <c r="C643" s="18"/>
      <c r="D643" s="9"/>
      <c r="E643" s="9"/>
      <c r="F643" s="9"/>
      <c r="G643" s="9"/>
      <c r="H643" s="9"/>
      <c r="I643" s="18"/>
      <c r="J643" s="48"/>
      <c r="K643" s="9"/>
    </row>
    <row r="644" spans="1:11" x14ac:dyDescent="0.25">
      <c r="A644" s="22"/>
      <c r="B644" s="22"/>
      <c r="C644" s="18"/>
      <c r="D644" s="9"/>
      <c r="E644" s="9"/>
      <c r="F644" s="9"/>
      <c r="G644" s="9"/>
      <c r="H644" s="9"/>
      <c r="I644" s="18"/>
      <c r="J644" s="48"/>
      <c r="K644" s="9"/>
    </row>
    <row r="645" spans="1:11" x14ac:dyDescent="0.25">
      <c r="A645" s="22"/>
      <c r="B645" s="22"/>
      <c r="C645" s="18"/>
      <c r="D645" s="9"/>
      <c r="E645" s="9"/>
      <c r="F645" s="9"/>
      <c r="G645" s="9"/>
      <c r="H645" s="9"/>
      <c r="I645" s="18"/>
      <c r="J645" s="48"/>
      <c r="K645" s="9"/>
    </row>
    <row r="646" spans="1:11" x14ac:dyDescent="0.25">
      <c r="A646" s="22"/>
      <c r="B646" s="22"/>
      <c r="C646" s="18"/>
      <c r="D646" s="9"/>
      <c r="E646" s="9"/>
      <c r="F646" s="9"/>
      <c r="G646" s="9"/>
      <c r="H646" s="9"/>
      <c r="I646" s="18"/>
      <c r="J646" s="48"/>
      <c r="K646" s="9"/>
    </row>
    <row r="647" spans="1:11" x14ac:dyDescent="0.25">
      <c r="A647" s="22"/>
      <c r="B647" s="22"/>
      <c r="C647" s="18"/>
      <c r="D647" s="9"/>
      <c r="E647" s="9"/>
      <c r="F647" s="9"/>
      <c r="G647" s="9"/>
      <c r="H647" s="9"/>
      <c r="I647" s="18"/>
      <c r="J647" s="48"/>
      <c r="K647" s="9"/>
    </row>
    <row r="648" spans="1:11" x14ac:dyDescent="0.25">
      <c r="A648" s="22"/>
      <c r="B648" s="22"/>
      <c r="C648" s="18"/>
      <c r="D648" s="9"/>
      <c r="E648" s="9"/>
      <c r="F648" s="9"/>
      <c r="G648" s="9"/>
      <c r="H648" s="9"/>
      <c r="I648" s="18"/>
      <c r="J648" s="48"/>
      <c r="K648" s="9"/>
    </row>
    <row r="649" spans="1:11" x14ac:dyDescent="0.25">
      <c r="A649" s="22"/>
      <c r="B649" s="22"/>
      <c r="C649" s="18"/>
      <c r="D649" s="9"/>
      <c r="E649" s="9"/>
      <c r="F649" s="9"/>
      <c r="G649" s="9"/>
      <c r="H649" s="9"/>
      <c r="I649" s="18"/>
      <c r="J649" s="48"/>
      <c r="K649" s="9"/>
    </row>
    <row r="650" spans="1:11" x14ac:dyDescent="0.25">
      <c r="A650" s="22"/>
      <c r="B650" s="22"/>
      <c r="C650" s="18"/>
      <c r="D650" s="9"/>
      <c r="E650" s="9"/>
      <c r="F650" s="9"/>
      <c r="G650" s="9"/>
      <c r="H650" s="9"/>
      <c r="I650" s="18"/>
      <c r="J650" s="48"/>
      <c r="K650" s="9"/>
    </row>
    <row r="651" spans="1:11" x14ac:dyDescent="0.25">
      <c r="A651" s="22"/>
      <c r="B651" s="22"/>
      <c r="C651" s="18"/>
      <c r="D651" s="9"/>
      <c r="E651" s="9"/>
      <c r="F651" s="9"/>
      <c r="G651" s="9"/>
      <c r="H651" s="9"/>
      <c r="I651" s="18"/>
      <c r="J651" s="48"/>
      <c r="K651" s="9"/>
    </row>
    <row r="652" spans="1:11" x14ac:dyDescent="0.25">
      <c r="A652" s="22"/>
      <c r="B652" s="22"/>
      <c r="C652" s="18"/>
      <c r="D652" s="9"/>
      <c r="E652" s="9"/>
      <c r="F652" s="9"/>
      <c r="G652" s="9"/>
      <c r="H652" s="9"/>
      <c r="I652" s="18"/>
      <c r="J652" s="48"/>
      <c r="K652" s="9"/>
    </row>
    <row r="653" spans="1:11" x14ac:dyDescent="0.25">
      <c r="A653" s="22"/>
      <c r="B653" s="22"/>
      <c r="C653" s="18"/>
      <c r="D653" s="9"/>
      <c r="E653" s="9"/>
      <c r="F653" s="9"/>
      <c r="G653" s="9"/>
      <c r="H653" s="9"/>
      <c r="I653" s="18"/>
      <c r="J653" s="48"/>
      <c r="K653" s="9"/>
    </row>
    <row r="654" spans="1:11" x14ac:dyDescent="0.25">
      <c r="A654" s="22"/>
      <c r="B654" s="22"/>
      <c r="C654" s="18"/>
      <c r="D654" s="9"/>
      <c r="E654" s="9"/>
      <c r="F654" s="9"/>
      <c r="G654" s="9"/>
      <c r="H654" s="9"/>
      <c r="I654" s="18"/>
      <c r="J654" s="48"/>
      <c r="K654" s="9"/>
    </row>
    <row r="655" spans="1:11" x14ac:dyDescent="0.25">
      <c r="A655" s="22"/>
      <c r="B655" s="22"/>
      <c r="C655" s="18"/>
      <c r="D655" s="9"/>
      <c r="E655" s="9"/>
      <c r="F655" s="9"/>
      <c r="G655" s="9"/>
      <c r="H655" s="9"/>
      <c r="I655" s="18"/>
      <c r="J655" s="48"/>
      <c r="K655" s="9"/>
    </row>
    <row r="656" spans="1:11" x14ac:dyDescent="0.25">
      <c r="A656" s="22"/>
      <c r="B656" s="22"/>
      <c r="C656" s="18"/>
      <c r="D656" s="9"/>
      <c r="E656" s="9"/>
      <c r="F656" s="9"/>
      <c r="G656" s="9"/>
      <c r="H656" s="9"/>
      <c r="I656" s="18"/>
      <c r="J656" s="48"/>
      <c r="K656" s="9"/>
    </row>
    <row r="657" spans="1:11" x14ac:dyDescent="0.25">
      <c r="A657" s="22"/>
      <c r="B657" s="22"/>
      <c r="C657" s="18"/>
      <c r="D657" s="9"/>
      <c r="E657" s="9"/>
      <c r="F657" s="9"/>
      <c r="G657" s="9"/>
      <c r="H657" s="9"/>
      <c r="I657" s="18"/>
      <c r="J657" s="48"/>
      <c r="K657" s="9"/>
    </row>
    <row r="658" spans="1:11" x14ac:dyDescent="0.25">
      <c r="A658" s="22"/>
      <c r="B658" s="22"/>
      <c r="C658" s="18"/>
      <c r="D658" s="9"/>
      <c r="E658" s="9"/>
      <c r="F658" s="9"/>
      <c r="G658" s="9"/>
      <c r="H658" s="9"/>
      <c r="I658" s="18"/>
      <c r="J658" s="48"/>
      <c r="K658" s="9"/>
    </row>
    <row r="659" spans="1:11" x14ac:dyDescent="0.25">
      <c r="A659" s="22"/>
      <c r="B659" s="22"/>
      <c r="C659" s="18"/>
      <c r="D659" s="9"/>
      <c r="E659" s="9"/>
      <c r="F659" s="9"/>
      <c r="G659" s="9"/>
      <c r="H659" s="9"/>
      <c r="I659" s="18"/>
      <c r="J659" s="48"/>
      <c r="K659" s="9"/>
    </row>
    <row r="660" spans="1:11" x14ac:dyDescent="0.25">
      <c r="A660" s="22"/>
      <c r="B660" s="22"/>
      <c r="C660" s="18"/>
      <c r="D660" s="9"/>
      <c r="E660" s="9"/>
      <c r="F660" s="9"/>
      <c r="G660" s="9"/>
      <c r="H660" s="9"/>
      <c r="I660" s="18"/>
      <c r="J660" s="48"/>
      <c r="K660" s="9"/>
    </row>
    <row r="661" spans="1:11" x14ac:dyDescent="0.25">
      <c r="A661" s="22"/>
      <c r="B661" s="22"/>
      <c r="C661" s="18"/>
      <c r="D661" s="9"/>
      <c r="E661" s="9"/>
      <c r="F661" s="9"/>
      <c r="G661" s="9"/>
      <c r="H661" s="9"/>
      <c r="I661" s="18"/>
      <c r="J661" s="48"/>
      <c r="K661" s="9"/>
    </row>
    <row r="662" spans="1:11" x14ac:dyDescent="0.25">
      <c r="A662" s="22"/>
      <c r="B662" s="22"/>
      <c r="C662" s="18"/>
      <c r="D662" s="9"/>
      <c r="E662" s="9"/>
      <c r="F662" s="9"/>
      <c r="G662" s="9"/>
      <c r="H662" s="9"/>
      <c r="I662" s="18"/>
      <c r="J662" s="48"/>
      <c r="K662" s="9"/>
    </row>
    <row r="663" spans="1:11" x14ac:dyDescent="0.25">
      <c r="A663" s="22"/>
      <c r="B663" s="22"/>
      <c r="C663" s="18"/>
      <c r="D663" s="9"/>
      <c r="E663" s="9"/>
      <c r="F663" s="9"/>
      <c r="G663" s="9"/>
      <c r="H663" s="9"/>
      <c r="I663" s="18"/>
      <c r="J663" s="48"/>
      <c r="K663" s="9"/>
    </row>
    <row r="664" spans="1:11" x14ac:dyDescent="0.25">
      <c r="A664" s="22"/>
      <c r="B664" s="22"/>
      <c r="C664" s="18"/>
      <c r="D664" s="9"/>
      <c r="E664" s="9"/>
      <c r="F664" s="9"/>
      <c r="G664" s="9"/>
      <c r="H664" s="9"/>
      <c r="I664" s="18"/>
      <c r="J664" s="48"/>
      <c r="K664" s="9"/>
    </row>
    <row r="665" spans="1:11" x14ac:dyDescent="0.25">
      <c r="A665" s="22"/>
      <c r="B665" s="22"/>
      <c r="C665" s="18"/>
      <c r="D665" s="9"/>
      <c r="E665" s="9"/>
      <c r="F665" s="9"/>
      <c r="G665" s="9"/>
      <c r="H665" s="9"/>
      <c r="I665" s="18"/>
      <c r="J665" s="48"/>
      <c r="K665" s="9"/>
    </row>
    <row r="666" spans="1:11" x14ac:dyDescent="0.25">
      <c r="A666" s="22"/>
      <c r="B666" s="22"/>
      <c r="C666" s="18"/>
      <c r="D666" s="9"/>
      <c r="E666" s="9"/>
      <c r="F666" s="9"/>
      <c r="G666" s="9"/>
      <c r="H666" s="9"/>
      <c r="I666" s="18"/>
      <c r="J666" s="48"/>
      <c r="K666" s="9"/>
    </row>
    <row r="667" spans="1:11" x14ac:dyDescent="0.25">
      <c r="A667" s="22"/>
      <c r="B667" s="22"/>
      <c r="C667" s="18"/>
      <c r="D667" s="9"/>
      <c r="E667" s="9"/>
      <c r="F667" s="9"/>
      <c r="G667" s="9"/>
      <c r="H667" s="9"/>
      <c r="I667" s="18"/>
      <c r="J667" s="48"/>
      <c r="K667" s="9"/>
    </row>
    <row r="668" spans="1:11" x14ac:dyDescent="0.25">
      <c r="A668" s="22"/>
      <c r="B668" s="22"/>
      <c r="C668" s="18"/>
      <c r="D668" s="9"/>
      <c r="E668" s="9"/>
      <c r="F668" s="9"/>
      <c r="G668" s="9"/>
      <c r="H668" s="9"/>
      <c r="I668" s="18"/>
      <c r="J668" s="48"/>
      <c r="K668" s="9"/>
    </row>
    <row r="669" spans="1:11" x14ac:dyDescent="0.25">
      <c r="A669" s="22"/>
      <c r="B669" s="22"/>
      <c r="C669" s="18"/>
      <c r="D669" s="9"/>
      <c r="E669" s="9"/>
      <c r="F669" s="9"/>
      <c r="G669" s="9"/>
      <c r="H669" s="9"/>
      <c r="I669" s="18"/>
      <c r="J669" s="48"/>
      <c r="K669" s="9"/>
    </row>
    <row r="670" spans="1:11" x14ac:dyDescent="0.25">
      <c r="A670" s="22"/>
      <c r="B670" s="22"/>
      <c r="C670" s="18"/>
      <c r="D670" s="9"/>
      <c r="E670" s="9"/>
      <c r="F670" s="9"/>
      <c r="G670" s="9"/>
      <c r="H670" s="9"/>
      <c r="I670" s="18"/>
      <c r="J670" s="48"/>
      <c r="K670" s="9"/>
    </row>
    <row r="671" spans="1:11" x14ac:dyDescent="0.25">
      <c r="A671" s="22"/>
      <c r="B671" s="22"/>
      <c r="C671" s="18"/>
      <c r="D671" s="9"/>
      <c r="E671" s="9"/>
      <c r="F671" s="9"/>
      <c r="G671" s="9"/>
      <c r="H671" s="9"/>
      <c r="I671" s="18"/>
      <c r="J671" s="48"/>
      <c r="K671" s="9"/>
    </row>
    <row r="672" spans="1:11" x14ac:dyDescent="0.25">
      <c r="A672" s="22"/>
      <c r="B672" s="22"/>
      <c r="C672" s="18"/>
      <c r="D672" s="9"/>
      <c r="E672" s="9"/>
      <c r="F672" s="9"/>
      <c r="G672" s="9"/>
      <c r="H672" s="9"/>
      <c r="I672" s="18"/>
      <c r="J672" s="48"/>
      <c r="K672" s="9"/>
    </row>
    <row r="673" spans="1:11" x14ac:dyDescent="0.25">
      <c r="A673" s="22"/>
      <c r="B673" s="22"/>
      <c r="C673" s="18"/>
      <c r="D673" s="9"/>
      <c r="E673" s="9"/>
      <c r="F673" s="9"/>
      <c r="G673" s="9"/>
      <c r="H673" s="9"/>
      <c r="I673" s="18"/>
      <c r="J673" s="48"/>
      <c r="K673" s="9"/>
    </row>
    <row r="674" spans="1:11" x14ac:dyDescent="0.25">
      <c r="A674" s="22"/>
      <c r="B674" s="22"/>
      <c r="C674" s="18"/>
      <c r="D674" s="9"/>
      <c r="E674" s="9"/>
      <c r="F674" s="9"/>
      <c r="G674" s="9"/>
      <c r="H674" s="9"/>
      <c r="I674" s="18"/>
      <c r="J674" s="48"/>
      <c r="K674" s="9"/>
    </row>
    <row r="675" spans="1:11" x14ac:dyDescent="0.25">
      <c r="A675" s="22"/>
      <c r="B675" s="22"/>
      <c r="C675" s="18"/>
      <c r="D675" s="9"/>
      <c r="E675" s="9"/>
      <c r="F675" s="9"/>
      <c r="G675" s="9"/>
      <c r="H675" s="9"/>
      <c r="I675" s="18"/>
      <c r="J675" s="48"/>
      <c r="K675" s="9"/>
    </row>
    <row r="676" spans="1:11" x14ac:dyDescent="0.25">
      <c r="A676" s="22"/>
      <c r="B676" s="22"/>
      <c r="C676" s="18"/>
      <c r="D676" s="9"/>
      <c r="E676" s="9"/>
      <c r="F676" s="9"/>
      <c r="G676" s="9"/>
      <c r="H676" s="9"/>
      <c r="I676" s="18"/>
      <c r="J676" s="48"/>
      <c r="K676" s="9"/>
    </row>
    <row r="677" spans="1:11" x14ac:dyDescent="0.25">
      <c r="A677" s="22"/>
      <c r="B677" s="22"/>
      <c r="C677" s="18"/>
      <c r="D677" s="9"/>
      <c r="E677" s="9"/>
      <c r="F677" s="9"/>
      <c r="G677" s="9"/>
      <c r="H677" s="9"/>
      <c r="I677" s="18"/>
      <c r="J677" s="48"/>
      <c r="K677" s="9"/>
    </row>
    <row r="678" spans="1:11" x14ac:dyDescent="0.25">
      <c r="A678" s="22"/>
      <c r="B678" s="22"/>
      <c r="C678" s="18"/>
      <c r="D678" s="9"/>
      <c r="E678" s="9"/>
      <c r="F678" s="9"/>
      <c r="G678" s="9"/>
      <c r="H678" s="9"/>
      <c r="I678" s="18"/>
      <c r="J678" s="48"/>
      <c r="K678" s="9"/>
    </row>
    <row r="679" spans="1:11" x14ac:dyDescent="0.25">
      <c r="A679" s="22"/>
      <c r="B679" s="22"/>
      <c r="C679" s="18"/>
      <c r="D679" s="9"/>
      <c r="E679" s="9"/>
      <c r="F679" s="9"/>
      <c r="G679" s="9"/>
      <c r="H679" s="9"/>
      <c r="I679" s="18"/>
      <c r="J679" s="48"/>
      <c r="K679" s="9"/>
    </row>
    <row r="680" spans="1:11" x14ac:dyDescent="0.25">
      <c r="A680" s="22"/>
      <c r="B680" s="22"/>
      <c r="C680" s="18"/>
      <c r="D680" s="9"/>
      <c r="E680" s="9"/>
      <c r="F680" s="9"/>
      <c r="G680" s="9"/>
      <c r="H680" s="9"/>
      <c r="I680" s="18"/>
      <c r="J680" s="48"/>
      <c r="K680" s="9"/>
    </row>
    <row r="681" spans="1:11" x14ac:dyDescent="0.25">
      <c r="A681" s="22"/>
      <c r="B681" s="22"/>
      <c r="C681" s="18"/>
      <c r="D681" s="9"/>
      <c r="E681" s="9"/>
      <c r="F681" s="9"/>
      <c r="G681" s="9"/>
      <c r="H681" s="9"/>
      <c r="I681" s="18"/>
      <c r="J681" s="48"/>
      <c r="K681" s="9"/>
    </row>
    <row r="682" spans="1:11" x14ac:dyDescent="0.25">
      <c r="A682" s="22"/>
      <c r="B682" s="22"/>
      <c r="C682" s="18"/>
      <c r="D682" s="9"/>
      <c r="E682" s="9"/>
      <c r="F682" s="9"/>
      <c r="G682" s="9"/>
      <c r="H682" s="9"/>
      <c r="I682" s="18"/>
      <c r="J682" s="48"/>
      <c r="K682" s="9"/>
    </row>
    <row r="683" spans="1:11" x14ac:dyDescent="0.25">
      <c r="A683" s="22"/>
      <c r="B683" s="22"/>
      <c r="C683" s="18"/>
      <c r="D683" s="9"/>
      <c r="E683" s="9"/>
      <c r="F683" s="9"/>
      <c r="G683" s="9"/>
      <c r="H683" s="9"/>
      <c r="I683" s="18"/>
      <c r="J683" s="48"/>
      <c r="K683" s="9"/>
    </row>
    <row r="684" spans="1:11" x14ac:dyDescent="0.25">
      <c r="A684" s="22"/>
      <c r="B684" s="22"/>
      <c r="C684" s="18"/>
      <c r="D684" s="9"/>
      <c r="E684" s="9"/>
      <c r="F684" s="9"/>
      <c r="G684" s="9"/>
      <c r="H684" s="9"/>
      <c r="I684" s="18"/>
      <c r="J684" s="48"/>
      <c r="K684" s="9"/>
    </row>
    <row r="685" spans="1:11" x14ac:dyDescent="0.25">
      <c r="A685" s="22"/>
      <c r="B685" s="22"/>
      <c r="C685" s="18"/>
      <c r="D685" s="9"/>
      <c r="E685" s="9"/>
      <c r="F685" s="9"/>
      <c r="G685" s="9"/>
      <c r="H685" s="9"/>
      <c r="I685" s="18"/>
      <c r="J685" s="48"/>
      <c r="K685" s="9"/>
    </row>
    <row r="686" spans="1:11" x14ac:dyDescent="0.25">
      <c r="A686" s="22"/>
      <c r="B686" s="22"/>
      <c r="C686" s="18"/>
      <c r="D686" s="9"/>
      <c r="E686" s="9"/>
      <c r="F686" s="9"/>
      <c r="G686" s="9"/>
      <c r="H686" s="9"/>
      <c r="I686" s="18"/>
      <c r="J686" s="48"/>
      <c r="K686" s="9"/>
    </row>
    <row r="687" spans="1:11" x14ac:dyDescent="0.25">
      <c r="A687" s="22"/>
      <c r="B687" s="22"/>
      <c r="C687" s="18"/>
      <c r="D687" s="9"/>
      <c r="E687" s="9"/>
      <c r="F687" s="9"/>
      <c r="G687" s="9"/>
      <c r="H687" s="9"/>
      <c r="I687" s="18"/>
      <c r="J687" s="48"/>
      <c r="K687" s="9"/>
    </row>
    <row r="688" spans="1:11" x14ac:dyDescent="0.25">
      <c r="A688" s="22"/>
      <c r="B688" s="22"/>
      <c r="C688" s="18"/>
      <c r="D688" s="9"/>
      <c r="E688" s="9"/>
      <c r="F688" s="9"/>
      <c r="G688" s="9"/>
      <c r="H688" s="9"/>
      <c r="I688" s="18"/>
      <c r="J688" s="48"/>
      <c r="K688" s="9"/>
    </row>
    <row r="689" spans="1:11" x14ac:dyDescent="0.25">
      <c r="A689" s="22"/>
      <c r="B689" s="22"/>
      <c r="C689" s="18"/>
      <c r="D689" s="9"/>
      <c r="E689" s="9"/>
      <c r="F689" s="9"/>
      <c r="G689" s="9"/>
      <c r="H689" s="9"/>
      <c r="I689" s="18"/>
      <c r="J689" s="48"/>
      <c r="K689" s="9"/>
    </row>
    <row r="690" spans="1:11" x14ac:dyDescent="0.25">
      <c r="A690" s="22"/>
      <c r="B690" s="22"/>
      <c r="C690" s="18"/>
      <c r="D690" s="9"/>
      <c r="E690" s="9"/>
      <c r="F690" s="9"/>
      <c r="G690" s="9"/>
      <c r="H690" s="9"/>
      <c r="I690" s="18"/>
      <c r="J690" s="48"/>
      <c r="K690" s="9"/>
    </row>
    <row r="691" spans="1:11" x14ac:dyDescent="0.25">
      <c r="A691" s="22"/>
      <c r="B691" s="22"/>
      <c r="C691" s="18"/>
      <c r="D691" s="9"/>
      <c r="E691" s="9"/>
      <c r="F691" s="9"/>
      <c r="G691" s="9"/>
      <c r="H691" s="9"/>
      <c r="I691" s="18"/>
      <c r="J691" s="48"/>
      <c r="K691" s="9"/>
    </row>
    <row r="692" spans="1:11" x14ac:dyDescent="0.25">
      <c r="A692" s="22"/>
      <c r="B692" s="22"/>
      <c r="C692" s="18"/>
      <c r="D692" s="9"/>
      <c r="E692" s="9"/>
      <c r="F692" s="9"/>
      <c r="G692" s="9"/>
      <c r="H692" s="9"/>
      <c r="I692" s="18"/>
      <c r="J692" s="48"/>
      <c r="K692" s="9"/>
    </row>
    <row r="693" spans="1:11" x14ac:dyDescent="0.25">
      <c r="A693" s="22"/>
      <c r="B693" s="22"/>
      <c r="C693" s="18"/>
      <c r="D693" s="9"/>
      <c r="E693" s="9"/>
      <c r="F693" s="9"/>
      <c r="G693" s="9"/>
      <c r="H693" s="9"/>
      <c r="I693" s="18"/>
      <c r="J693" s="48"/>
      <c r="K693" s="9"/>
    </row>
    <row r="694" spans="1:11" x14ac:dyDescent="0.25">
      <c r="A694" s="22"/>
      <c r="B694" s="22"/>
      <c r="C694" s="18"/>
      <c r="D694" s="9"/>
      <c r="E694" s="9"/>
      <c r="F694" s="9"/>
      <c r="G694" s="9"/>
      <c r="H694" s="9"/>
      <c r="I694" s="18"/>
      <c r="J694" s="48"/>
      <c r="K694" s="9"/>
    </row>
    <row r="695" spans="1:11" x14ac:dyDescent="0.25">
      <c r="A695" s="22"/>
      <c r="B695" s="22"/>
      <c r="C695" s="18"/>
      <c r="D695" s="9"/>
      <c r="E695" s="9"/>
      <c r="F695" s="9"/>
      <c r="G695" s="9"/>
      <c r="H695" s="9"/>
      <c r="I695" s="18"/>
      <c r="J695" s="48"/>
      <c r="K695" s="9"/>
    </row>
    <row r="696" spans="1:11" x14ac:dyDescent="0.25">
      <c r="A696" s="22"/>
      <c r="B696" s="22"/>
      <c r="C696" s="18"/>
      <c r="D696" s="9"/>
      <c r="E696" s="9"/>
      <c r="F696" s="9"/>
      <c r="G696" s="9"/>
      <c r="H696" s="9"/>
      <c r="I696" s="18"/>
      <c r="J696" s="48"/>
      <c r="K696" s="9"/>
    </row>
    <row r="697" spans="1:11" x14ac:dyDescent="0.25">
      <c r="A697" s="22"/>
      <c r="B697" s="22"/>
      <c r="C697" s="18"/>
      <c r="D697" s="9"/>
      <c r="E697" s="9"/>
      <c r="F697" s="9"/>
      <c r="G697" s="9"/>
      <c r="H697" s="9"/>
      <c r="I697" s="18"/>
      <c r="J697" s="48"/>
      <c r="K697" s="9"/>
    </row>
    <row r="698" spans="1:11" x14ac:dyDescent="0.25">
      <c r="A698" s="22"/>
      <c r="B698" s="22"/>
      <c r="C698" s="18"/>
      <c r="D698" s="9"/>
      <c r="E698" s="9"/>
      <c r="F698" s="9"/>
      <c r="G698" s="9"/>
      <c r="H698" s="9"/>
      <c r="I698" s="18"/>
      <c r="J698" s="48"/>
      <c r="K698" s="9"/>
    </row>
    <row r="699" spans="1:11" x14ac:dyDescent="0.25">
      <c r="A699" s="22"/>
      <c r="B699" s="22"/>
      <c r="C699" s="18"/>
      <c r="D699" s="9"/>
      <c r="E699" s="9"/>
      <c r="F699" s="9"/>
      <c r="G699" s="9"/>
      <c r="H699" s="9"/>
      <c r="I699" s="18"/>
      <c r="J699" s="48"/>
      <c r="K699" s="9"/>
    </row>
    <row r="700" spans="1:11" x14ac:dyDescent="0.25">
      <c r="A700" s="22"/>
      <c r="B700" s="22"/>
      <c r="C700" s="18"/>
      <c r="D700" s="9"/>
      <c r="E700" s="9"/>
      <c r="F700" s="9"/>
      <c r="G700" s="9"/>
      <c r="H700" s="9"/>
      <c r="I700" s="18"/>
      <c r="J700" s="48"/>
      <c r="K700" s="9"/>
    </row>
    <row r="701" spans="1:11" x14ac:dyDescent="0.25">
      <c r="A701" s="22"/>
      <c r="B701" s="22"/>
      <c r="C701" s="18"/>
      <c r="D701" s="9"/>
      <c r="E701" s="9"/>
      <c r="F701" s="9"/>
      <c r="G701" s="9"/>
      <c r="H701" s="9"/>
      <c r="I701" s="18"/>
      <c r="J701" s="48"/>
      <c r="K701" s="9"/>
    </row>
    <row r="702" spans="1:11" x14ac:dyDescent="0.25">
      <c r="A702" s="22"/>
      <c r="B702" s="22"/>
      <c r="C702" s="18"/>
      <c r="D702" s="9"/>
      <c r="E702" s="9"/>
      <c r="F702" s="9"/>
      <c r="G702" s="9"/>
      <c r="H702" s="9"/>
      <c r="I702" s="18"/>
      <c r="J702" s="48"/>
      <c r="K702" s="9"/>
    </row>
    <row r="703" spans="1:11" x14ac:dyDescent="0.25">
      <c r="A703" s="22"/>
      <c r="B703" s="22"/>
      <c r="C703" s="18"/>
      <c r="D703" s="9"/>
      <c r="E703" s="9"/>
      <c r="F703" s="9"/>
      <c r="G703" s="9"/>
      <c r="H703" s="9"/>
      <c r="I703" s="18"/>
      <c r="J703" s="48"/>
      <c r="K703" s="9"/>
    </row>
    <row r="704" spans="1:11" x14ac:dyDescent="0.25">
      <c r="A704" s="22"/>
      <c r="B704" s="22"/>
      <c r="C704" s="18"/>
      <c r="D704" s="9"/>
      <c r="E704" s="9"/>
      <c r="F704" s="9"/>
      <c r="G704" s="9"/>
      <c r="H704" s="9"/>
      <c r="I704" s="18"/>
      <c r="J704" s="48"/>
      <c r="K704" s="9"/>
    </row>
    <row r="705" spans="1:11" x14ac:dyDescent="0.25">
      <c r="A705" s="22"/>
      <c r="B705" s="22"/>
      <c r="C705" s="18"/>
      <c r="D705" s="9"/>
      <c r="E705" s="9"/>
      <c r="F705" s="9"/>
      <c r="G705" s="9"/>
      <c r="H705" s="9"/>
      <c r="I705" s="18"/>
      <c r="J705" s="48"/>
      <c r="K705" s="9"/>
    </row>
    <row r="706" spans="1:11" x14ac:dyDescent="0.25">
      <c r="A706" s="22"/>
      <c r="B706" s="22"/>
      <c r="C706" s="18"/>
      <c r="D706" s="9"/>
      <c r="E706" s="9"/>
      <c r="F706" s="9"/>
      <c r="G706" s="9"/>
      <c r="H706" s="9"/>
      <c r="I706" s="18"/>
      <c r="J706" s="48"/>
      <c r="K706" s="9"/>
    </row>
    <row r="707" spans="1:11" x14ac:dyDescent="0.25">
      <c r="A707" s="22"/>
      <c r="B707" s="22"/>
      <c r="C707" s="18"/>
      <c r="D707" s="9"/>
      <c r="E707" s="9"/>
      <c r="F707" s="9"/>
      <c r="G707" s="9"/>
      <c r="H707" s="9"/>
      <c r="I707" s="18"/>
      <c r="J707" s="48"/>
      <c r="K707" s="9"/>
    </row>
    <row r="708" spans="1:11" x14ac:dyDescent="0.25">
      <c r="A708" s="22"/>
      <c r="B708" s="22"/>
      <c r="C708" s="18"/>
      <c r="D708" s="18"/>
      <c r="E708" s="18"/>
      <c r="F708" s="18"/>
      <c r="G708" s="18"/>
      <c r="H708" s="18"/>
      <c r="I708" s="18"/>
      <c r="J708" s="48"/>
      <c r="K708" s="9"/>
    </row>
    <row r="709" spans="1:11" x14ac:dyDescent="0.25">
      <c r="A709" s="22"/>
      <c r="B709" s="22"/>
      <c r="C709" s="18"/>
      <c r="D709" s="18"/>
      <c r="E709" s="18"/>
      <c r="F709" s="18"/>
      <c r="G709" s="18"/>
      <c r="H709" s="18"/>
      <c r="I709" s="18"/>
      <c r="J709" s="48"/>
      <c r="K709" s="9"/>
    </row>
    <row r="710" spans="1:11" x14ac:dyDescent="0.25">
      <c r="A710" s="22"/>
      <c r="B710" s="22"/>
      <c r="C710" s="18"/>
      <c r="D710" s="18"/>
      <c r="E710" s="18"/>
      <c r="F710" s="18"/>
      <c r="G710" s="18"/>
      <c r="H710" s="18"/>
      <c r="I710" s="18"/>
      <c r="J710" s="48"/>
      <c r="K710" s="9"/>
    </row>
    <row r="711" spans="1:11" x14ac:dyDescent="0.25">
      <c r="A711" s="22"/>
      <c r="B711" s="22"/>
      <c r="C711" s="18"/>
      <c r="D711" s="18"/>
      <c r="E711" s="18"/>
      <c r="F711" s="18"/>
      <c r="G711" s="18"/>
      <c r="H711" s="18"/>
      <c r="I711" s="18"/>
      <c r="J711" s="48"/>
      <c r="K711" s="9"/>
    </row>
    <row r="712" spans="1:11" x14ac:dyDescent="0.25">
      <c r="A712" s="22"/>
      <c r="B712" s="22"/>
      <c r="C712" s="18"/>
      <c r="D712" s="18"/>
      <c r="E712" s="18"/>
      <c r="F712" s="18"/>
      <c r="G712" s="18"/>
      <c r="H712" s="18"/>
      <c r="I712" s="18"/>
      <c r="J712" s="48"/>
      <c r="K712" s="9"/>
    </row>
    <row r="713" spans="1:11" x14ac:dyDescent="0.25">
      <c r="A713" s="22"/>
      <c r="B713" s="22"/>
      <c r="C713" s="18"/>
      <c r="D713" s="18"/>
      <c r="E713" s="18"/>
      <c r="F713" s="18"/>
      <c r="G713" s="18"/>
      <c r="H713" s="18"/>
      <c r="I713" s="18"/>
      <c r="J713" s="48"/>
      <c r="K713" s="9"/>
    </row>
    <row r="714" spans="1:11" x14ac:dyDescent="0.25">
      <c r="A714" s="22"/>
      <c r="B714" s="22"/>
      <c r="C714" s="18"/>
      <c r="D714" s="18"/>
      <c r="E714" s="18"/>
      <c r="F714" s="18"/>
      <c r="G714" s="18"/>
      <c r="H714" s="18"/>
      <c r="I714" s="18"/>
      <c r="J714" s="48"/>
      <c r="K714" s="9"/>
    </row>
    <row r="715" spans="1:11" x14ac:dyDescent="0.25">
      <c r="A715" s="22"/>
      <c r="B715" s="22"/>
      <c r="C715" s="18"/>
      <c r="D715" s="18"/>
      <c r="E715" s="18"/>
      <c r="F715" s="18"/>
      <c r="G715" s="18"/>
      <c r="H715" s="18"/>
      <c r="I715" s="18"/>
      <c r="J715" s="48"/>
      <c r="K715" s="9"/>
    </row>
    <row r="716" spans="1:11" x14ac:dyDescent="0.25">
      <c r="A716" s="22"/>
      <c r="B716" s="22"/>
      <c r="C716" s="18"/>
      <c r="D716" s="18"/>
      <c r="E716" s="18"/>
      <c r="F716" s="18"/>
      <c r="G716" s="18"/>
      <c r="H716" s="18"/>
      <c r="I716" s="18"/>
      <c r="J716" s="48"/>
      <c r="K716" s="9"/>
    </row>
    <row r="717" spans="1:11" x14ac:dyDescent="0.25">
      <c r="A717" s="22"/>
      <c r="B717" s="22"/>
      <c r="C717" s="18"/>
      <c r="D717" s="18"/>
      <c r="E717" s="18"/>
      <c r="F717" s="18"/>
      <c r="G717" s="18"/>
      <c r="H717" s="18"/>
      <c r="I717" s="18"/>
      <c r="J717" s="48"/>
      <c r="K717" s="9"/>
    </row>
    <row r="718" spans="1:11" x14ac:dyDescent="0.25">
      <c r="A718" s="22"/>
      <c r="B718" s="22"/>
      <c r="C718" s="18"/>
      <c r="D718" s="18"/>
      <c r="E718" s="18"/>
      <c r="F718" s="18"/>
      <c r="G718" s="18"/>
      <c r="H718" s="18"/>
      <c r="I718" s="18"/>
      <c r="J718" s="48"/>
      <c r="K718" s="9"/>
    </row>
    <row r="719" spans="1:11" x14ac:dyDescent="0.25">
      <c r="A719" s="22"/>
      <c r="B719" s="22"/>
      <c r="C719" s="18"/>
      <c r="D719" s="18"/>
      <c r="E719" s="18"/>
      <c r="F719" s="18"/>
      <c r="G719" s="18"/>
      <c r="H719" s="18"/>
      <c r="I719" s="18"/>
      <c r="J719" s="48"/>
      <c r="K719" s="9"/>
    </row>
    <row r="720" spans="1:11" x14ac:dyDescent="0.25">
      <c r="A720" s="22"/>
      <c r="B720" s="22"/>
      <c r="C720" s="18"/>
      <c r="D720" s="18"/>
      <c r="E720" s="18"/>
      <c r="F720" s="18"/>
      <c r="G720" s="18"/>
      <c r="H720" s="18"/>
      <c r="I720" s="18"/>
      <c r="J720" s="48"/>
      <c r="K720" s="9"/>
    </row>
    <row r="721" spans="1:11" x14ac:dyDescent="0.25">
      <c r="A721" s="22"/>
      <c r="B721" s="22"/>
      <c r="C721" s="18"/>
      <c r="D721" s="18"/>
      <c r="E721" s="18"/>
      <c r="F721" s="18"/>
      <c r="G721" s="18"/>
      <c r="H721" s="18"/>
      <c r="I721" s="18"/>
      <c r="J721" s="48"/>
      <c r="K721" s="9"/>
    </row>
    <row r="722" spans="1:11" x14ac:dyDescent="0.25">
      <c r="A722" s="22"/>
      <c r="B722" s="22"/>
      <c r="C722" s="18"/>
      <c r="D722" s="18"/>
      <c r="E722" s="18"/>
      <c r="F722" s="18"/>
      <c r="G722" s="18"/>
      <c r="H722" s="18"/>
      <c r="I722" s="18"/>
      <c r="J722" s="48"/>
      <c r="K722" s="9"/>
    </row>
    <row r="723" spans="1:11" x14ac:dyDescent="0.25">
      <c r="A723" s="22"/>
      <c r="B723" s="22"/>
      <c r="C723" s="18"/>
      <c r="D723" s="18"/>
      <c r="E723" s="18"/>
      <c r="F723" s="18"/>
      <c r="G723" s="18"/>
      <c r="H723" s="18"/>
      <c r="I723" s="18"/>
      <c r="J723" s="48"/>
      <c r="K723" s="9"/>
    </row>
    <row r="724" spans="1:11" x14ac:dyDescent="0.25">
      <c r="A724" s="22"/>
      <c r="B724" s="22"/>
      <c r="C724" s="18"/>
      <c r="D724" s="18"/>
      <c r="E724" s="18"/>
      <c r="F724" s="18"/>
      <c r="G724" s="18"/>
      <c r="H724" s="18"/>
      <c r="I724" s="18"/>
      <c r="J724" s="48"/>
      <c r="K724" s="9"/>
    </row>
    <row r="725" spans="1:11" x14ac:dyDescent="0.25">
      <c r="A725" s="22"/>
      <c r="B725" s="22"/>
      <c r="C725" s="18"/>
      <c r="D725" s="18"/>
      <c r="E725" s="18"/>
      <c r="F725" s="18"/>
      <c r="G725" s="18"/>
      <c r="H725" s="18"/>
      <c r="I725" s="18"/>
      <c r="J725" s="48"/>
      <c r="K725" s="9"/>
    </row>
    <row r="726" spans="1:11" x14ac:dyDescent="0.25">
      <c r="A726" s="22"/>
      <c r="B726" s="22"/>
      <c r="C726" s="18"/>
      <c r="D726" s="18"/>
      <c r="E726" s="18"/>
      <c r="F726" s="18"/>
      <c r="G726" s="18"/>
      <c r="H726" s="18"/>
      <c r="I726" s="18"/>
      <c r="J726" s="48"/>
      <c r="K726" s="9"/>
    </row>
    <row r="727" spans="1:11" x14ac:dyDescent="0.25">
      <c r="A727" s="22"/>
      <c r="B727" s="22"/>
      <c r="C727" s="18"/>
      <c r="D727" s="18"/>
      <c r="E727" s="18"/>
      <c r="F727" s="18"/>
      <c r="G727" s="18"/>
      <c r="H727" s="18"/>
      <c r="I727" s="18"/>
      <c r="J727" s="48"/>
      <c r="K727" s="9"/>
    </row>
    <row r="728" spans="1:11" x14ac:dyDescent="0.25">
      <c r="A728" s="22"/>
      <c r="B728" s="22"/>
      <c r="C728" s="18"/>
      <c r="D728" s="18"/>
      <c r="E728" s="18"/>
      <c r="F728" s="18"/>
      <c r="G728" s="18"/>
      <c r="H728" s="18"/>
      <c r="I728" s="18"/>
      <c r="J728" s="48"/>
      <c r="K728" s="9"/>
    </row>
    <row r="729" spans="1:11" x14ac:dyDescent="0.25">
      <c r="A729" s="22"/>
      <c r="B729" s="22"/>
      <c r="C729" s="18"/>
      <c r="D729" s="18"/>
      <c r="E729" s="18"/>
      <c r="F729" s="18"/>
      <c r="G729" s="18"/>
      <c r="H729" s="18"/>
      <c r="I729" s="18"/>
      <c r="J729" s="48"/>
      <c r="K729" s="9"/>
    </row>
    <row r="730" spans="1:11" x14ac:dyDescent="0.25">
      <c r="A730" s="22"/>
      <c r="B730" s="22"/>
      <c r="C730" s="18"/>
      <c r="D730" s="18"/>
      <c r="E730" s="18"/>
      <c r="F730" s="18"/>
      <c r="G730" s="18"/>
      <c r="H730" s="18"/>
      <c r="I730" s="18"/>
      <c r="J730" s="48"/>
      <c r="K730" s="9"/>
    </row>
    <row r="731" spans="1:11" x14ac:dyDescent="0.25">
      <c r="A731" s="22"/>
      <c r="B731" s="22"/>
      <c r="C731" s="18"/>
      <c r="D731" s="18"/>
      <c r="E731" s="18"/>
      <c r="F731" s="18"/>
      <c r="G731" s="18"/>
      <c r="H731" s="18"/>
      <c r="I731" s="18"/>
      <c r="J731" s="48"/>
      <c r="K731" s="9"/>
    </row>
    <row r="732" spans="1:11" x14ac:dyDescent="0.25">
      <c r="A732" s="22"/>
      <c r="B732" s="22"/>
      <c r="C732" s="18"/>
      <c r="D732" s="18"/>
      <c r="E732" s="18"/>
      <c r="F732" s="18"/>
      <c r="G732" s="18"/>
      <c r="H732" s="18"/>
      <c r="I732" s="18"/>
      <c r="J732" s="18"/>
      <c r="K732" s="9"/>
    </row>
    <row r="733" spans="1:11" x14ac:dyDescent="0.25">
      <c r="A733" s="22"/>
      <c r="B733" s="22"/>
      <c r="C733" s="18"/>
      <c r="D733" s="18"/>
      <c r="E733" s="18"/>
      <c r="F733" s="18"/>
      <c r="G733" s="18"/>
      <c r="H733" s="18"/>
      <c r="I733" s="18"/>
      <c r="J733" s="18"/>
      <c r="K733" s="9"/>
    </row>
    <row r="734" spans="1:11" x14ac:dyDescent="0.25">
      <c r="A734" s="22"/>
      <c r="B734" s="22"/>
      <c r="C734" s="18"/>
      <c r="D734" s="18"/>
      <c r="E734" s="18"/>
      <c r="F734" s="18"/>
      <c r="G734" s="18"/>
      <c r="H734" s="18"/>
      <c r="I734" s="18"/>
      <c r="J734" s="18"/>
      <c r="K734" s="9"/>
    </row>
    <row r="735" spans="1:11" x14ac:dyDescent="0.25">
      <c r="A735" s="22"/>
      <c r="B735" s="22"/>
      <c r="C735" s="18"/>
      <c r="D735" s="18"/>
      <c r="E735" s="18"/>
      <c r="F735" s="18"/>
      <c r="G735" s="18"/>
      <c r="H735" s="18"/>
      <c r="I735" s="18"/>
      <c r="J735" s="18"/>
      <c r="K735" s="9"/>
    </row>
    <row r="736" spans="1:11" x14ac:dyDescent="0.25">
      <c r="A736" s="22"/>
      <c r="B736" s="22"/>
      <c r="C736" s="18"/>
      <c r="D736" s="18"/>
      <c r="E736" s="18"/>
      <c r="F736" s="18"/>
      <c r="G736" s="18"/>
      <c r="H736" s="18"/>
      <c r="I736" s="18"/>
      <c r="J736" s="18"/>
      <c r="K736" s="9"/>
    </row>
    <row r="737" spans="1:11" x14ac:dyDescent="0.25">
      <c r="A737" s="22"/>
      <c r="B737" s="22"/>
      <c r="C737" s="18"/>
      <c r="D737" s="18"/>
      <c r="E737" s="18"/>
      <c r="F737" s="18"/>
      <c r="G737" s="18"/>
      <c r="H737" s="18"/>
      <c r="I737" s="18"/>
      <c r="J737" s="18"/>
      <c r="K737" s="9"/>
    </row>
    <row r="738" spans="1:11" x14ac:dyDescent="0.25">
      <c r="A738" s="22"/>
      <c r="B738" s="22"/>
      <c r="C738" s="18"/>
      <c r="D738" s="18"/>
      <c r="E738" s="18"/>
      <c r="F738" s="18"/>
      <c r="G738" s="18"/>
      <c r="H738" s="18"/>
      <c r="I738" s="18"/>
      <c r="J738" s="18"/>
      <c r="K738" s="9"/>
    </row>
    <row r="739" spans="1:11" x14ac:dyDescent="0.25">
      <c r="A739" s="22"/>
      <c r="B739" s="22"/>
      <c r="C739" s="18"/>
      <c r="D739" s="18"/>
      <c r="E739" s="18"/>
      <c r="F739" s="18"/>
      <c r="G739" s="18"/>
      <c r="H739" s="18"/>
      <c r="I739" s="18"/>
      <c r="J739" s="18"/>
      <c r="K739" s="9"/>
    </row>
    <row r="740" spans="1:11" x14ac:dyDescent="0.25">
      <c r="A740" s="22"/>
      <c r="B740" s="22"/>
      <c r="C740" s="18"/>
      <c r="D740" s="18"/>
      <c r="E740" s="18"/>
      <c r="F740" s="18"/>
      <c r="G740" s="18"/>
      <c r="H740" s="18"/>
      <c r="I740" s="18"/>
      <c r="J740" s="18"/>
      <c r="K740" s="9"/>
    </row>
    <row r="741" spans="1:11" x14ac:dyDescent="0.25">
      <c r="A741" s="22"/>
      <c r="B741" s="22"/>
      <c r="C741" s="18"/>
      <c r="D741" s="18"/>
      <c r="E741" s="18"/>
      <c r="F741" s="18"/>
      <c r="G741" s="18"/>
      <c r="H741" s="18"/>
      <c r="I741" s="18"/>
      <c r="J741" s="18"/>
      <c r="K741" s="9"/>
    </row>
    <row r="742" spans="1:11" x14ac:dyDescent="0.25">
      <c r="A742" s="22"/>
      <c r="B742" s="22"/>
      <c r="C742" s="18"/>
      <c r="D742" s="18"/>
      <c r="E742" s="18"/>
      <c r="F742" s="18"/>
      <c r="G742" s="18"/>
      <c r="H742" s="18"/>
      <c r="I742" s="18"/>
      <c r="J742" s="18"/>
      <c r="K742" s="9"/>
    </row>
    <row r="743" spans="1:11" x14ac:dyDescent="0.25">
      <c r="A743" s="22"/>
      <c r="B743" s="22"/>
      <c r="C743" s="18"/>
      <c r="D743" s="18"/>
      <c r="E743" s="18"/>
      <c r="F743" s="18"/>
      <c r="G743" s="18"/>
      <c r="H743" s="18"/>
      <c r="I743" s="18"/>
      <c r="J743" s="18"/>
      <c r="K743" s="9"/>
    </row>
    <row r="744" spans="1:11" x14ac:dyDescent="0.25">
      <c r="A744" s="22"/>
      <c r="B744" s="22"/>
      <c r="C744" s="18"/>
      <c r="D744" s="18"/>
      <c r="E744" s="18"/>
      <c r="F744" s="18"/>
      <c r="G744" s="18"/>
      <c r="H744" s="18"/>
      <c r="I744" s="18"/>
      <c r="J744" s="18"/>
      <c r="K744" s="9"/>
    </row>
    <row r="745" spans="1:11" x14ac:dyDescent="0.25">
      <c r="A745" s="22"/>
      <c r="B745" s="22"/>
      <c r="C745" s="18"/>
      <c r="D745" s="18"/>
      <c r="E745" s="18"/>
      <c r="F745" s="18"/>
      <c r="G745" s="18"/>
      <c r="H745" s="18"/>
      <c r="I745" s="18"/>
      <c r="J745" s="18"/>
      <c r="K745" s="9"/>
    </row>
    <row r="746" spans="1:11" x14ac:dyDescent="0.25">
      <c r="A746" s="22"/>
      <c r="B746" s="22"/>
      <c r="C746" s="18"/>
      <c r="D746" s="18"/>
      <c r="E746" s="18"/>
      <c r="F746" s="18"/>
      <c r="G746" s="18"/>
      <c r="H746" s="18"/>
      <c r="I746" s="18"/>
      <c r="J746" s="18"/>
      <c r="K746" s="9"/>
    </row>
    <row r="747" spans="1:11" x14ac:dyDescent="0.25">
      <c r="A747" s="22"/>
      <c r="B747" s="22"/>
      <c r="C747" s="18"/>
      <c r="D747" s="18"/>
      <c r="E747" s="18"/>
      <c r="F747" s="18"/>
      <c r="G747" s="18"/>
      <c r="H747" s="18"/>
      <c r="I747" s="18"/>
      <c r="J747" s="18"/>
      <c r="K747" s="9"/>
    </row>
    <row r="748" spans="1:11" x14ac:dyDescent="0.25">
      <c r="A748" s="22"/>
      <c r="B748" s="22"/>
      <c r="C748" s="18"/>
      <c r="D748" s="18"/>
      <c r="E748" s="18"/>
      <c r="F748" s="18"/>
      <c r="G748" s="18"/>
      <c r="H748" s="18"/>
      <c r="I748" s="18"/>
      <c r="J748" s="18"/>
      <c r="K748" s="9"/>
    </row>
    <row r="749" spans="1:11" x14ac:dyDescent="0.25">
      <c r="A749" s="22"/>
      <c r="B749" s="22"/>
      <c r="C749" s="18"/>
      <c r="D749" s="18"/>
      <c r="E749" s="18"/>
      <c r="F749" s="18"/>
      <c r="G749" s="18"/>
      <c r="H749" s="18"/>
      <c r="I749" s="18"/>
      <c r="J749" s="18"/>
      <c r="K749" s="9"/>
    </row>
    <row r="750" spans="1:11" x14ac:dyDescent="0.25">
      <c r="A750" s="22"/>
      <c r="B750" s="22"/>
      <c r="C750" s="18"/>
      <c r="D750" s="18"/>
      <c r="E750" s="18"/>
      <c r="F750" s="18"/>
      <c r="G750" s="18"/>
      <c r="H750" s="18"/>
      <c r="I750" s="18"/>
      <c r="J750" s="18"/>
      <c r="K750" s="9"/>
    </row>
    <row r="751" spans="1:11" x14ac:dyDescent="0.25">
      <c r="A751" s="22"/>
      <c r="B751" s="22"/>
      <c r="C751" s="18"/>
      <c r="D751" s="18"/>
      <c r="E751" s="18"/>
      <c r="F751" s="18"/>
      <c r="G751" s="18"/>
      <c r="H751" s="18"/>
      <c r="I751" s="18"/>
      <c r="J751" s="18"/>
      <c r="K751" s="9"/>
    </row>
    <row r="752" spans="1:11" x14ac:dyDescent="0.25">
      <c r="A752" s="22"/>
      <c r="B752" s="22"/>
      <c r="C752" s="18"/>
      <c r="D752" s="18"/>
      <c r="E752" s="18"/>
      <c r="F752" s="18"/>
      <c r="G752" s="18"/>
      <c r="H752" s="18"/>
      <c r="I752" s="18"/>
      <c r="J752" s="18"/>
      <c r="K752" s="9"/>
    </row>
    <row r="753" spans="1:11" x14ac:dyDescent="0.25">
      <c r="A753" s="22"/>
      <c r="B753" s="22"/>
      <c r="C753" s="18"/>
      <c r="D753" s="18"/>
      <c r="E753" s="18"/>
      <c r="F753" s="18"/>
      <c r="G753" s="18"/>
      <c r="H753" s="18"/>
      <c r="I753" s="18"/>
      <c r="J753" s="18"/>
      <c r="K753" s="9"/>
    </row>
    <row r="754" spans="1:11" x14ac:dyDescent="0.25">
      <c r="A754" s="22"/>
      <c r="B754" s="22"/>
      <c r="C754" s="18"/>
      <c r="D754" s="18"/>
      <c r="E754" s="18"/>
      <c r="F754" s="18"/>
      <c r="G754" s="18"/>
      <c r="H754" s="18"/>
      <c r="I754" s="18"/>
      <c r="J754" s="18"/>
      <c r="K754" s="9"/>
    </row>
    <row r="755" spans="1:11" x14ac:dyDescent="0.25">
      <c r="A755" s="22"/>
      <c r="B755" s="22"/>
      <c r="C755" s="18"/>
      <c r="D755" s="18"/>
      <c r="E755" s="18"/>
      <c r="F755" s="18"/>
      <c r="G755" s="18"/>
      <c r="H755" s="18"/>
      <c r="I755" s="18"/>
      <c r="J755" s="18"/>
      <c r="K755" s="9"/>
    </row>
    <row r="756" spans="1:11" x14ac:dyDescent="0.25">
      <c r="A756" s="22"/>
      <c r="B756" s="22"/>
      <c r="C756" s="18"/>
      <c r="D756" s="18"/>
      <c r="E756" s="18"/>
      <c r="F756" s="18"/>
      <c r="G756" s="18"/>
      <c r="H756" s="18"/>
      <c r="I756" s="18"/>
      <c r="J756" s="18"/>
      <c r="K756" s="9"/>
    </row>
    <row r="757" spans="1:11" x14ac:dyDescent="0.25">
      <c r="A757" s="22"/>
      <c r="B757" s="22"/>
      <c r="C757" s="18"/>
      <c r="D757" s="18"/>
      <c r="E757" s="18"/>
      <c r="F757" s="18"/>
      <c r="G757" s="18"/>
      <c r="H757" s="18"/>
      <c r="I757" s="18"/>
      <c r="J757" s="18"/>
      <c r="K757" s="9"/>
    </row>
    <row r="758" spans="1:11" x14ac:dyDescent="0.25">
      <c r="A758" s="22"/>
      <c r="B758" s="22"/>
      <c r="C758" s="18"/>
      <c r="D758" s="18"/>
      <c r="E758" s="18"/>
      <c r="F758" s="18"/>
      <c r="G758" s="18"/>
      <c r="H758" s="18"/>
      <c r="I758" s="18"/>
      <c r="J758" s="18"/>
      <c r="K758" s="9"/>
    </row>
    <row r="759" spans="1:11" x14ac:dyDescent="0.25">
      <c r="A759" s="22"/>
      <c r="B759" s="22"/>
      <c r="C759" s="18"/>
      <c r="D759" s="18"/>
      <c r="E759" s="18"/>
      <c r="F759" s="18"/>
      <c r="G759" s="18"/>
      <c r="H759" s="18"/>
      <c r="I759" s="18"/>
      <c r="J759" s="18"/>
      <c r="K759" s="9"/>
    </row>
    <row r="760" spans="1:11" x14ac:dyDescent="0.25">
      <c r="A760" s="22"/>
      <c r="B760" s="22"/>
      <c r="C760" s="18"/>
      <c r="D760" s="18"/>
      <c r="E760" s="18"/>
      <c r="F760" s="18"/>
      <c r="G760" s="18"/>
      <c r="H760" s="18"/>
      <c r="I760" s="18"/>
      <c r="J760" s="18"/>
      <c r="K760" s="9"/>
    </row>
    <row r="761" spans="1:11" x14ac:dyDescent="0.25">
      <c r="A761" s="22"/>
      <c r="B761" s="22"/>
      <c r="C761" s="18"/>
      <c r="D761" s="18"/>
      <c r="E761" s="18"/>
      <c r="F761" s="18"/>
      <c r="G761" s="18"/>
      <c r="H761" s="18"/>
      <c r="I761" s="18"/>
      <c r="J761" s="18"/>
      <c r="K761" s="9"/>
    </row>
    <row r="762" spans="1:11" x14ac:dyDescent="0.25">
      <c r="A762" s="22"/>
      <c r="B762" s="22"/>
      <c r="C762" s="18"/>
      <c r="D762" s="18"/>
      <c r="E762" s="18"/>
      <c r="F762" s="18"/>
      <c r="G762" s="18"/>
      <c r="H762" s="18"/>
      <c r="I762" s="18"/>
      <c r="J762" s="18"/>
      <c r="K762" s="9"/>
    </row>
    <row r="763" spans="1:11" x14ac:dyDescent="0.25">
      <c r="A763" s="22"/>
      <c r="B763" s="22"/>
      <c r="C763" s="18"/>
      <c r="D763" s="18"/>
      <c r="E763" s="18"/>
      <c r="F763" s="18"/>
      <c r="G763" s="18"/>
      <c r="H763" s="18"/>
      <c r="I763" s="18"/>
      <c r="J763" s="18"/>
      <c r="K763" s="9"/>
    </row>
    <row r="764" spans="1:11" x14ac:dyDescent="0.25">
      <c r="A764" s="22"/>
      <c r="B764" s="22"/>
      <c r="C764" s="18"/>
      <c r="D764" s="18"/>
      <c r="E764" s="18"/>
      <c r="F764" s="18"/>
      <c r="G764" s="18"/>
      <c r="H764" s="18"/>
      <c r="I764" s="18"/>
      <c r="J764" s="18"/>
      <c r="K764" s="9"/>
    </row>
    <row r="765" spans="1:11" x14ac:dyDescent="0.25">
      <c r="A765" s="22"/>
      <c r="B765" s="22"/>
      <c r="C765" s="18"/>
      <c r="D765" s="18"/>
      <c r="E765" s="18"/>
      <c r="F765" s="18"/>
      <c r="G765" s="18"/>
      <c r="H765" s="18"/>
      <c r="I765" s="18"/>
      <c r="J765" s="18"/>
      <c r="K765" s="9"/>
    </row>
    <row r="766" spans="1:11" x14ac:dyDescent="0.25">
      <c r="A766" s="22"/>
      <c r="B766" s="22"/>
      <c r="C766" s="18"/>
      <c r="D766" s="18"/>
      <c r="E766" s="18"/>
      <c r="F766" s="18"/>
      <c r="G766" s="18"/>
      <c r="H766" s="18"/>
      <c r="I766" s="18"/>
      <c r="J766" s="18"/>
      <c r="K766" s="9"/>
    </row>
    <row r="767" spans="1:11" x14ac:dyDescent="0.25">
      <c r="A767" s="22"/>
      <c r="B767" s="22"/>
      <c r="C767" s="18"/>
      <c r="D767" s="18"/>
      <c r="E767" s="18"/>
      <c r="F767" s="18"/>
      <c r="G767" s="18"/>
      <c r="H767" s="18"/>
      <c r="I767" s="18"/>
      <c r="J767" s="18"/>
      <c r="K767" s="9"/>
    </row>
    <row r="768" spans="1:11" x14ac:dyDescent="0.25">
      <c r="A768" s="22"/>
      <c r="B768" s="22"/>
      <c r="C768" s="18"/>
      <c r="D768" s="18"/>
      <c r="E768" s="18"/>
      <c r="F768" s="18"/>
      <c r="G768" s="18"/>
      <c r="H768" s="18"/>
      <c r="I768" s="18"/>
      <c r="J768" s="18"/>
      <c r="K768" s="9"/>
    </row>
    <row r="769" spans="1:11" x14ac:dyDescent="0.25">
      <c r="A769" s="22"/>
      <c r="B769" s="22"/>
      <c r="C769" s="18"/>
      <c r="D769" s="18"/>
      <c r="E769" s="18"/>
      <c r="F769" s="18"/>
      <c r="G769" s="18"/>
      <c r="H769" s="18"/>
      <c r="I769" s="18"/>
      <c r="J769" s="18"/>
      <c r="K769" s="9"/>
    </row>
    <row r="770" spans="1:11" x14ac:dyDescent="0.25">
      <c r="A770" s="22"/>
      <c r="B770" s="22"/>
      <c r="C770" s="18"/>
      <c r="D770" s="18"/>
      <c r="E770" s="18"/>
      <c r="F770" s="18"/>
      <c r="G770" s="18"/>
      <c r="H770" s="18"/>
      <c r="I770" s="18"/>
      <c r="J770" s="18"/>
      <c r="K770" s="9"/>
    </row>
    <row r="771" spans="1:11" x14ac:dyDescent="0.25">
      <c r="A771" s="22"/>
      <c r="B771" s="22"/>
      <c r="C771" s="18"/>
      <c r="D771" s="18"/>
      <c r="E771" s="18"/>
      <c r="F771" s="18"/>
      <c r="G771" s="18"/>
      <c r="H771" s="18"/>
      <c r="I771" s="18"/>
      <c r="J771" s="18"/>
      <c r="K771" s="9"/>
    </row>
    <row r="772" spans="1:11" x14ac:dyDescent="0.25">
      <c r="A772" s="22"/>
      <c r="B772" s="22"/>
      <c r="C772" s="18"/>
      <c r="D772" s="18"/>
      <c r="E772" s="18"/>
      <c r="F772" s="18"/>
      <c r="G772" s="18"/>
      <c r="H772" s="18"/>
      <c r="I772" s="18"/>
      <c r="J772" s="18"/>
      <c r="K772" s="9"/>
    </row>
    <row r="773" spans="1:11" x14ac:dyDescent="0.25">
      <c r="A773" s="22"/>
      <c r="B773" s="22"/>
      <c r="C773" s="18"/>
      <c r="D773" s="18"/>
      <c r="E773" s="18"/>
      <c r="F773" s="18"/>
      <c r="G773" s="18"/>
      <c r="H773" s="18"/>
      <c r="I773" s="18"/>
      <c r="J773" s="18"/>
      <c r="K773" s="9"/>
    </row>
    <row r="774" spans="1:11" x14ac:dyDescent="0.25">
      <c r="A774" s="22"/>
      <c r="B774" s="22"/>
      <c r="C774" s="18"/>
      <c r="D774" s="18"/>
      <c r="E774" s="18"/>
      <c r="F774" s="18"/>
      <c r="G774" s="18"/>
      <c r="H774" s="18"/>
      <c r="I774" s="18"/>
      <c r="J774" s="18"/>
      <c r="K774" s="9"/>
    </row>
    <row r="775" spans="1:11" x14ac:dyDescent="0.25">
      <c r="A775" s="22"/>
      <c r="B775" s="22"/>
      <c r="C775" s="18"/>
      <c r="D775" s="18"/>
      <c r="E775" s="18"/>
      <c r="F775" s="18"/>
      <c r="G775" s="18"/>
      <c r="H775" s="18"/>
      <c r="I775" s="18"/>
      <c r="J775" s="18"/>
      <c r="K775" s="9"/>
    </row>
    <row r="776" spans="1:11" x14ac:dyDescent="0.25">
      <c r="A776" s="22"/>
      <c r="B776" s="22"/>
      <c r="C776" s="18"/>
      <c r="D776" s="18"/>
      <c r="E776" s="18"/>
      <c r="F776" s="18"/>
      <c r="G776" s="18"/>
      <c r="H776" s="18"/>
      <c r="I776" s="18"/>
      <c r="J776" s="18"/>
      <c r="K776" s="9"/>
    </row>
    <row r="777" spans="1:11" x14ac:dyDescent="0.25">
      <c r="A777" s="22"/>
      <c r="B777" s="22"/>
      <c r="C777" s="18"/>
      <c r="D777" s="18"/>
      <c r="E777" s="18"/>
      <c r="F777" s="18"/>
      <c r="G777" s="18"/>
      <c r="H777" s="18"/>
      <c r="I777" s="18"/>
      <c r="J777" s="18"/>
      <c r="K777" s="9"/>
    </row>
    <row r="778" spans="1:11" x14ac:dyDescent="0.25">
      <c r="A778" s="22"/>
      <c r="B778" s="22"/>
      <c r="C778" s="18"/>
      <c r="D778" s="18"/>
      <c r="E778" s="18"/>
      <c r="F778" s="18"/>
      <c r="G778" s="18"/>
      <c r="H778" s="18"/>
      <c r="I778" s="18"/>
      <c r="J778" s="18"/>
      <c r="K778" s="9"/>
    </row>
    <row r="779" spans="1:11" x14ac:dyDescent="0.25">
      <c r="A779" s="22"/>
      <c r="B779" s="22"/>
      <c r="C779" s="18"/>
      <c r="D779" s="18"/>
      <c r="E779" s="18"/>
      <c r="F779" s="18"/>
      <c r="G779" s="18"/>
      <c r="H779" s="18"/>
      <c r="I779" s="18"/>
      <c r="J779" s="18"/>
      <c r="K779" s="9"/>
    </row>
    <row r="780" spans="1:11" x14ac:dyDescent="0.25">
      <c r="A780" s="22"/>
      <c r="B780" s="22"/>
      <c r="C780" s="18"/>
      <c r="D780" s="18"/>
      <c r="E780" s="18"/>
      <c r="F780" s="18"/>
      <c r="G780" s="18"/>
      <c r="H780" s="18"/>
      <c r="I780" s="18"/>
      <c r="J780" s="18"/>
      <c r="K780" s="9"/>
    </row>
    <row r="781" spans="1:11" x14ac:dyDescent="0.25">
      <c r="A781" s="22"/>
      <c r="B781" s="22"/>
      <c r="C781" s="18"/>
      <c r="D781" s="18"/>
      <c r="E781" s="18"/>
      <c r="F781" s="18"/>
      <c r="G781" s="18"/>
      <c r="H781" s="18"/>
      <c r="I781" s="18"/>
      <c r="J781" s="18"/>
      <c r="K781" s="9"/>
    </row>
    <row r="782" spans="1:11" x14ac:dyDescent="0.25">
      <c r="A782" s="22"/>
      <c r="B782" s="22"/>
      <c r="C782" s="18"/>
      <c r="D782" s="18"/>
      <c r="E782" s="18"/>
      <c r="F782" s="18"/>
      <c r="G782" s="18"/>
      <c r="H782" s="18"/>
      <c r="I782" s="18"/>
      <c r="J782" s="18"/>
      <c r="K782" s="9"/>
    </row>
    <row r="783" spans="1:11" x14ac:dyDescent="0.25">
      <c r="A783" s="22"/>
      <c r="B783" s="22"/>
      <c r="C783" s="18"/>
      <c r="D783" s="18"/>
      <c r="E783" s="18"/>
      <c r="F783" s="18"/>
      <c r="G783" s="18"/>
      <c r="H783" s="18"/>
      <c r="I783" s="18"/>
      <c r="J783" s="18"/>
      <c r="K783" s="9"/>
    </row>
    <row r="784" spans="1:11" x14ac:dyDescent="0.25">
      <c r="A784" s="22"/>
      <c r="B784" s="22"/>
      <c r="C784" s="18"/>
      <c r="D784" s="18"/>
      <c r="E784" s="18"/>
      <c r="F784" s="18"/>
      <c r="G784" s="18"/>
      <c r="H784" s="18"/>
      <c r="I784" s="18"/>
      <c r="J784" s="18"/>
      <c r="K784" s="9"/>
    </row>
    <row r="785" spans="1:11" x14ac:dyDescent="0.25">
      <c r="A785" s="22"/>
      <c r="B785" s="22"/>
      <c r="C785" s="18"/>
      <c r="D785" s="18"/>
      <c r="E785" s="18"/>
      <c r="F785" s="18"/>
      <c r="G785" s="18"/>
      <c r="H785" s="18"/>
      <c r="I785" s="18"/>
      <c r="J785" s="18"/>
      <c r="K785" s="9"/>
    </row>
    <row r="786" spans="1:11" x14ac:dyDescent="0.25">
      <c r="A786" s="22"/>
      <c r="B786" s="22"/>
      <c r="C786" s="18"/>
      <c r="D786" s="18"/>
      <c r="E786" s="18"/>
      <c r="F786" s="18"/>
      <c r="G786" s="18"/>
      <c r="H786" s="18"/>
      <c r="I786" s="18"/>
      <c r="J786" s="18"/>
      <c r="K786" s="9"/>
    </row>
    <row r="787" spans="1:11" x14ac:dyDescent="0.25">
      <c r="A787" s="22"/>
      <c r="B787" s="22"/>
      <c r="C787" s="18"/>
      <c r="D787" s="18"/>
      <c r="E787" s="18"/>
      <c r="F787" s="18"/>
      <c r="G787" s="18"/>
      <c r="H787" s="18"/>
      <c r="I787" s="18"/>
      <c r="J787" s="18"/>
      <c r="K787" s="9"/>
    </row>
    <row r="788" spans="1:11" x14ac:dyDescent="0.25">
      <c r="A788" s="22"/>
      <c r="B788" s="22"/>
      <c r="C788" s="18"/>
      <c r="D788" s="18"/>
      <c r="E788" s="18"/>
      <c r="F788" s="18"/>
      <c r="G788" s="18"/>
      <c r="H788" s="18"/>
      <c r="I788" s="18"/>
      <c r="J788" s="18"/>
      <c r="K788" s="9"/>
    </row>
    <row r="789" spans="1:11" x14ac:dyDescent="0.25">
      <c r="A789" s="22"/>
      <c r="B789" s="22"/>
      <c r="C789" s="18"/>
      <c r="D789" s="18"/>
      <c r="E789" s="18"/>
      <c r="F789" s="18"/>
      <c r="G789" s="18"/>
      <c r="H789" s="18"/>
      <c r="I789" s="18"/>
      <c r="J789" s="18"/>
      <c r="K789" s="9"/>
    </row>
    <row r="790" spans="1:11" x14ac:dyDescent="0.25">
      <c r="A790" s="22"/>
      <c r="B790" s="22"/>
      <c r="C790" s="18"/>
      <c r="D790" s="18"/>
      <c r="E790" s="18"/>
      <c r="F790" s="18"/>
      <c r="G790" s="18"/>
      <c r="H790" s="18"/>
      <c r="I790" s="18"/>
      <c r="J790" s="18"/>
      <c r="K790" s="9"/>
    </row>
    <row r="791" spans="1:11" x14ac:dyDescent="0.25">
      <c r="A791" s="22"/>
      <c r="B791" s="22"/>
      <c r="C791" s="18"/>
      <c r="D791" s="18"/>
      <c r="E791" s="18"/>
      <c r="F791" s="18"/>
      <c r="G791" s="18"/>
      <c r="H791" s="18"/>
      <c r="I791" s="18"/>
      <c r="J791" s="18"/>
      <c r="K791" s="9"/>
    </row>
    <row r="792" spans="1:11" x14ac:dyDescent="0.25">
      <c r="A792" s="22"/>
      <c r="B792" s="22"/>
      <c r="C792" s="18"/>
      <c r="D792" s="18"/>
      <c r="E792" s="18"/>
      <c r="F792" s="18"/>
      <c r="G792" s="18"/>
      <c r="H792" s="18"/>
      <c r="I792" s="18"/>
      <c r="J792" s="18"/>
      <c r="K792" s="9"/>
    </row>
    <row r="793" spans="1:11" x14ac:dyDescent="0.25">
      <c r="A793" s="22"/>
      <c r="B793" s="22"/>
      <c r="C793" s="18"/>
      <c r="D793" s="18"/>
      <c r="E793" s="18"/>
      <c r="F793" s="18"/>
      <c r="G793" s="18"/>
      <c r="H793" s="18"/>
      <c r="I793" s="18"/>
      <c r="J793" s="18"/>
      <c r="K793" s="9"/>
    </row>
    <row r="794" spans="1:11" x14ac:dyDescent="0.25">
      <c r="A794" s="22"/>
      <c r="B794" s="22"/>
      <c r="C794" s="18"/>
      <c r="D794" s="18"/>
      <c r="E794" s="18"/>
      <c r="F794" s="18"/>
      <c r="G794" s="18"/>
      <c r="H794" s="18"/>
      <c r="I794" s="18"/>
      <c r="J794" s="18"/>
      <c r="K794" s="9"/>
    </row>
    <row r="795" spans="1:11" x14ac:dyDescent="0.25">
      <c r="A795" s="22"/>
      <c r="B795" s="22"/>
      <c r="C795" s="18"/>
      <c r="D795" s="18"/>
      <c r="E795" s="18"/>
      <c r="F795" s="18"/>
      <c r="G795" s="18"/>
      <c r="H795" s="18"/>
      <c r="I795" s="18"/>
      <c r="J795" s="18"/>
      <c r="K795" s="9"/>
    </row>
    <row r="796" spans="1:11" x14ac:dyDescent="0.25">
      <c r="A796" s="22"/>
      <c r="B796" s="22"/>
      <c r="C796" s="18"/>
      <c r="D796" s="18"/>
      <c r="E796" s="18"/>
      <c r="F796" s="18"/>
      <c r="G796" s="18"/>
      <c r="H796" s="18"/>
      <c r="I796" s="18"/>
      <c r="J796" s="18"/>
      <c r="K796" s="9"/>
    </row>
    <row r="797" spans="1:11" x14ac:dyDescent="0.25">
      <c r="A797" s="22"/>
      <c r="B797" s="22"/>
      <c r="C797" s="18"/>
      <c r="D797" s="18"/>
      <c r="E797" s="18"/>
      <c r="F797" s="18"/>
      <c r="G797" s="18"/>
      <c r="H797" s="18"/>
      <c r="I797" s="18"/>
      <c r="J797" s="18"/>
      <c r="K797" s="9"/>
    </row>
    <row r="798" spans="1:11" x14ac:dyDescent="0.25">
      <c r="A798" s="22"/>
      <c r="B798" s="22"/>
      <c r="C798" s="18"/>
      <c r="D798" s="18"/>
      <c r="E798" s="18"/>
      <c r="F798" s="18"/>
      <c r="G798" s="18"/>
      <c r="H798" s="18"/>
      <c r="I798" s="18"/>
      <c r="J798" s="18"/>
      <c r="K798" s="9"/>
    </row>
    <row r="799" spans="1:11" x14ac:dyDescent="0.25">
      <c r="A799" s="22"/>
      <c r="B799" s="22"/>
      <c r="C799" s="18"/>
      <c r="D799" s="18"/>
      <c r="E799" s="18"/>
      <c r="F799" s="18"/>
      <c r="G799" s="18"/>
      <c r="H799" s="18"/>
      <c r="I799" s="18"/>
      <c r="J799" s="18"/>
      <c r="K799" s="9"/>
    </row>
    <row r="800" spans="1:11" x14ac:dyDescent="0.25">
      <c r="A800" s="22"/>
      <c r="B800" s="22"/>
      <c r="C800" s="18"/>
      <c r="D800" s="18"/>
      <c r="E800" s="18"/>
      <c r="F800" s="18"/>
      <c r="G800" s="18"/>
      <c r="H800" s="18"/>
      <c r="I800" s="18"/>
      <c r="J800" s="18"/>
      <c r="K800" s="9"/>
    </row>
    <row r="801" spans="1:11" x14ac:dyDescent="0.25">
      <c r="A801" s="22"/>
      <c r="B801" s="22"/>
      <c r="C801" s="18"/>
      <c r="D801" s="18"/>
      <c r="E801" s="18"/>
      <c r="F801" s="18"/>
      <c r="G801" s="18"/>
      <c r="H801" s="18"/>
      <c r="I801" s="18"/>
      <c r="J801" s="18"/>
      <c r="K801" s="9"/>
    </row>
    <row r="802" spans="1:11" x14ac:dyDescent="0.25">
      <c r="A802" s="22"/>
      <c r="B802" s="22"/>
      <c r="C802" s="18"/>
      <c r="D802" s="18"/>
      <c r="E802" s="18"/>
      <c r="F802" s="18"/>
      <c r="G802" s="18"/>
      <c r="H802" s="18"/>
      <c r="I802" s="18"/>
      <c r="J802" s="18"/>
      <c r="K802" s="9"/>
    </row>
    <row r="803" spans="1:11" x14ac:dyDescent="0.25">
      <c r="A803" s="22"/>
      <c r="B803" s="22"/>
      <c r="C803" s="18"/>
      <c r="D803" s="18"/>
      <c r="E803" s="18"/>
      <c r="F803" s="18"/>
      <c r="G803" s="18"/>
      <c r="H803" s="18"/>
      <c r="I803" s="18"/>
      <c r="J803" s="18"/>
      <c r="K803" s="9"/>
    </row>
    <row r="804" spans="1:11" x14ac:dyDescent="0.25">
      <c r="A804" s="22"/>
      <c r="B804" s="22"/>
      <c r="C804" s="18"/>
      <c r="D804" s="18"/>
      <c r="E804" s="18"/>
      <c r="F804" s="18"/>
      <c r="G804" s="18"/>
      <c r="H804" s="18"/>
      <c r="I804" s="18"/>
      <c r="J804" s="18"/>
      <c r="K804" s="9"/>
    </row>
    <row r="805" spans="1:11" x14ac:dyDescent="0.25">
      <c r="A805" s="22"/>
      <c r="B805" s="22"/>
      <c r="C805" s="18"/>
      <c r="D805" s="18"/>
      <c r="E805" s="18"/>
      <c r="F805" s="18"/>
      <c r="G805" s="18"/>
      <c r="H805" s="18"/>
      <c r="I805" s="18"/>
      <c r="J805" s="18"/>
      <c r="K805" s="9"/>
    </row>
    <row r="806" spans="1:11" x14ac:dyDescent="0.25">
      <c r="A806" s="22"/>
      <c r="B806" s="22"/>
      <c r="C806" s="18"/>
      <c r="D806" s="18"/>
      <c r="E806" s="18"/>
      <c r="F806" s="18"/>
      <c r="G806" s="18"/>
      <c r="H806" s="18"/>
      <c r="I806" s="18"/>
      <c r="J806" s="18"/>
      <c r="K806" s="9"/>
    </row>
    <row r="807" spans="1:11" x14ac:dyDescent="0.25">
      <c r="A807" s="22"/>
      <c r="B807" s="22"/>
      <c r="C807" s="18"/>
      <c r="D807" s="18"/>
      <c r="E807" s="18"/>
      <c r="F807" s="18"/>
      <c r="G807" s="18"/>
      <c r="H807" s="18"/>
      <c r="I807" s="18"/>
      <c r="J807" s="18"/>
      <c r="K807" s="9"/>
    </row>
    <row r="808" spans="1:11" x14ac:dyDescent="0.25">
      <c r="A808" s="22"/>
      <c r="B808" s="22"/>
      <c r="C808" s="18"/>
      <c r="D808" s="18"/>
      <c r="E808" s="18"/>
      <c r="F808" s="18"/>
      <c r="G808" s="18"/>
      <c r="H808" s="18"/>
      <c r="I808" s="18"/>
      <c r="J808" s="18"/>
      <c r="K808" s="9"/>
    </row>
    <row r="809" spans="1:11" x14ac:dyDescent="0.25">
      <c r="A809" s="22"/>
      <c r="B809" s="22"/>
      <c r="C809" s="18"/>
      <c r="D809" s="18"/>
      <c r="E809" s="18"/>
      <c r="F809" s="18"/>
      <c r="G809" s="18"/>
      <c r="H809" s="18"/>
      <c r="I809" s="18"/>
      <c r="J809" s="18"/>
      <c r="K809" s="9"/>
    </row>
    <row r="810" spans="1:11" x14ac:dyDescent="0.25">
      <c r="A810" s="22"/>
      <c r="B810" s="22"/>
      <c r="C810" s="18"/>
      <c r="D810" s="18"/>
      <c r="E810" s="18"/>
      <c r="F810" s="18"/>
      <c r="G810" s="18"/>
      <c r="H810" s="18"/>
      <c r="I810" s="18"/>
      <c r="J810" s="18"/>
      <c r="K810" s="9"/>
    </row>
    <row r="811" spans="1:11" x14ac:dyDescent="0.25">
      <c r="A811" s="22"/>
      <c r="B811" s="22"/>
      <c r="C811" s="18"/>
      <c r="D811" s="18"/>
      <c r="E811" s="18"/>
      <c r="F811" s="18"/>
      <c r="G811" s="18"/>
      <c r="H811" s="18"/>
      <c r="I811" s="18"/>
      <c r="J811" s="18"/>
      <c r="K811" s="9"/>
    </row>
    <row r="812" spans="1:11" x14ac:dyDescent="0.25">
      <c r="A812" s="22"/>
      <c r="B812" s="22"/>
      <c r="C812" s="18"/>
      <c r="D812" s="18"/>
      <c r="E812" s="18"/>
      <c r="F812" s="18"/>
      <c r="G812" s="18"/>
      <c r="H812" s="18"/>
      <c r="I812" s="18"/>
      <c r="J812" s="18"/>
      <c r="K812" s="9"/>
    </row>
    <row r="813" spans="1:11" x14ac:dyDescent="0.25">
      <c r="A813" s="22"/>
      <c r="B813" s="22"/>
      <c r="C813" s="18"/>
      <c r="D813" s="18"/>
      <c r="E813" s="18"/>
      <c r="F813" s="18"/>
      <c r="G813" s="18"/>
      <c r="H813" s="18"/>
      <c r="I813" s="18"/>
      <c r="J813" s="18"/>
      <c r="K813" s="9"/>
    </row>
    <row r="814" spans="1:11" x14ac:dyDescent="0.25">
      <c r="A814" s="22"/>
      <c r="B814" s="22"/>
      <c r="C814" s="18"/>
      <c r="D814" s="18"/>
      <c r="E814" s="18"/>
      <c r="F814" s="18"/>
      <c r="G814" s="18"/>
      <c r="H814" s="18"/>
      <c r="I814" s="18"/>
      <c r="J814" s="18"/>
      <c r="K814" s="9"/>
    </row>
    <row r="815" spans="1:11" x14ac:dyDescent="0.25">
      <c r="A815" s="22"/>
      <c r="B815" s="22"/>
      <c r="C815" s="18"/>
      <c r="D815" s="18"/>
      <c r="E815" s="18"/>
      <c r="F815" s="18"/>
      <c r="G815" s="18"/>
      <c r="H815" s="18"/>
      <c r="I815" s="18"/>
      <c r="J815" s="18"/>
      <c r="K815" s="9"/>
    </row>
    <row r="816" spans="1:11" x14ac:dyDescent="0.25">
      <c r="A816" s="22"/>
      <c r="B816" s="22"/>
      <c r="C816" s="18"/>
      <c r="D816" s="18"/>
      <c r="E816" s="18"/>
      <c r="F816" s="18"/>
      <c r="G816" s="18"/>
      <c r="H816" s="18"/>
      <c r="I816" s="18"/>
      <c r="J816" s="18"/>
      <c r="K816" s="9"/>
    </row>
    <row r="817" spans="1:11" x14ac:dyDescent="0.25">
      <c r="A817" s="22"/>
      <c r="B817" s="22"/>
      <c r="C817" s="18"/>
      <c r="D817" s="18"/>
      <c r="E817" s="18"/>
      <c r="F817" s="18"/>
      <c r="G817" s="18"/>
      <c r="H817" s="18"/>
      <c r="I817" s="18"/>
      <c r="J817" s="18"/>
      <c r="K817" s="9"/>
    </row>
    <row r="818" spans="1:11" x14ac:dyDescent="0.25">
      <c r="A818" s="22"/>
      <c r="B818" s="22"/>
      <c r="C818" s="18"/>
      <c r="D818" s="18"/>
      <c r="E818" s="18"/>
      <c r="F818" s="18"/>
      <c r="G818" s="18"/>
      <c r="H818" s="18"/>
      <c r="I818" s="18"/>
      <c r="J818" s="18"/>
      <c r="K818" s="9"/>
    </row>
    <row r="819" spans="1:11" x14ac:dyDescent="0.25">
      <c r="A819" s="22"/>
      <c r="B819" s="22"/>
      <c r="C819" s="18"/>
      <c r="D819" s="18"/>
      <c r="E819" s="18"/>
      <c r="F819" s="18"/>
      <c r="G819" s="18"/>
      <c r="H819" s="18"/>
      <c r="I819" s="18"/>
      <c r="J819" s="18"/>
      <c r="K819" s="9"/>
    </row>
    <row r="820" spans="1:11" x14ac:dyDescent="0.25">
      <c r="A820" s="22"/>
      <c r="B820" s="22"/>
      <c r="C820" s="18"/>
      <c r="D820" s="18"/>
      <c r="E820" s="18"/>
      <c r="F820" s="18"/>
      <c r="G820" s="18"/>
      <c r="H820" s="18"/>
      <c r="I820" s="18"/>
      <c r="J820" s="18"/>
      <c r="K820" s="9"/>
    </row>
    <row r="821" spans="1:11" x14ac:dyDescent="0.25">
      <c r="A821" s="22"/>
      <c r="B821" s="22"/>
      <c r="C821" s="18"/>
      <c r="D821" s="18"/>
      <c r="E821" s="18"/>
      <c r="F821" s="18"/>
      <c r="G821" s="18"/>
      <c r="H821" s="18"/>
      <c r="I821" s="18"/>
      <c r="J821" s="18"/>
      <c r="K821" s="9"/>
    </row>
    <row r="822" spans="1:11" x14ac:dyDescent="0.25">
      <c r="A822" s="22"/>
      <c r="B822" s="22"/>
      <c r="C822" s="18"/>
      <c r="D822" s="18"/>
      <c r="E822" s="18"/>
      <c r="F822" s="18"/>
      <c r="G822" s="18"/>
      <c r="H822" s="18"/>
      <c r="I822" s="18"/>
      <c r="J822" s="18"/>
      <c r="K822" s="9"/>
    </row>
    <row r="823" spans="1:11" x14ac:dyDescent="0.25">
      <c r="A823" s="22"/>
      <c r="B823" s="22"/>
      <c r="C823" s="18"/>
      <c r="D823" s="18"/>
      <c r="E823" s="18"/>
      <c r="F823" s="18"/>
      <c r="G823" s="18"/>
      <c r="H823" s="18"/>
      <c r="I823" s="18"/>
      <c r="J823" s="18"/>
      <c r="K823" s="9"/>
    </row>
    <row r="824" spans="1:11" x14ac:dyDescent="0.25">
      <c r="A824" s="22"/>
      <c r="B824" s="22"/>
      <c r="C824" s="18"/>
      <c r="D824" s="18"/>
      <c r="E824" s="18"/>
      <c r="F824" s="18"/>
      <c r="G824" s="18"/>
      <c r="H824" s="18"/>
      <c r="I824" s="18"/>
      <c r="J824" s="18"/>
      <c r="K824" s="9"/>
    </row>
    <row r="825" spans="1:11" x14ac:dyDescent="0.25">
      <c r="A825" s="22"/>
      <c r="B825" s="22"/>
      <c r="C825" s="18"/>
      <c r="D825" s="18"/>
      <c r="E825" s="18"/>
      <c r="F825" s="18"/>
      <c r="G825" s="18"/>
      <c r="H825" s="18"/>
      <c r="I825" s="18"/>
      <c r="J825" s="18"/>
      <c r="K825" s="9"/>
    </row>
    <row r="826" spans="1:11" x14ac:dyDescent="0.25">
      <c r="A826" s="22"/>
      <c r="B826" s="22"/>
      <c r="C826" s="18"/>
      <c r="D826" s="18"/>
      <c r="E826" s="18"/>
      <c r="F826" s="18"/>
      <c r="G826" s="18"/>
      <c r="H826" s="18"/>
      <c r="I826" s="18"/>
      <c r="J826" s="18"/>
      <c r="K826" s="9"/>
    </row>
    <row r="827" spans="1:11" x14ac:dyDescent="0.25">
      <c r="A827" s="22"/>
      <c r="B827" s="22"/>
      <c r="C827" s="18"/>
      <c r="D827" s="18"/>
      <c r="E827" s="18"/>
      <c r="F827" s="18"/>
      <c r="G827" s="18"/>
      <c r="H827" s="18"/>
      <c r="I827" s="18"/>
      <c r="J827" s="18"/>
      <c r="K827" s="9"/>
    </row>
    <row r="828" spans="1:11" x14ac:dyDescent="0.25">
      <c r="A828" s="22"/>
      <c r="B828" s="22"/>
      <c r="C828" s="18"/>
      <c r="D828" s="18"/>
      <c r="E828" s="18"/>
      <c r="F828" s="18"/>
      <c r="G828" s="18"/>
      <c r="H828" s="18"/>
      <c r="I828" s="18"/>
      <c r="J828" s="18"/>
      <c r="K828" s="9"/>
    </row>
    <row r="829" spans="1:11" x14ac:dyDescent="0.25">
      <c r="A829" s="22"/>
      <c r="B829" s="22"/>
      <c r="C829" s="18"/>
      <c r="D829" s="18"/>
      <c r="E829" s="18"/>
      <c r="F829" s="18"/>
      <c r="G829" s="18"/>
      <c r="H829" s="18"/>
      <c r="I829" s="18"/>
      <c r="J829" s="18"/>
      <c r="K829" s="9"/>
    </row>
    <row r="830" spans="1:11" x14ac:dyDescent="0.25">
      <c r="A830" s="22"/>
      <c r="B830" s="22"/>
      <c r="C830" s="18"/>
      <c r="D830" s="18"/>
      <c r="E830" s="18"/>
      <c r="F830" s="18"/>
      <c r="G830" s="18"/>
      <c r="H830" s="18"/>
      <c r="I830" s="18"/>
      <c r="J830" s="18"/>
      <c r="K830" s="9"/>
    </row>
    <row r="831" spans="1:11" x14ac:dyDescent="0.25">
      <c r="A831" s="22"/>
      <c r="B831" s="22"/>
      <c r="C831" s="18"/>
      <c r="D831" s="18"/>
      <c r="E831" s="18"/>
      <c r="F831" s="18"/>
      <c r="G831" s="18"/>
      <c r="H831" s="18"/>
      <c r="I831" s="18"/>
      <c r="J831" s="18"/>
      <c r="K831" s="9"/>
    </row>
    <row r="832" spans="1:11" x14ac:dyDescent="0.25">
      <c r="A832" s="22"/>
      <c r="B832" s="22"/>
      <c r="C832" s="18"/>
      <c r="D832" s="18"/>
      <c r="E832" s="18"/>
      <c r="F832" s="18"/>
      <c r="G832" s="18"/>
      <c r="H832" s="18"/>
      <c r="I832" s="18"/>
      <c r="J832" s="18"/>
      <c r="K832" s="9"/>
    </row>
    <row r="833" spans="1:11" x14ac:dyDescent="0.25">
      <c r="A833" s="22"/>
      <c r="B833" s="22"/>
      <c r="C833" s="18"/>
      <c r="D833" s="18"/>
      <c r="E833" s="18"/>
      <c r="F833" s="18"/>
      <c r="G833" s="18"/>
      <c r="H833" s="18"/>
      <c r="I833" s="18"/>
      <c r="J833" s="18"/>
      <c r="K833" s="9"/>
    </row>
    <row r="834" spans="1:11" x14ac:dyDescent="0.25">
      <c r="A834" s="22"/>
      <c r="B834" s="22"/>
      <c r="C834" s="18"/>
      <c r="D834" s="18"/>
      <c r="E834" s="18"/>
      <c r="F834" s="18"/>
      <c r="G834" s="18"/>
      <c r="H834" s="18"/>
      <c r="I834" s="18"/>
      <c r="J834" s="18"/>
      <c r="K834" s="9"/>
    </row>
    <row r="835" spans="1:11" x14ac:dyDescent="0.25">
      <c r="A835" s="22"/>
      <c r="B835" s="22"/>
      <c r="C835" s="18"/>
      <c r="D835" s="18"/>
      <c r="E835" s="18"/>
      <c r="F835" s="18"/>
      <c r="G835" s="18"/>
      <c r="H835" s="18"/>
      <c r="I835" s="18"/>
      <c r="J835" s="18"/>
      <c r="K835" s="9"/>
    </row>
    <row r="836" spans="1:11" x14ac:dyDescent="0.25">
      <c r="A836" s="22"/>
      <c r="B836" s="22"/>
      <c r="C836" s="18"/>
      <c r="D836" s="18"/>
      <c r="E836" s="18"/>
      <c r="F836" s="18"/>
      <c r="G836" s="18"/>
      <c r="H836" s="18"/>
      <c r="I836" s="18"/>
      <c r="J836" s="18"/>
      <c r="K836" s="9"/>
    </row>
    <row r="837" spans="1:11" x14ac:dyDescent="0.25">
      <c r="A837" s="22"/>
      <c r="B837" s="22"/>
      <c r="C837" s="18"/>
      <c r="D837" s="18"/>
      <c r="E837" s="18"/>
      <c r="F837" s="18"/>
      <c r="G837" s="18"/>
      <c r="H837" s="18"/>
      <c r="I837" s="18"/>
      <c r="J837" s="18"/>
      <c r="K837" s="9"/>
    </row>
    <row r="838" spans="1:11" x14ac:dyDescent="0.25">
      <c r="A838" s="22"/>
      <c r="B838" s="22"/>
      <c r="C838" s="18"/>
      <c r="D838" s="18"/>
      <c r="E838" s="18"/>
      <c r="F838" s="18"/>
      <c r="G838" s="18"/>
      <c r="H838" s="18"/>
      <c r="I838" s="18"/>
      <c r="J838" s="18"/>
      <c r="K838" s="9"/>
    </row>
    <row r="839" spans="1:11" x14ac:dyDescent="0.25">
      <c r="A839" s="22"/>
      <c r="B839" s="22"/>
      <c r="C839" s="18"/>
      <c r="D839" s="18"/>
      <c r="E839" s="18"/>
      <c r="F839" s="18"/>
      <c r="G839" s="18"/>
      <c r="H839" s="18"/>
      <c r="I839" s="18"/>
      <c r="J839" s="18"/>
      <c r="K839" s="9"/>
    </row>
    <row r="840" spans="1:11" x14ac:dyDescent="0.25">
      <c r="A840" s="22"/>
      <c r="B840" s="22"/>
      <c r="C840" s="18"/>
      <c r="D840" s="18"/>
      <c r="E840" s="18"/>
      <c r="F840" s="18"/>
      <c r="G840" s="18"/>
      <c r="H840" s="18"/>
      <c r="I840" s="18"/>
      <c r="J840" s="18"/>
      <c r="K840" s="9"/>
    </row>
    <row r="841" spans="1:11" x14ac:dyDescent="0.25">
      <c r="A841" s="22"/>
      <c r="B841" s="22"/>
      <c r="C841" s="18"/>
      <c r="D841" s="18"/>
      <c r="E841" s="18"/>
      <c r="F841" s="18"/>
      <c r="G841" s="18"/>
      <c r="H841" s="18"/>
      <c r="I841" s="18"/>
      <c r="J841" s="18"/>
      <c r="K841" s="9"/>
    </row>
    <row r="842" spans="1:11" x14ac:dyDescent="0.25">
      <c r="A842" s="22"/>
      <c r="B842" s="22"/>
      <c r="C842" s="18"/>
      <c r="D842" s="18"/>
      <c r="E842" s="18"/>
      <c r="F842" s="18"/>
      <c r="G842" s="18"/>
      <c r="H842" s="18"/>
      <c r="I842" s="18"/>
      <c r="J842" s="18"/>
      <c r="K842" s="9"/>
    </row>
    <row r="843" spans="1:11" x14ac:dyDescent="0.25">
      <c r="A843" s="22"/>
      <c r="B843" s="22"/>
      <c r="C843" s="18"/>
      <c r="D843" s="18"/>
      <c r="E843" s="18"/>
      <c r="F843" s="18"/>
      <c r="G843" s="18"/>
      <c r="H843" s="18"/>
      <c r="I843" s="18"/>
      <c r="J843" s="18"/>
      <c r="K843" s="9"/>
    </row>
    <row r="844" spans="1:11" x14ac:dyDescent="0.25">
      <c r="A844" s="22"/>
      <c r="B844" s="22"/>
      <c r="C844" s="18"/>
      <c r="D844" s="18"/>
      <c r="E844" s="18"/>
      <c r="F844" s="18"/>
      <c r="G844" s="18"/>
      <c r="H844" s="18"/>
      <c r="I844" s="18"/>
      <c r="J844" s="18"/>
      <c r="K844" s="9"/>
    </row>
    <row r="845" spans="1:11" x14ac:dyDescent="0.25">
      <c r="A845" s="22"/>
      <c r="B845" s="22"/>
      <c r="C845" s="18"/>
      <c r="D845" s="18"/>
      <c r="E845" s="18"/>
      <c r="F845" s="18"/>
      <c r="G845" s="18"/>
      <c r="H845" s="18"/>
      <c r="I845" s="18"/>
      <c r="J845" s="18"/>
      <c r="K845" s="9"/>
    </row>
    <row r="846" spans="1:11" x14ac:dyDescent="0.25">
      <c r="A846" s="22"/>
      <c r="B846" s="22"/>
      <c r="C846" s="18"/>
      <c r="D846" s="18"/>
      <c r="E846" s="18"/>
      <c r="F846" s="18"/>
      <c r="G846" s="18"/>
      <c r="H846" s="18"/>
      <c r="I846" s="18"/>
      <c r="J846" s="18"/>
      <c r="K846" s="9"/>
    </row>
    <row r="847" spans="1:11" x14ac:dyDescent="0.25">
      <c r="A847" s="22"/>
      <c r="B847" s="22"/>
      <c r="C847" s="18"/>
      <c r="D847" s="18"/>
      <c r="E847" s="18"/>
      <c r="F847" s="18"/>
      <c r="G847" s="18"/>
      <c r="H847" s="18"/>
      <c r="I847" s="18"/>
      <c r="J847" s="18"/>
      <c r="K847" s="9"/>
    </row>
    <row r="848" spans="1:11" x14ac:dyDescent="0.25">
      <c r="A848" s="22"/>
      <c r="B848" s="22"/>
      <c r="C848" s="18"/>
      <c r="D848" s="18"/>
      <c r="E848" s="18"/>
      <c r="F848" s="18"/>
      <c r="G848" s="18"/>
      <c r="H848" s="18"/>
      <c r="I848" s="18"/>
      <c r="J848" s="18"/>
      <c r="K848" s="9"/>
    </row>
    <row r="849" spans="1:11" x14ac:dyDescent="0.25">
      <c r="A849" s="22"/>
      <c r="B849" s="22"/>
      <c r="C849" s="18"/>
      <c r="D849" s="18"/>
      <c r="E849" s="18"/>
      <c r="F849" s="18"/>
      <c r="G849" s="18"/>
      <c r="H849" s="18"/>
      <c r="I849" s="18"/>
      <c r="J849" s="18"/>
      <c r="K849" s="9"/>
    </row>
    <row r="850" spans="1:11" x14ac:dyDescent="0.25">
      <c r="A850" s="22"/>
      <c r="B850" s="22"/>
      <c r="C850" s="18"/>
      <c r="D850" s="18"/>
      <c r="E850" s="18"/>
      <c r="F850" s="18"/>
      <c r="G850" s="18"/>
      <c r="H850" s="18"/>
      <c r="I850" s="18"/>
      <c r="J850" s="18"/>
      <c r="K850" s="9"/>
    </row>
    <row r="851" spans="1:11" x14ac:dyDescent="0.25">
      <c r="A851" s="22"/>
      <c r="B851" s="22"/>
      <c r="C851" s="18"/>
      <c r="D851" s="18"/>
      <c r="E851" s="18"/>
      <c r="F851" s="18"/>
      <c r="G851" s="18"/>
      <c r="H851" s="18"/>
      <c r="I851" s="18"/>
      <c r="J851" s="18"/>
      <c r="K851" s="9"/>
    </row>
    <row r="852" spans="1:11" x14ac:dyDescent="0.25">
      <c r="A852" s="22"/>
      <c r="B852" s="22"/>
      <c r="C852" s="18"/>
      <c r="D852" s="18"/>
      <c r="E852" s="18"/>
      <c r="F852" s="18"/>
      <c r="G852" s="18"/>
      <c r="H852" s="18"/>
      <c r="I852" s="18"/>
      <c r="J852" s="18"/>
      <c r="K852" s="9"/>
    </row>
    <row r="853" spans="1:11" x14ac:dyDescent="0.25">
      <c r="A853" s="22"/>
      <c r="B853" s="22"/>
      <c r="C853" s="18"/>
      <c r="D853" s="18"/>
      <c r="E853" s="18"/>
      <c r="F853" s="18"/>
      <c r="G853" s="18"/>
      <c r="H853" s="18"/>
      <c r="I853" s="18"/>
      <c r="J853" s="18"/>
      <c r="K853" s="9"/>
    </row>
    <row r="854" spans="1:11" x14ac:dyDescent="0.25">
      <c r="A854" s="22"/>
      <c r="B854" s="22"/>
      <c r="C854" s="18"/>
      <c r="D854" s="18"/>
      <c r="E854" s="18"/>
      <c r="F854" s="18"/>
      <c r="G854" s="18"/>
      <c r="H854" s="18"/>
      <c r="I854" s="18"/>
      <c r="J854" s="18"/>
      <c r="K854" s="9"/>
    </row>
    <row r="855" spans="1:11" x14ac:dyDescent="0.25">
      <c r="A855" s="22"/>
      <c r="B855" s="22"/>
      <c r="C855" s="18"/>
      <c r="D855" s="18"/>
      <c r="E855" s="18"/>
      <c r="F855" s="18"/>
      <c r="G855" s="18"/>
      <c r="H855" s="18"/>
      <c r="I855" s="18"/>
      <c r="J855" s="18"/>
      <c r="K855" s="9"/>
    </row>
    <row r="856" spans="1:11" x14ac:dyDescent="0.25">
      <c r="A856" s="22"/>
      <c r="B856" s="22"/>
      <c r="C856" s="18"/>
      <c r="D856" s="18"/>
      <c r="E856" s="18"/>
      <c r="F856" s="18"/>
      <c r="G856" s="18"/>
      <c r="H856" s="18"/>
      <c r="I856" s="18"/>
      <c r="J856" s="18"/>
      <c r="K856" s="9"/>
    </row>
    <row r="857" spans="1:11" x14ac:dyDescent="0.25">
      <c r="A857" s="22"/>
      <c r="B857" s="22"/>
      <c r="C857" s="18"/>
      <c r="D857" s="18"/>
      <c r="E857" s="18"/>
      <c r="F857" s="18"/>
      <c r="G857" s="18"/>
      <c r="H857" s="18"/>
      <c r="I857" s="18"/>
      <c r="J857" s="18"/>
      <c r="K857" s="9"/>
    </row>
    <row r="858" spans="1:11" x14ac:dyDescent="0.25">
      <c r="A858" s="22"/>
      <c r="B858" s="22"/>
      <c r="C858" s="18"/>
      <c r="D858" s="18"/>
      <c r="E858" s="18"/>
      <c r="F858" s="18"/>
      <c r="G858" s="18"/>
      <c r="H858" s="18"/>
      <c r="I858" s="18"/>
      <c r="J858" s="18"/>
      <c r="K858" s="9"/>
    </row>
    <row r="859" spans="1:11" x14ac:dyDescent="0.25">
      <c r="A859" s="22"/>
      <c r="B859" s="22"/>
      <c r="C859" s="18"/>
      <c r="D859" s="18"/>
      <c r="E859" s="18"/>
      <c r="F859" s="18"/>
      <c r="G859" s="18"/>
      <c r="H859" s="18"/>
      <c r="I859" s="18"/>
      <c r="J859" s="18"/>
      <c r="K859" s="9"/>
    </row>
    <row r="860" spans="1:11" x14ac:dyDescent="0.25">
      <c r="A860" s="22"/>
      <c r="B860" s="22"/>
      <c r="C860" s="18"/>
      <c r="D860" s="18"/>
      <c r="E860" s="18"/>
      <c r="F860" s="18"/>
      <c r="G860" s="18"/>
      <c r="H860" s="18"/>
      <c r="I860" s="18"/>
      <c r="J860" s="18"/>
      <c r="K860" s="9"/>
    </row>
    <row r="861" spans="1:11" x14ac:dyDescent="0.25">
      <c r="A861" s="22"/>
      <c r="B861" s="22"/>
      <c r="C861" s="18"/>
      <c r="D861" s="18"/>
      <c r="E861" s="18"/>
      <c r="F861" s="18"/>
      <c r="G861" s="18"/>
      <c r="H861" s="18"/>
      <c r="I861" s="18"/>
      <c r="J861" s="18"/>
      <c r="K861" s="9"/>
    </row>
    <row r="862" spans="1:11" x14ac:dyDescent="0.25">
      <c r="A862" s="22"/>
      <c r="B862" s="22"/>
      <c r="C862" s="18"/>
      <c r="D862" s="18"/>
      <c r="E862" s="18"/>
      <c r="F862" s="18"/>
      <c r="G862" s="18"/>
      <c r="H862" s="18"/>
      <c r="I862" s="18"/>
      <c r="J862" s="18"/>
      <c r="K862" s="9"/>
    </row>
    <row r="863" spans="1:11" x14ac:dyDescent="0.25">
      <c r="A863" s="22"/>
      <c r="B863" s="22"/>
      <c r="C863" s="18"/>
      <c r="D863" s="18"/>
      <c r="E863" s="18"/>
      <c r="F863" s="18"/>
      <c r="G863" s="18"/>
      <c r="H863" s="18"/>
      <c r="I863" s="18"/>
      <c r="J863" s="18"/>
      <c r="K863" s="9"/>
    </row>
    <row r="864" spans="1:11" x14ac:dyDescent="0.25">
      <c r="A864" s="22"/>
      <c r="B864" s="22"/>
      <c r="C864" s="18"/>
      <c r="D864" s="18"/>
      <c r="E864" s="18"/>
      <c r="F864" s="18"/>
      <c r="G864" s="18"/>
      <c r="H864" s="18"/>
      <c r="I864" s="18"/>
      <c r="J864" s="18"/>
      <c r="K864" s="9"/>
    </row>
    <row r="865" spans="1:11" x14ac:dyDescent="0.25">
      <c r="A865" s="22"/>
      <c r="B865" s="22"/>
      <c r="C865" s="18"/>
      <c r="D865" s="18"/>
      <c r="E865" s="18"/>
      <c r="F865" s="18"/>
      <c r="G865" s="18"/>
      <c r="H865" s="18"/>
      <c r="I865" s="18"/>
      <c r="J865" s="18"/>
      <c r="K865" s="9"/>
    </row>
    <row r="866" spans="1:11" x14ac:dyDescent="0.25">
      <c r="A866" s="22"/>
      <c r="B866" s="22"/>
      <c r="C866" s="18"/>
      <c r="D866" s="18"/>
      <c r="E866" s="18"/>
      <c r="F866" s="18"/>
      <c r="G866" s="18"/>
      <c r="H866" s="18"/>
      <c r="I866" s="18"/>
      <c r="J866" s="18"/>
      <c r="K866" s="9"/>
    </row>
    <row r="867" spans="1:11" x14ac:dyDescent="0.25">
      <c r="A867" s="22"/>
      <c r="B867" s="22"/>
      <c r="C867" s="18"/>
      <c r="D867" s="18"/>
      <c r="E867" s="18"/>
      <c r="F867" s="18"/>
      <c r="G867" s="18"/>
      <c r="H867" s="18"/>
      <c r="I867" s="18"/>
      <c r="J867" s="18"/>
      <c r="K867" s="9"/>
    </row>
    <row r="868" spans="1:11" x14ac:dyDescent="0.25">
      <c r="A868" s="22"/>
      <c r="B868" s="22"/>
      <c r="C868" s="18"/>
      <c r="D868" s="18"/>
      <c r="E868" s="18"/>
      <c r="F868" s="18"/>
      <c r="G868" s="18"/>
      <c r="H868" s="18"/>
      <c r="I868" s="18"/>
      <c r="J868" s="18"/>
      <c r="K868" s="9"/>
    </row>
    <row r="869" spans="1:11" x14ac:dyDescent="0.25">
      <c r="A869" s="22"/>
      <c r="B869" s="22"/>
      <c r="C869" s="18"/>
      <c r="D869" s="18"/>
      <c r="E869" s="18"/>
      <c r="F869" s="18"/>
      <c r="G869" s="18"/>
      <c r="H869" s="18"/>
      <c r="I869" s="18"/>
      <c r="J869" s="18"/>
      <c r="K869" s="9"/>
    </row>
    <row r="870" spans="1:11" x14ac:dyDescent="0.25">
      <c r="A870" s="22"/>
      <c r="B870" s="22"/>
      <c r="C870" s="18"/>
      <c r="D870" s="18"/>
      <c r="E870" s="18"/>
      <c r="F870" s="18"/>
      <c r="G870" s="18"/>
      <c r="H870" s="18"/>
      <c r="I870" s="18"/>
      <c r="J870" s="18"/>
      <c r="K870" s="9"/>
    </row>
    <row r="871" spans="1:11" x14ac:dyDescent="0.25">
      <c r="A871" s="22"/>
      <c r="B871" s="22"/>
      <c r="C871" s="18"/>
      <c r="D871" s="18"/>
      <c r="E871" s="18"/>
      <c r="F871" s="18"/>
      <c r="G871" s="18"/>
      <c r="H871" s="18"/>
      <c r="I871" s="18"/>
      <c r="J871" s="18"/>
      <c r="K871" s="9"/>
    </row>
    <row r="872" spans="1:11" x14ac:dyDescent="0.25">
      <c r="A872" s="22"/>
      <c r="B872" s="22"/>
      <c r="C872" s="18"/>
      <c r="D872" s="18"/>
      <c r="E872" s="18"/>
      <c r="F872" s="18"/>
      <c r="G872" s="18"/>
      <c r="H872" s="18"/>
      <c r="I872" s="18"/>
      <c r="J872" s="18"/>
      <c r="K872" s="9"/>
    </row>
    <row r="873" spans="1:11" x14ac:dyDescent="0.25">
      <c r="A873" s="22"/>
      <c r="B873" s="22"/>
      <c r="C873" s="18"/>
      <c r="D873" s="18"/>
      <c r="E873" s="18"/>
      <c r="F873" s="18"/>
      <c r="G873" s="18"/>
      <c r="H873" s="18"/>
      <c r="I873" s="18"/>
      <c r="J873" s="18"/>
      <c r="K873" s="9"/>
    </row>
    <row r="874" spans="1:11" x14ac:dyDescent="0.25">
      <c r="A874" s="22"/>
      <c r="B874" s="22"/>
      <c r="C874" s="18"/>
      <c r="D874" s="18"/>
      <c r="E874" s="18"/>
      <c r="F874" s="18"/>
      <c r="G874" s="18"/>
      <c r="H874" s="18"/>
      <c r="I874" s="18"/>
      <c r="J874" s="18"/>
      <c r="K874" s="9"/>
    </row>
    <row r="875" spans="1:11" x14ac:dyDescent="0.25">
      <c r="A875" s="22"/>
      <c r="B875" s="22"/>
      <c r="C875" s="18"/>
      <c r="D875" s="18"/>
      <c r="E875" s="18"/>
      <c r="F875" s="18"/>
      <c r="G875" s="18"/>
      <c r="H875" s="18"/>
      <c r="I875" s="18"/>
      <c r="J875" s="18"/>
      <c r="K875" s="9"/>
    </row>
    <row r="876" spans="1:11" x14ac:dyDescent="0.25">
      <c r="A876" s="22"/>
      <c r="B876" s="22"/>
      <c r="C876" s="18"/>
      <c r="D876" s="18"/>
      <c r="E876" s="18"/>
      <c r="F876" s="18"/>
      <c r="G876" s="18"/>
      <c r="H876" s="18"/>
      <c r="I876" s="18"/>
      <c r="J876" s="18"/>
      <c r="K876" s="9"/>
    </row>
    <row r="877" spans="1:11" x14ac:dyDescent="0.25">
      <c r="A877" s="22"/>
      <c r="B877" s="22"/>
      <c r="C877" s="18"/>
      <c r="D877" s="18"/>
      <c r="E877" s="18"/>
      <c r="F877" s="18"/>
      <c r="G877" s="18"/>
      <c r="H877" s="18"/>
      <c r="I877" s="18"/>
      <c r="J877" s="18"/>
      <c r="K877" s="9"/>
    </row>
    <row r="878" spans="1:11" x14ac:dyDescent="0.25">
      <c r="A878" s="22"/>
      <c r="B878" s="22"/>
      <c r="C878" s="18"/>
      <c r="D878" s="18"/>
      <c r="E878" s="18"/>
      <c r="F878" s="18"/>
      <c r="G878" s="18"/>
      <c r="H878" s="18"/>
      <c r="I878" s="18"/>
      <c r="J878" s="18"/>
      <c r="K878" s="9"/>
    </row>
    <row r="879" spans="1:11" x14ac:dyDescent="0.25">
      <c r="A879" s="22"/>
      <c r="B879" s="22"/>
      <c r="C879" s="18"/>
      <c r="D879" s="18"/>
      <c r="E879" s="18"/>
      <c r="F879" s="18"/>
      <c r="G879" s="18"/>
      <c r="H879" s="18"/>
      <c r="I879" s="18"/>
      <c r="J879" s="18"/>
      <c r="K879" s="9"/>
    </row>
    <row r="880" spans="1:11" x14ac:dyDescent="0.25">
      <c r="A880" s="22"/>
      <c r="B880" s="22"/>
      <c r="C880" s="18"/>
      <c r="D880" s="18"/>
      <c r="E880" s="18"/>
      <c r="F880" s="18"/>
      <c r="G880" s="18"/>
      <c r="H880" s="18"/>
      <c r="I880" s="18"/>
      <c r="J880" s="18"/>
      <c r="K880" s="9"/>
    </row>
    <row r="881" spans="1:11" x14ac:dyDescent="0.25">
      <c r="A881" s="22"/>
      <c r="B881" s="22"/>
      <c r="C881" s="18"/>
      <c r="D881" s="18"/>
      <c r="E881" s="18"/>
      <c r="F881" s="18"/>
      <c r="G881" s="18"/>
      <c r="H881" s="18"/>
      <c r="I881" s="18"/>
      <c r="J881" s="18"/>
      <c r="K881" s="9"/>
    </row>
    <row r="882" spans="1:11" x14ac:dyDescent="0.25">
      <c r="A882" s="22"/>
      <c r="B882" s="22"/>
      <c r="C882" s="18"/>
      <c r="D882" s="18"/>
      <c r="E882" s="18"/>
      <c r="F882" s="18"/>
      <c r="G882" s="18"/>
      <c r="H882" s="18"/>
      <c r="I882" s="18"/>
      <c r="J882" s="18"/>
      <c r="K882" s="9"/>
    </row>
    <row r="883" spans="1:11" x14ac:dyDescent="0.25">
      <c r="A883" s="22"/>
      <c r="B883" s="22"/>
      <c r="C883" s="18"/>
      <c r="D883" s="18"/>
      <c r="E883" s="18"/>
      <c r="F883" s="18"/>
      <c r="G883" s="18"/>
      <c r="H883" s="18"/>
      <c r="I883" s="18"/>
      <c r="J883" s="18"/>
      <c r="K883" s="9"/>
    </row>
    <row r="884" spans="1:11" x14ac:dyDescent="0.25">
      <c r="A884" s="22"/>
      <c r="B884" s="22"/>
      <c r="C884" s="18"/>
      <c r="D884" s="18"/>
      <c r="E884" s="18"/>
      <c r="F884" s="18"/>
      <c r="G884" s="18"/>
      <c r="H884" s="18"/>
      <c r="I884" s="18"/>
      <c r="J884" s="18"/>
      <c r="K884" s="9"/>
    </row>
    <row r="885" spans="1:11" x14ac:dyDescent="0.25">
      <c r="A885" s="22"/>
      <c r="B885" s="22"/>
      <c r="C885" s="18"/>
      <c r="D885" s="18"/>
      <c r="E885" s="18"/>
      <c r="F885" s="18"/>
      <c r="G885" s="18"/>
      <c r="H885" s="18"/>
      <c r="I885" s="18"/>
      <c r="J885" s="18"/>
      <c r="K885" s="9"/>
    </row>
    <row r="886" spans="1:11" x14ac:dyDescent="0.25">
      <c r="A886" s="22"/>
      <c r="B886" s="22"/>
      <c r="C886" s="18"/>
      <c r="D886" s="18"/>
      <c r="E886" s="18"/>
      <c r="F886" s="18"/>
      <c r="G886" s="18"/>
      <c r="H886" s="18"/>
      <c r="I886" s="18"/>
      <c r="J886" s="18"/>
      <c r="K886" s="9"/>
    </row>
    <row r="887" spans="1:11" x14ac:dyDescent="0.25">
      <c r="A887" s="22"/>
      <c r="B887" s="22"/>
      <c r="C887" s="18"/>
      <c r="D887" s="18"/>
      <c r="E887" s="18"/>
      <c r="F887" s="18"/>
      <c r="G887" s="18"/>
      <c r="H887" s="18"/>
      <c r="I887" s="18"/>
      <c r="J887" s="18"/>
      <c r="K887" s="9"/>
    </row>
    <row r="888" spans="1:11" x14ac:dyDescent="0.25">
      <c r="A888" s="22"/>
      <c r="B888" s="22"/>
      <c r="C888" s="18"/>
      <c r="D888" s="18"/>
      <c r="E888" s="18"/>
      <c r="F888" s="18"/>
      <c r="G888" s="18"/>
      <c r="H888" s="18"/>
      <c r="I888" s="18"/>
      <c r="J888" s="18"/>
      <c r="K888" s="9"/>
    </row>
    <row r="889" spans="1:11" x14ac:dyDescent="0.25">
      <c r="A889" s="22"/>
      <c r="B889" s="22"/>
      <c r="C889" s="18"/>
      <c r="D889" s="18"/>
      <c r="E889" s="18"/>
      <c r="F889" s="18"/>
      <c r="G889" s="18"/>
      <c r="H889" s="18"/>
      <c r="I889" s="18"/>
      <c r="J889" s="18"/>
      <c r="K889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2"/>
  <sheetViews>
    <sheetView topLeftCell="A313" zoomScale="55" zoomScaleNormal="55" workbookViewId="0">
      <selection activeCell="Z52" sqref="Z52"/>
    </sheetView>
  </sheetViews>
  <sheetFormatPr defaultRowHeight="15" x14ac:dyDescent="0.25"/>
  <cols>
    <col min="1" max="1" width="16.85546875" style="1" customWidth="1"/>
    <col min="2" max="2" width="16.28515625" style="1" customWidth="1"/>
    <col min="3" max="3" width="29.42578125" customWidth="1"/>
    <col min="4" max="5" width="22.140625" customWidth="1"/>
    <col min="6" max="6" width="2.5703125" style="50" customWidth="1"/>
    <col min="7" max="7" width="16.85546875" customWidth="1"/>
    <col min="8" max="8" width="20.5703125" customWidth="1"/>
    <col min="9" max="9" width="2.5703125" style="50" customWidth="1"/>
    <col min="10" max="10" width="12.7109375" style="3" customWidth="1"/>
    <col min="11" max="11" width="11.42578125" customWidth="1"/>
    <col min="12" max="12" width="26.140625" customWidth="1"/>
    <col min="13" max="13" width="29.5703125" customWidth="1"/>
    <col min="14" max="14" width="2.42578125" style="50" customWidth="1"/>
    <col min="15" max="15" width="15" customWidth="1"/>
    <col min="16" max="16" width="17.28515625" customWidth="1"/>
    <col min="17" max="17" width="26.85546875" customWidth="1"/>
    <col min="18" max="18" width="31.42578125" customWidth="1"/>
  </cols>
  <sheetData>
    <row r="1" spans="1:19" ht="35.25" customHeight="1" x14ac:dyDescent="0.25">
      <c r="A1" s="37" t="s">
        <v>0</v>
      </c>
      <c r="B1" s="38" t="s">
        <v>106</v>
      </c>
      <c r="C1" s="58" t="s">
        <v>105</v>
      </c>
      <c r="D1" s="59" t="s">
        <v>119</v>
      </c>
      <c r="E1" s="59" t="s">
        <v>143</v>
      </c>
      <c r="F1" s="60"/>
      <c r="G1" s="59" t="s">
        <v>114</v>
      </c>
      <c r="H1" s="38" t="s">
        <v>120</v>
      </c>
      <c r="I1" s="54"/>
      <c r="J1" s="58" t="s">
        <v>133</v>
      </c>
      <c r="K1" s="58" t="s">
        <v>134</v>
      </c>
      <c r="L1" s="58" t="s">
        <v>121</v>
      </c>
      <c r="M1" s="58" t="s">
        <v>126</v>
      </c>
      <c r="N1" s="61"/>
      <c r="O1" s="58" t="s">
        <v>136</v>
      </c>
      <c r="P1" s="58" t="s">
        <v>135</v>
      </c>
      <c r="Q1" s="58" t="s">
        <v>127</v>
      </c>
      <c r="R1" s="62" t="s">
        <v>128</v>
      </c>
    </row>
    <row r="2" spans="1:19" x14ac:dyDescent="0.25">
      <c r="A2" s="40"/>
      <c r="B2" s="2"/>
      <c r="C2" s="3"/>
      <c r="D2" s="3"/>
      <c r="E2" s="3"/>
      <c r="G2" s="3"/>
      <c r="H2" s="3"/>
      <c r="J2" s="2"/>
      <c r="K2" s="2"/>
      <c r="L2" s="2"/>
      <c r="M2" s="2"/>
      <c r="N2" s="56"/>
      <c r="O2" s="8"/>
      <c r="P2" s="8"/>
      <c r="Q2" s="8"/>
      <c r="R2" s="44"/>
      <c r="S2" s="26"/>
    </row>
    <row r="3" spans="1:19" x14ac:dyDescent="0.25">
      <c r="A3" s="40" t="s">
        <v>2</v>
      </c>
      <c r="B3" s="2" t="s">
        <v>107</v>
      </c>
      <c r="C3" s="8"/>
      <c r="D3" s="8"/>
      <c r="E3" s="8"/>
      <c r="F3" s="51"/>
      <c r="G3" s="8"/>
      <c r="H3" s="8"/>
      <c r="J3" s="8"/>
      <c r="K3" s="8"/>
      <c r="L3" s="8"/>
      <c r="M3" s="8"/>
      <c r="N3" s="56"/>
      <c r="O3" s="8"/>
      <c r="P3" s="8"/>
      <c r="Q3" s="8"/>
      <c r="R3" s="44"/>
      <c r="S3" s="26"/>
    </row>
    <row r="4" spans="1:19" x14ac:dyDescent="0.25">
      <c r="A4" s="40" t="s">
        <v>2</v>
      </c>
      <c r="B4" s="2" t="s">
        <v>108</v>
      </c>
      <c r="C4" s="8"/>
      <c r="D4" s="8"/>
      <c r="E4" s="8"/>
      <c r="F4" s="51"/>
      <c r="G4" s="8"/>
      <c r="H4" s="8"/>
      <c r="J4" s="8"/>
      <c r="K4" s="8"/>
      <c r="L4" s="8"/>
      <c r="M4" s="8"/>
      <c r="N4" s="56"/>
      <c r="O4" s="8"/>
      <c r="P4" s="8"/>
      <c r="Q4" s="8"/>
      <c r="R4" s="44"/>
      <c r="S4" s="26"/>
    </row>
    <row r="5" spans="1:19" x14ac:dyDescent="0.25">
      <c r="A5" s="40" t="s">
        <v>2</v>
      </c>
      <c r="B5" s="2" t="s">
        <v>109</v>
      </c>
      <c r="C5" s="8"/>
      <c r="D5" s="8"/>
      <c r="E5" s="8"/>
      <c r="F5" s="51"/>
      <c r="G5" s="8"/>
      <c r="H5" s="8"/>
      <c r="J5" s="8"/>
      <c r="K5" s="8"/>
      <c r="L5" s="8"/>
      <c r="M5" s="8"/>
      <c r="N5" s="56"/>
      <c r="O5" s="8"/>
      <c r="P5" s="8"/>
      <c r="Q5" s="8"/>
      <c r="R5" s="44"/>
      <c r="S5" s="26"/>
    </row>
    <row r="6" spans="1:19" x14ac:dyDescent="0.25">
      <c r="A6" s="40" t="s">
        <v>2</v>
      </c>
      <c r="B6" s="2" t="s">
        <v>110</v>
      </c>
      <c r="C6" s="8"/>
      <c r="D6" s="8"/>
      <c r="E6" s="8"/>
      <c r="F6" s="51"/>
      <c r="G6" s="8"/>
      <c r="H6" s="8"/>
      <c r="J6" s="8"/>
      <c r="K6" s="8"/>
      <c r="L6" s="8"/>
      <c r="M6" s="8"/>
      <c r="N6" s="56"/>
      <c r="O6" s="8"/>
      <c r="P6" s="8"/>
      <c r="Q6" s="8"/>
      <c r="R6" s="44"/>
      <c r="S6" s="26"/>
    </row>
    <row r="7" spans="1:19" x14ac:dyDescent="0.25">
      <c r="A7" s="40" t="s">
        <v>2</v>
      </c>
      <c r="B7" s="2" t="s">
        <v>111</v>
      </c>
      <c r="C7" s="8"/>
      <c r="D7" s="8"/>
      <c r="E7" s="8"/>
      <c r="F7" s="51"/>
      <c r="G7" s="8"/>
      <c r="H7" s="8"/>
      <c r="J7" s="8"/>
      <c r="K7" s="8"/>
      <c r="L7" s="8"/>
      <c r="M7" s="8"/>
      <c r="N7" s="56"/>
      <c r="O7" s="8"/>
      <c r="P7" s="8"/>
      <c r="Q7" s="8"/>
      <c r="R7" s="44"/>
      <c r="S7" s="26"/>
    </row>
    <row r="8" spans="1:19" x14ac:dyDescent="0.25">
      <c r="A8" s="40"/>
      <c r="B8" s="2"/>
      <c r="C8" s="8"/>
      <c r="D8" s="8"/>
      <c r="E8" s="8"/>
      <c r="F8" s="51"/>
      <c r="G8" s="8"/>
      <c r="H8" s="8"/>
      <c r="J8" s="8"/>
      <c r="K8" s="8"/>
      <c r="L8" s="8"/>
      <c r="M8" s="8"/>
      <c r="N8" s="56"/>
      <c r="O8" s="8"/>
      <c r="P8" s="8"/>
      <c r="Q8" s="8"/>
      <c r="R8" s="44"/>
      <c r="S8" s="26"/>
    </row>
    <row r="9" spans="1:19" x14ac:dyDescent="0.25">
      <c r="A9" s="40" t="s">
        <v>6</v>
      </c>
      <c r="B9" s="2" t="s">
        <v>107</v>
      </c>
      <c r="C9" s="8"/>
      <c r="D9" s="8"/>
      <c r="E9" s="8"/>
      <c r="F9" s="51"/>
      <c r="G9" s="8"/>
      <c r="H9" s="8"/>
      <c r="J9" s="8"/>
      <c r="K9" s="8"/>
      <c r="L9" s="8"/>
      <c r="M9" s="8"/>
      <c r="N9" s="56"/>
      <c r="O9" s="8"/>
      <c r="P9" s="8"/>
      <c r="Q9" s="8"/>
      <c r="R9" s="44"/>
      <c r="S9" s="26"/>
    </row>
    <row r="10" spans="1:19" x14ac:dyDescent="0.25">
      <c r="A10" s="40" t="s">
        <v>6</v>
      </c>
      <c r="B10" s="2" t="s">
        <v>108</v>
      </c>
      <c r="C10" s="8"/>
      <c r="D10" s="8"/>
      <c r="E10" s="8"/>
      <c r="F10" s="51"/>
      <c r="G10" s="8"/>
      <c r="H10" s="8"/>
      <c r="J10" s="8"/>
      <c r="K10" s="8"/>
      <c r="L10" s="8"/>
      <c r="M10" s="8"/>
      <c r="N10" s="56"/>
      <c r="O10" s="8"/>
      <c r="P10" s="8"/>
      <c r="Q10" s="8"/>
      <c r="R10" s="44"/>
      <c r="S10" s="26"/>
    </row>
    <row r="11" spans="1:19" x14ac:dyDescent="0.25">
      <c r="A11" s="40" t="s">
        <v>6</v>
      </c>
      <c r="B11" s="2" t="s">
        <v>109</v>
      </c>
      <c r="C11" s="8"/>
      <c r="D11" s="8"/>
      <c r="E11" s="8"/>
      <c r="F11" s="51"/>
      <c r="G11" s="8"/>
      <c r="H11" s="8"/>
      <c r="J11" s="8"/>
      <c r="K11" s="8"/>
      <c r="L11" s="8"/>
      <c r="M11" s="8"/>
      <c r="N11" s="56"/>
      <c r="O11" s="8"/>
      <c r="P11" s="8"/>
      <c r="Q11" s="8"/>
      <c r="R11" s="44"/>
      <c r="S11" s="26"/>
    </row>
    <row r="12" spans="1:19" x14ac:dyDescent="0.25">
      <c r="A12" s="40" t="s">
        <v>6</v>
      </c>
      <c r="B12" s="2" t="s">
        <v>110</v>
      </c>
      <c r="C12" s="8"/>
      <c r="D12" s="8"/>
      <c r="E12" s="8"/>
      <c r="F12" s="51"/>
      <c r="G12" s="8"/>
      <c r="H12" s="8"/>
      <c r="J12" s="8"/>
      <c r="K12" s="8"/>
      <c r="L12" s="8"/>
      <c r="M12" s="8"/>
      <c r="N12" s="56"/>
      <c r="O12" s="8"/>
      <c r="P12" s="8"/>
      <c r="Q12" s="8"/>
      <c r="R12" s="44"/>
      <c r="S12" s="26"/>
    </row>
    <row r="13" spans="1:19" x14ac:dyDescent="0.25">
      <c r="A13" s="40" t="s">
        <v>6</v>
      </c>
      <c r="B13" s="2" t="s">
        <v>111</v>
      </c>
      <c r="C13" s="8"/>
      <c r="D13" s="8"/>
      <c r="E13" s="8"/>
      <c r="F13" s="51"/>
      <c r="G13" s="8"/>
      <c r="H13" s="8"/>
      <c r="J13" s="8"/>
      <c r="K13" s="8"/>
      <c r="L13" s="8"/>
      <c r="M13" s="8"/>
      <c r="N13" s="56"/>
      <c r="O13" s="8"/>
      <c r="P13" s="8"/>
      <c r="Q13" s="8"/>
      <c r="R13" s="44"/>
      <c r="S13" s="26"/>
    </row>
    <row r="14" spans="1:19" x14ac:dyDescent="0.25">
      <c r="A14" s="40"/>
      <c r="B14" s="2"/>
      <c r="C14" s="8"/>
      <c r="D14" s="8"/>
      <c r="E14" s="8"/>
      <c r="F14" s="51"/>
      <c r="G14" s="8"/>
      <c r="H14" s="8"/>
      <c r="J14" s="8"/>
      <c r="K14" s="8"/>
      <c r="L14" s="8"/>
      <c r="M14" s="8"/>
      <c r="N14" s="56"/>
      <c r="O14" s="8"/>
      <c r="P14" s="8"/>
      <c r="Q14" s="8"/>
      <c r="R14" s="44"/>
      <c r="S14" s="26"/>
    </row>
    <row r="15" spans="1:19" x14ac:dyDescent="0.25">
      <c r="A15" s="40" t="s">
        <v>7</v>
      </c>
      <c r="B15" s="2" t="s">
        <v>107</v>
      </c>
      <c r="C15" s="8"/>
      <c r="D15" s="8"/>
      <c r="E15" s="8"/>
      <c r="F15" s="51"/>
      <c r="G15" s="8"/>
      <c r="H15" s="8"/>
      <c r="J15" s="8"/>
      <c r="K15" s="8"/>
      <c r="L15" s="8"/>
      <c r="M15" s="8"/>
      <c r="N15" s="56"/>
      <c r="O15" s="8"/>
      <c r="P15" s="8"/>
      <c r="Q15" s="8"/>
      <c r="R15" s="44"/>
      <c r="S15" s="26"/>
    </row>
    <row r="16" spans="1:19" x14ac:dyDescent="0.25">
      <c r="A16" s="40" t="s">
        <v>7</v>
      </c>
      <c r="B16" s="2" t="s">
        <v>108</v>
      </c>
      <c r="C16" s="8"/>
      <c r="D16" s="8"/>
      <c r="E16" s="8"/>
      <c r="F16" s="51"/>
      <c r="G16" s="8"/>
      <c r="H16" s="8"/>
      <c r="J16" s="8"/>
      <c r="K16" s="8"/>
      <c r="L16" s="8"/>
      <c r="M16" s="8"/>
      <c r="N16" s="56"/>
      <c r="O16" s="8"/>
      <c r="P16" s="8"/>
      <c r="Q16" s="8"/>
      <c r="R16" s="44"/>
      <c r="S16" s="26"/>
    </row>
    <row r="17" spans="1:19" x14ac:dyDescent="0.25">
      <c r="A17" s="40" t="s">
        <v>7</v>
      </c>
      <c r="B17" s="2" t="s">
        <v>109</v>
      </c>
      <c r="C17" s="8"/>
      <c r="D17" s="8"/>
      <c r="E17" s="8"/>
      <c r="F17" s="51"/>
      <c r="G17" s="8"/>
      <c r="H17" s="8"/>
      <c r="J17" s="8"/>
      <c r="K17" s="8"/>
      <c r="L17" s="8"/>
      <c r="M17" s="8"/>
      <c r="N17" s="56"/>
      <c r="O17" s="8"/>
      <c r="P17" s="8"/>
      <c r="Q17" s="8"/>
      <c r="R17" s="44"/>
      <c r="S17" s="26"/>
    </row>
    <row r="18" spans="1:19" x14ac:dyDescent="0.25">
      <c r="A18" s="40" t="s">
        <v>7</v>
      </c>
      <c r="B18" s="2" t="s">
        <v>110</v>
      </c>
      <c r="C18" s="8"/>
      <c r="D18" s="8"/>
      <c r="E18" s="8"/>
      <c r="F18" s="51"/>
      <c r="G18" s="8"/>
      <c r="H18" s="8"/>
      <c r="J18" s="8"/>
      <c r="K18" s="8"/>
      <c r="L18" s="8"/>
      <c r="M18" s="8"/>
      <c r="N18" s="56"/>
      <c r="O18" s="8"/>
      <c r="P18" s="8"/>
      <c r="Q18" s="8"/>
      <c r="R18" s="44"/>
      <c r="S18" s="26"/>
    </row>
    <row r="19" spans="1:19" x14ac:dyDescent="0.25">
      <c r="A19" s="40" t="s">
        <v>7</v>
      </c>
      <c r="B19" s="2" t="s">
        <v>111</v>
      </c>
      <c r="C19" s="8"/>
      <c r="D19" s="8"/>
      <c r="E19" s="8"/>
      <c r="F19" s="51"/>
      <c r="G19" s="8"/>
      <c r="H19" s="8"/>
      <c r="J19" s="8"/>
      <c r="K19" s="8"/>
      <c r="L19" s="8"/>
      <c r="M19" s="8"/>
      <c r="N19" s="56"/>
      <c r="O19" s="8"/>
      <c r="P19" s="8"/>
      <c r="Q19" s="8"/>
      <c r="R19" s="44"/>
      <c r="S19" s="26"/>
    </row>
    <row r="20" spans="1:19" x14ac:dyDescent="0.25">
      <c r="A20" s="40"/>
      <c r="B20" s="2"/>
      <c r="C20" s="8"/>
      <c r="D20" s="8"/>
      <c r="E20" s="8"/>
      <c r="F20" s="51"/>
      <c r="G20" s="8"/>
      <c r="H20" s="8"/>
      <c r="J20" s="8"/>
      <c r="K20" s="8"/>
      <c r="L20" s="8"/>
      <c r="M20" s="8"/>
      <c r="N20" s="56"/>
      <c r="O20" s="8"/>
      <c r="P20" s="8"/>
      <c r="Q20" s="8"/>
      <c r="R20" s="44"/>
      <c r="S20" s="26"/>
    </row>
    <row r="21" spans="1:19" x14ac:dyDescent="0.25">
      <c r="A21" s="40" t="s">
        <v>8</v>
      </c>
      <c r="B21" s="2" t="s">
        <v>107</v>
      </c>
      <c r="C21" s="8"/>
      <c r="D21" s="8"/>
      <c r="E21" s="8"/>
      <c r="F21" s="51"/>
      <c r="G21" s="8"/>
      <c r="H21" s="8"/>
      <c r="J21" s="8"/>
      <c r="K21" s="8"/>
      <c r="L21" s="8"/>
      <c r="M21" s="8"/>
      <c r="N21" s="56"/>
      <c r="O21" s="8"/>
      <c r="P21" s="8"/>
      <c r="Q21" s="8"/>
      <c r="R21" s="44"/>
      <c r="S21" s="26"/>
    </row>
    <row r="22" spans="1:19" x14ac:dyDescent="0.25">
      <c r="A22" s="40" t="s">
        <v>8</v>
      </c>
      <c r="B22" s="2" t="s">
        <v>108</v>
      </c>
      <c r="C22" s="8"/>
      <c r="D22" s="8"/>
      <c r="E22" s="8"/>
      <c r="F22" s="51"/>
      <c r="G22" s="8"/>
      <c r="H22" s="8"/>
      <c r="J22" s="8"/>
      <c r="K22" s="8"/>
      <c r="L22" s="8"/>
      <c r="M22" s="8"/>
      <c r="N22" s="56"/>
      <c r="O22" s="8"/>
      <c r="P22" s="8"/>
      <c r="Q22" s="8"/>
      <c r="R22" s="44"/>
      <c r="S22" s="26"/>
    </row>
    <row r="23" spans="1:19" x14ac:dyDescent="0.25">
      <c r="A23" s="40" t="s">
        <v>8</v>
      </c>
      <c r="B23" s="2" t="s">
        <v>109</v>
      </c>
      <c r="C23" s="8"/>
      <c r="D23" s="8"/>
      <c r="E23" s="8"/>
      <c r="F23" s="51"/>
      <c r="G23" s="8"/>
      <c r="H23" s="8"/>
      <c r="J23" s="8"/>
      <c r="K23" s="8"/>
      <c r="L23" s="8"/>
      <c r="M23" s="8"/>
      <c r="N23" s="56"/>
      <c r="O23" s="8"/>
      <c r="P23" s="8"/>
      <c r="Q23" s="8"/>
      <c r="R23" s="44"/>
      <c r="S23" s="26"/>
    </row>
    <row r="24" spans="1:19" x14ac:dyDescent="0.25">
      <c r="A24" s="40" t="s">
        <v>8</v>
      </c>
      <c r="B24" s="2" t="s">
        <v>110</v>
      </c>
      <c r="C24" s="8"/>
      <c r="D24" s="8"/>
      <c r="E24" s="8"/>
      <c r="F24" s="51"/>
      <c r="G24" s="8"/>
      <c r="H24" s="8"/>
      <c r="J24" s="8"/>
      <c r="K24" s="8"/>
      <c r="L24" s="8"/>
      <c r="M24" s="8"/>
      <c r="N24" s="56"/>
      <c r="O24" s="8"/>
      <c r="P24" s="8"/>
      <c r="Q24" s="8"/>
      <c r="R24" s="44"/>
      <c r="S24" s="26"/>
    </row>
    <row r="25" spans="1:19" ht="15.75" thickBot="1" x14ac:dyDescent="0.3">
      <c r="A25" s="42" t="s">
        <v>8</v>
      </c>
      <c r="B25" s="4" t="s">
        <v>111</v>
      </c>
      <c r="C25" s="10"/>
      <c r="D25" s="10"/>
      <c r="E25" s="10"/>
      <c r="F25" s="52"/>
      <c r="G25" s="10"/>
      <c r="H25" s="10"/>
      <c r="I25" s="53"/>
      <c r="J25" s="10"/>
      <c r="K25" s="10"/>
      <c r="L25" s="10"/>
      <c r="M25" s="10"/>
      <c r="N25" s="57"/>
      <c r="O25" s="10"/>
      <c r="P25" s="10"/>
      <c r="Q25" s="10"/>
      <c r="R25" s="45"/>
      <c r="S25" s="26"/>
    </row>
    <row r="26" spans="1:19" x14ac:dyDescent="0.25">
      <c r="A26" s="40"/>
      <c r="B26" s="2"/>
      <c r="C26" s="8"/>
      <c r="D26" s="8"/>
      <c r="E26" s="8"/>
      <c r="F26" s="51"/>
      <c r="G26" s="8"/>
      <c r="H26" s="8"/>
      <c r="J26" s="8"/>
      <c r="K26" s="8"/>
      <c r="L26" s="8"/>
      <c r="M26" s="8"/>
      <c r="N26" s="56"/>
      <c r="O26" s="8"/>
      <c r="P26" s="8"/>
      <c r="Q26" s="8"/>
      <c r="R26" s="44"/>
      <c r="S26" s="26"/>
    </row>
    <row r="27" spans="1:19" x14ac:dyDescent="0.25">
      <c r="A27" s="40" t="s">
        <v>3</v>
      </c>
      <c r="B27" s="2" t="s">
        <v>107</v>
      </c>
      <c r="C27" s="8">
        <f>'Soil mass'!H27</f>
        <v>197.30771387696711</v>
      </c>
      <c r="D27" s="8">
        <f>(C27)/((3.141593*0.012625^2)*5)/100</f>
        <v>788.06377755428684</v>
      </c>
      <c r="E27" s="8">
        <f>('Soil mass'!K27)/((3.141593*0.012625^2)*5)/100</f>
        <v>788.06377755428684</v>
      </c>
      <c r="F27" s="51"/>
      <c r="G27" s="8" t="s">
        <v>107</v>
      </c>
      <c r="H27" s="8">
        <f>E27</f>
        <v>788.06377755428684</v>
      </c>
      <c r="J27" s="8">
        <v>6.443474292755127</v>
      </c>
      <c r="K27" s="8">
        <f>J27*'Moisture content '!F27</f>
        <v>7.5296548297060468</v>
      </c>
      <c r="L27" s="8">
        <f>(K27/100)*E27</f>
        <v>59.338482287780273</v>
      </c>
      <c r="M27" s="8">
        <f>L27</f>
        <v>59.338482287780273</v>
      </c>
      <c r="N27" s="56"/>
      <c r="O27" s="8">
        <v>0.64489835500717163</v>
      </c>
      <c r="P27" s="13">
        <f>(O27/100)*'Moisture content '!F27</f>
        <v>7.5360927860130336E-3</v>
      </c>
      <c r="Q27" s="8">
        <f>P27*E27</f>
        <v>5.9389217489450408</v>
      </c>
      <c r="R27" s="44">
        <f>Q27</f>
        <v>5.9389217489450408</v>
      </c>
      <c r="S27" s="26"/>
    </row>
    <row r="28" spans="1:19" x14ac:dyDescent="0.25">
      <c r="A28" s="40" t="s">
        <v>3</v>
      </c>
      <c r="B28" s="2" t="s">
        <v>108</v>
      </c>
      <c r="C28" s="8">
        <f>'Soil mass'!H28</f>
        <v>278.9284137931034</v>
      </c>
      <c r="D28" s="8">
        <f>(C28)/((3.141593*0.012625^2)*5)/100</f>
        <v>1114.0637896097908</v>
      </c>
      <c r="E28" s="8">
        <f>('Soil mass'!K28)/((3.141593*0.012625^2)*5)/100</f>
        <v>1114.0637896097908</v>
      </c>
      <c r="F28" s="51"/>
      <c r="G28" s="8" t="s">
        <v>115</v>
      </c>
      <c r="H28" s="8">
        <f>E27+E28</f>
        <v>1902.1275671640776</v>
      </c>
      <c r="J28" s="8">
        <v>3.7539911270141602</v>
      </c>
      <c r="K28" s="8">
        <f>J28*'Moisture content '!F28</f>
        <v>4.7431132704390535</v>
      </c>
      <c r="L28" s="8">
        <f>(K28/100)*E28</f>
        <v>52.841307446138202</v>
      </c>
      <c r="M28" s="8">
        <f>L28+M27</f>
        <v>112.17978973391848</v>
      </c>
      <c r="N28" s="56"/>
      <c r="O28" s="8">
        <v>0.38237789273262024</v>
      </c>
      <c r="P28" s="13">
        <f>(O28/100)*'Moisture content '!F28</f>
        <v>4.831289142617547E-3</v>
      </c>
      <c r="Q28" s="8">
        <f>P28*E28</f>
        <v>5.3823642909251417</v>
      </c>
      <c r="R28" s="44">
        <f>Q28+R27</f>
        <v>11.321286039870182</v>
      </c>
      <c r="S28" s="26"/>
    </row>
    <row r="29" spans="1:19" x14ac:dyDescent="0.25">
      <c r="A29" s="40" t="s">
        <v>3</v>
      </c>
      <c r="B29" s="2" t="s">
        <v>109</v>
      </c>
      <c r="C29" s="8">
        <f>'Soil mass'!H29</f>
        <v>293.04616472954848</v>
      </c>
      <c r="D29" s="8">
        <f>(C29)/((3.141593*0.012625^2)*5)/100</f>
        <v>1170.4512866565763</v>
      </c>
      <c r="E29" s="8">
        <f>('Soil mass'!K29)/((3.141593*0.012625^2)*5)/100</f>
        <v>1170.4512866565763</v>
      </c>
      <c r="F29" s="51"/>
      <c r="G29" s="8" t="s">
        <v>116</v>
      </c>
      <c r="H29" s="8">
        <f>E27+E28+E29</f>
        <v>3072.5788538206539</v>
      </c>
      <c r="J29" s="8">
        <v>1.8258482217788696</v>
      </c>
      <c r="K29" s="8">
        <f>J29*'Moisture content '!F29</f>
        <v>2.2837139905615498</v>
      </c>
      <c r="L29" s="8">
        <f t="shared" ref="L29:L31" si="0">(K29/100)*E29</f>
        <v>26.729759786083903</v>
      </c>
      <c r="M29" s="8">
        <f>L29+M28</f>
        <v>138.90954952000237</v>
      </c>
      <c r="N29" s="56"/>
      <c r="O29" s="8">
        <v>0.18906448781490326</v>
      </c>
      <c r="P29" s="13">
        <f>(O29/100)*'Moisture content '!F29</f>
        <v>2.3647596267371463E-3</v>
      </c>
      <c r="Q29" s="8">
        <f>P29*E29</f>
        <v>2.7678359477480177</v>
      </c>
      <c r="R29" s="44">
        <f>Q29+R28</f>
        <v>14.089121987618199</v>
      </c>
      <c r="S29" s="26"/>
    </row>
    <row r="30" spans="1:19" x14ac:dyDescent="0.25">
      <c r="A30" s="40" t="s">
        <v>3</v>
      </c>
      <c r="B30" s="2" t="s">
        <v>110</v>
      </c>
      <c r="C30" s="8">
        <f>'Soil mass'!H30</f>
        <v>489.1780944844125</v>
      </c>
      <c r="D30" s="8">
        <f>(C30)/((3.141593*0.012625^2)*5)/100</f>
        <v>1953.8188825023735</v>
      </c>
      <c r="E30" s="8">
        <f>('Soil mass'!K30)/((3.141593*0.012625^2)*5)/100</f>
        <v>1953.8188825023735</v>
      </c>
      <c r="F30" s="51"/>
      <c r="G30" s="8" t="s">
        <v>117</v>
      </c>
      <c r="H30" s="8">
        <f>E27+E28+E29+E30</f>
        <v>5026.3977363230279</v>
      </c>
      <c r="J30" s="8">
        <v>0.59722763299942017</v>
      </c>
      <c r="K30" s="8">
        <f>J30*'Moisture content '!F30</f>
        <v>0.72862470146506209</v>
      </c>
      <c r="L30" s="8">
        <f t="shared" si="0"/>
        <v>14.236006999800932</v>
      </c>
      <c r="M30" s="8">
        <f>L30+M29</f>
        <v>153.14555651980331</v>
      </c>
      <c r="N30" s="56"/>
      <c r="O30" s="8">
        <v>6.7853868007659912E-2</v>
      </c>
      <c r="P30" s="13">
        <f>(O30/100)*'Moisture content '!F30</f>
        <v>8.2782513046208842E-4</v>
      </c>
      <c r="Q30" s="8">
        <f>P30*E30</f>
        <v>1.6174203713068191</v>
      </c>
      <c r="R30" s="44">
        <f>Q30+R29</f>
        <v>15.706542358925018</v>
      </c>
      <c r="S30" s="26"/>
    </row>
    <row r="31" spans="1:19" x14ac:dyDescent="0.25">
      <c r="A31" s="40" t="s">
        <v>3</v>
      </c>
      <c r="B31" s="2" t="s">
        <v>111</v>
      </c>
      <c r="C31" s="8">
        <f>'Soil mass'!H31</f>
        <v>104.03498660817363</v>
      </c>
      <c r="D31" s="8">
        <f>(C31)/((3.141593*0.012625^2)*5)/100</f>
        <v>415.52457799683458</v>
      </c>
      <c r="E31" s="8">
        <f>('Soil mass'!K31)/((3.141593*0.012625^2)*5)/100</f>
        <v>415.52457799683458</v>
      </c>
      <c r="F31" s="51"/>
      <c r="G31" s="8" t="s">
        <v>131</v>
      </c>
      <c r="H31" s="8">
        <f>E27+E28+E29+E30+E31</f>
        <v>5441.9223143198624</v>
      </c>
      <c r="J31" s="8">
        <v>0.35661217570304871</v>
      </c>
      <c r="K31" s="8">
        <f>J31*'Moisture content '!F31</f>
        <v>0.37369642704328676</v>
      </c>
      <c r="L31" s="8">
        <f t="shared" si="0"/>
        <v>1.5528005014608661</v>
      </c>
      <c r="M31" s="8">
        <f>L31+M30</f>
        <v>154.69835702126417</v>
      </c>
      <c r="N31" s="56"/>
      <c r="O31" s="8">
        <v>4.5499898493289948E-2</v>
      </c>
      <c r="P31" s="8">
        <f>(O31/100)*'Moisture content '!F31</f>
        <v>4.7679666192702343E-4</v>
      </c>
      <c r="Q31" s="8">
        <f>P31*E31</f>
        <v>0.19812073173752581</v>
      </c>
      <c r="R31" s="44">
        <f>Q31+R30</f>
        <v>15.904663090662543</v>
      </c>
      <c r="S31" s="26"/>
    </row>
    <row r="32" spans="1:19" x14ac:dyDescent="0.25">
      <c r="A32" s="40"/>
      <c r="B32" s="2"/>
      <c r="C32" s="8"/>
      <c r="D32" s="8"/>
      <c r="E32" s="8"/>
      <c r="F32" s="51"/>
      <c r="G32" s="8"/>
      <c r="H32" s="8"/>
      <c r="J32" s="8"/>
      <c r="K32" s="8"/>
      <c r="L32" s="8"/>
      <c r="M32" s="8"/>
      <c r="N32" s="56"/>
      <c r="O32" s="8"/>
      <c r="P32" s="8"/>
      <c r="Q32" s="8"/>
      <c r="R32" s="44"/>
      <c r="S32" s="26"/>
    </row>
    <row r="33" spans="1:19" x14ac:dyDescent="0.25">
      <c r="A33" s="40" t="s">
        <v>9</v>
      </c>
      <c r="B33" s="2" t="s">
        <v>107</v>
      </c>
      <c r="C33" s="8">
        <f>'Soil mass'!H33</f>
        <v>200.27355430974075</v>
      </c>
      <c r="D33" s="8">
        <f>(C33)/((3.141593*0.012625^2)*5)/100</f>
        <v>799.90959629674239</v>
      </c>
      <c r="E33" s="8">
        <f>('Soil mass'!K33)/((3.141593*0.012625^2)*5)/100</f>
        <v>799.90959629674239</v>
      </c>
      <c r="F33" s="51"/>
      <c r="G33" s="8" t="s">
        <v>107</v>
      </c>
      <c r="H33" s="8">
        <f>E33</f>
        <v>799.90959629674239</v>
      </c>
      <c r="J33" s="8">
        <v>5.8842644691467285</v>
      </c>
      <c r="K33" s="8">
        <f>J33*'Moisture content '!F33</f>
        <v>6.8713955789463022</v>
      </c>
      <c r="L33" s="8">
        <f>(K33/100)*E33</f>
        <v>54.964952635501568</v>
      </c>
      <c r="M33" s="8">
        <f>L33</f>
        <v>54.964952635501568</v>
      </c>
      <c r="N33" s="56"/>
      <c r="O33" s="8">
        <v>0.5665852427482605</v>
      </c>
      <c r="P33" s="13">
        <f>(O33/100)*'Moisture content '!F33</f>
        <v>6.6163432193270671E-3</v>
      </c>
      <c r="Q33" s="8">
        <f>P33*E33</f>
        <v>5.2924764335326033</v>
      </c>
      <c r="R33" s="44">
        <f>Q33</f>
        <v>5.2924764335326033</v>
      </c>
      <c r="S33" s="26"/>
    </row>
    <row r="34" spans="1:19" x14ac:dyDescent="0.25">
      <c r="A34" s="40" t="s">
        <v>9</v>
      </c>
      <c r="B34" s="2" t="s">
        <v>108</v>
      </c>
      <c r="C34" s="8">
        <f>'Soil mass'!H34</f>
        <v>300.98367629748532</v>
      </c>
      <c r="D34" s="8">
        <f>(C34)/((3.141593*0.012625^2)*5)/100</f>
        <v>1202.1543824337118</v>
      </c>
      <c r="E34" s="8">
        <f>('Soil mass'!K34)/((3.141593*0.012625^2)*5)/100</f>
        <v>1202.1543824337118</v>
      </c>
      <c r="F34" s="51"/>
      <c r="G34" s="8" t="s">
        <v>115</v>
      </c>
      <c r="H34" s="8">
        <f>E33+E34</f>
        <v>2002.0639787304542</v>
      </c>
      <c r="J34" s="8">
        <v>3.3375785350799561</v>
      </c>
      <c r="K34" s="8">
        <f>J34*'Moisture content '!F34</f>
        <v>4.1120199618091222</v>
      </c>
      <c r="L34" s="8">
        <f>(K34/100)*E34</f>
        <v>49.432828177437401</v>
      </c>
      <c r="M34" s="8">
        <f>L34+M33</f>
        <v>104.39778081293898</v>
      </c>
      <c r="N34" s="56"/>
      <c r="O34" s="8">
        <v>0.31019994616508484</v>
      </c>
      <c r="P34" s="13">
        <f>(O34/100)*'Moisture content '!F34</f>
        <v>3.8217778469515069E-3</v>
      </c>
      <c r="Q34" s="8">
        <f>P34*E34</f>
        <v>4.5943669874008295</v>
      </c>
      <c r="R34" s="44">
        <f>Q34+R33</f>
        <v>9.8868434209334328</v>
      </c>
      <c r="S34" s="26"/>
    </row>
    <row r="35" spans="1:19" x14ac:dyDescent="0.25">
      <c r="A35" s="40" t="s">
        <v>9</v>
      </c>
      <c r="B35" s="2" t="s">
        <v>109</v>
      </c>
      <c r="C35" s="8">
        <f>'Soil mass'!H35</f>
        <v>336.68268123393318</v>
      </c>
      <c r="D35" s="8">
        <f>(C35)/((3.141593*0.012625^2)*5)/100</f>
        <v>1344.7392420539943</v>
      </c>
      <c r="E35" s="8">
        <f>('Soil mass'!K35)/((3.141593*0.012625^2)*5)/100</f>
        <v>1344.7392420539943</v>
      </c>
      <c r="F35" s="51"/>
      <c r="G35" s="8" t="s">
        <v>116</v>
      </c>
      <c r="H35" s="8">
        <f>E33+E34+E35</f>
        <v>3346.8032207844485</v>
      </c>
      <c r="J35" s="8">
        <v>1.5144705772399902</v>
      </c>
      <c r="K35" s="8">
        <f>J35*'Moisture content '!F35</f>
        <v>1.8425986920699227</v>
      </c>
      <c r="L35" s="8">
        <f t="shared" ref="L35:L37" si="1">(K35/100)*E35</f>
        <v>24.77814768583789</v>
      </c>
      <c r="M35" s="8">
        <f>L35+M34</f>
        <v>129.17592849877687</v>
      </c>
      <c r="N35" s="56"/>
      <c r="O35" s="8">
        <v>0.15198060870170593</v>
      </c>
      <c r="P35" s="13">
        <f>(O35/100)*'Moisture content '!F35</f>
        <v>1.8490902036809773E-3</v>
      </c>
      <c r="Q35" s="8">
        <f>P35*E35</f>
        <v>2.4865441589874235</v>
      </c>
      <c r="R35" s="44">
        <f>Q35+R34</f>
        <v>12.373387579920855</v>
      </c>
      <c r="S35" s="26"/>
    </row>
    <row r="36" spans="1:19" x14ac:dyDescent="0.25">
      <c r="A36" s="40" t="s">
        <v>9</v>
      </c>
      <c r="B36" s="2" t="s">
        <v>110</v>
      </c>
      <c r="C36" s="8">
        <f>'Soil mass'!H36</f>
        <v>524.87265965080121</v>
      </c>
      <c r="D36" s="8">
        <f>(C36)/((3.141593*0.012625^2)*5)/100</f>
        <v>2096.3860093037229</v>
      </c>
      <c r="E36" s="8">
        <f>('Soil mass'!K36)/((3.141593*0.012625^2)*5)/100</f>
        <v>2096.3860093037229</v>
      </c>
      <c r="F36" s="51"/>
      <c r="G36" s="8" t="s">
        <v>117</v>
      </c>
      <c r="H36" s="8">
        <f>E33+E34+E35+E36</f>
        <v>5443.1892300881718</v>
      </c>
      <c r="J36" s="8">
        <v>0.70390737056732178</v>
      </c>
      <c r="K36" s="8">
        <f>J36*'Moisture content '!F36</f>
        <v>0.85603162197265048</v>
      </c>
      <c r="L36" s="8">
        <f t="shared" si="1"/>
        <v>17.945727158250378</v>
      </c>
      <c r="M36" s="8">
        <f>L36+M35</f>
        <v>147.12165565702725</v>
      </c>
      <c r="N36" s="56"/>
      <c r="O36" s="8">
        <v>7.0573769509792328E-2</v>
      </c>
      <c r="P36" s="13">
        <f>(O36/100)*'Moisture content '!F36</f>
        <v>8.5825750529506021E-4</v>
      </c>
      <c r="Q36" s="8">
        <f>P36*E36</f>
        <v>1.7992390264804801</v>
      </c>
      <c r="R36" s="44">
        <f>Q36+R35</f>
        <v>14.172626606401336</v>
      </c>
      <c r="S36" s="26"/>
    </row>
    <row r="37" spans="1:19" x14ac:dyDescent="0.25">
      <c r="A37" s="40" t="s">
        <v>9</v>
      </c>
      <c r="B37" s="2" t="s">
        <v>111</v>
      </c>
      <c r="C37" s="8">
        <f>'Soil mass'!H37</f>
        <v>125.92467942583728</v>
      </c>
      <c r="D37" s="8">
        <f>(C37)/((3.141593*0.012625^2)*5)/100</f>
        <v>502.95387142095103</v>
      </c>
      <c r="E37" s="8">
        <f>('Soil mass'!K37)/((3.141593*0.012625^2)*5)/100</f>
        <v>502.95387142095103</v>
      </c>
      <c r="F37" s="51"/>
      <c r="G37" s="8" t="s">
        <v>131</v>
      </c>
      <c r="H37" s="8">
        <f>E33+E34+E35+E36+E37</f>
        <v>5946.143101509123</v>
      </c>
      <c r="J37" s="8">
        <v>0.35188969969749451</v>
      </c>
      <c r="K37" s="8">
        <f>J37*'Moisture content '!F37</f>
        <v>0.36846165950288762</v>
      </c>
      <c r="L37" s="8">
        <f t="shared" si="1"/>
        <v>1.8531921811716559</v>
      </c>
      <c r="M37" s="8">
        <f>L37+M36</f>
        <v>148.97484783819891</v>
      </c>
      <c r="N37" s="56"/>
      <c r="O37" s="8">
        <v>3.9916083216667175E-2</v>
      </c>
      <c r="P37" s="8">
        <f>(O37/100)*'Moisture content '!F37</f>
        <v>4.1795898758935075E-4</v>
      </c>
      <c r="Q37" s="8">
        <f>P37*E37</f>
        <v>0.21021409090324519</v>
      </c>
      <c r="R37" s="44">
        <f>Q37+R36</f>
        <v>14.38284069730458</v>
      </c>
      <c r="S37" s="26"/>
    </row>
    <row r="38" spans="1:19" x14ac:dyDescent="0.25">
      <c r="A38" s="40"/>
      <c r="B38" s="2"/>
      <c r="C38" s="8"/>
      <c r="D38" s="8"/>
      <c r="E38" s="8"/>
      <c r="F38" s="51"/>
      <c r="G38" s="8"/>
      <c r="H38" s="8"/>
      <c r="J38" s="8"/>
      <c r="K38" s="8"/>
      <c r="L38" s="8"/>
      <c r="M38" s="8"/>
      <c r="N38" s="56"/>
      <c r="O38" s="8"/>
      <c r="P38" s="8"/>
      <c r="Q38" s="8"/>
      <c r="R38" s="44"/>
      <c r="S38" s="26"/>
    </row>
    <row r="39" spans="1:19" x14ac:dyDescent="0.25">
      <c r="A39" s="40" t="s">
        <v>10</v>
      </c>
      <c r="B39" s="2" t="s">
        <v>107</v>
      </c>
      <c r="C39" s="8">
        <f>'Soil mass'!H39</f>
        <v>189.10973208938037</v>
      </c>
      <c r="D39" s="8">
        <f>(C39)/((3.141593*0.012625^2)*5)/100</f>
        <v>755.32034158363149</v>
      </c>
      <c r="E39" s="8">
        <f>('Soil mass'!K39)/((3.141593*0.012625^2)*5)/100</f>
        <v>755.32034158363149</v>
      </c>
      <c r="F39" s="51"/>
      <c r="G39" s="8" t="s">
        <v>107</v>
      </c>
      <c r="H39" s="8">
        <f>E39</f>
        <v>755.32034158363149</v>
      </c>
      <c r="J39" s="8">
        <v>5.984896183013916</v>
      </c>
      <c r="K39" s="8">
        <f>J39*'Moisture content '!F39</f>
        <v>7.1355216507727004</v>
      </c>
      <c r="L39" s="8">
        <f>(K39/100)*E39</f>
        <v>53.896046506390334</v>
      </c>
      <c r="M39" s="8">
        <f>L39</f>
        <v>53.896046506390334</v>
      </c>
      <c r="N39" s="56"/>
      <c r="O39" s="8">
        <v>0.64924192428588867</v>
      </c>
      <c r="P39" s="13">
        <f>(O39/100)*'Moisture content '!F39</f>
        <v>7.740618493065207E-3</v>
      </c>
      <c r="Q39" s="8">
        <f>P39*E39</f>
        <v>5.8466466042505871</v>
      </c>
      <c r="R39" s="44">
        <f>Q39</f>
        <v>5.8466466042505871</v>
      </c>
      <c r="S39" s="26"/>
    </row>
    <row r="40" spans="1:19" x14ac:dyDescent="0.25">
      <c r="A40" s="40" t="s">
        <v>10</v>
      </c>
      <c r="B40" s="2" t="s">
        <v>108</v>
      </c>
      <c r="C40" s="8">
        <f>'Soil mass'!H40</f>
        <v>282.19293317132446</v>
      </c>
      <c r="D40" s="8">
        <f>(C40)/((3.141593*0.012625^2)*5)/100</f>
        <v>1127.1025574437958</v>
      </c>
      <c r="E40" s="8">
        <f>('Soil mass'!K40)/((3.141593*0.012625^2)*5)/100</f>
        <v>1127.1025574437958</v>
      </c>
      <c r="F40" s="51"/>
      <c r="G40" s="8" t="s">
        <v>115</v>
      </c>
      <c r="H40" s="8">
        <f>E39+E40</f>
        <v>1882.4228990274273</v>
      </c>
      <c r="J40" s="8">
        <v>3.2289218902587891</v>
      </c>
      <c r="K40" s="8">
        <f>J40*'Moisture content '!F40</f>
        <v>4.1392565664843977</v>
      </c>
      <c r="L40" s="8">
        <f>(K40/100)*E40</f>
        <v>46.6536666200059</v>
      </c>
      <c r="M40" s="8">
        <f>L40+M39</f>
        <v>100.54971312639623</v>
      </c>
      <c r="N40" s="56"/>
      <c r="O40" s="8">
        <v>0.34326657652854919</v>
      </c>
      <c r="P40" s="13">
        <f>(O40/100)*'Moisture content '!F40</f>
        <v>4.400442250513956E-3</v>
      </c>
      <c r="Q40" s="8">
        <f>P40*E40</f>
        <v>4.9597497144380123</v>
      </c>
      <c r="R40" s="44">
        <f>Q40+R39</f>
        <v>10.806396318688599</v>
      </c>
      <c r="S40" s="26"/>
    </row>
    <row r="41" spans="1:19" x14ac:dyDescent="0.25">
      <c r="A41" s="40" t="s">
        <v>10</v>
      </c>
      <c r="B41" s="2" t="s">
        <v>109</v>
      </c>
      <c r="C41" s="8">
        <f>'Soil mass'!H41</f>
        <v>309.01954699331844</v>
      </c>
      <c r="D41" s="8">
        <f>(C41)/((3.141593*0.012625^2)*5)/100</f>
        <v>1234.2503329267824</v>
      </c>
      <c r="E41" s="8">
        <f>('Soil mass'!K41)/((3.141593*0.012625^2)*5)/100</f>
        <v>1234.2503329267824</v>
      </c>
      <c r="F41" s="51"/>
      <c r="G41" s="8" t="s">
        <v>116</v>
      </c>
      <c r="H41" s="8">
        <f>E39+E40+E41</f>
        <v>3116.6732319542098</v>
      </c>
      <c r="J41" s="8">
        <v>1.0868861675262451</v>
      </c>
      <c r="K41" s="8">
        <f>J41*'Moisture content '!F41</f>
        <v>1.366597281487774</v>
      </c>
      <c r="L41" s="8">
        <f t="shared" ref="L41:L43" si="2">(K41/100)*E41</f>
        <v>16.867231496531208</v>
      </c>
      <c r="M41" s="8">
        <f>L41+M40</f>
        <v>117.41694462292743</v>
      </c>
      <c r="N41" s="56"/>
      <c r="O41" s="8">
        <v>0.12225978076457977</v>
      </c>
      <c r="P41" s="13">
        <f>(O41/100)*'Moisture content '!F41</f>
        <v>1.5372344319041255E-3</v>
      </c>
      <c r="Q41" s="8">
        <f>P41*E41</f>
        <v>1.8973321093641802</v>
      </c>
      <c r="R41" s="44">
        <f>Q41+R40</f>
        <v>12.703728428052779</v>
      </c>
      <c r="S41" s="26"/>
    </row>
    <row r="42" spans="1:19" x14ac:dyDescent="0.25">
      <c r="A42" s="40" t="s">
        <v>10</v>
      </c>
      <c r="B42" s="2" t="s">
        <v>110</v>
      </c>
      <c r="C42" s="8">
        <f>'Soil mass'!H42</f>
        <v>495.91339484461582</v>
      </c>
      <c r="D42" s="8">
        <f>(C42)/((3.141593*0.012625^2)*5)/100</f>
        <v>1980.720244545088</v>
      </c>
      <c r="E42" s="8">
        <f>('Soil mass'!K42)/((3.141593*0.012625^2)*5)/100</f>
        <v>1980.720244545088</v>
      </c>
      <c r="F42" s="51"/>
      <c r="G42" s="8" t="s">
        <v>117</v>
      </c>
      <c r="H42" s="8">
        <f>E39+E40+E41+E42</f>
        <v>5097.3934764992973</v>
      </c>
      <c r="J42" s="8">
        <v>0.42563778162002563</v>
      </c>
      <c r="K42" s="8">
        <f>J42*'Moisture content '!F42</f>
        <v>0.5066883944665117</v>
      </c>
      <c r="L42" s="8">
        <f t="shared" si="2"/>
        <v>10.036079605958671</v>
      </c>
      <c r="M42" s="8">
        <f>L42+M41</f>
        <v>127.45302422888611</v>
      </c>
      <c r="N42" s="56"/>
      <c r="O42" s="8">
        <v>4.8495665192604065E-2</v>
      </c>
      <c r="P42" s="13">
        <f>(O42/100)*'Moisture content '!F42</f>
        <v>5.7730285693862761E-4</v>
      </c>
      <c r="Q42" s="8">
        <f>P42*E42</f>
        <v>1.1434754559720564</v>
      </c>
      <c r="R42" s="44">
        <f>Q42+R41</f>
        <v>13.847203884024836</v>
      </c>
      <c r="S42" s="26"/>
    </row>
    <row r="43" spans="1:19" x14ac:dyDescent="0.25">
      <c r="A43" s="40" t="s">
        <v>10</v>
      </c>
      <c r="B43" s="2" t="s">
        <v>111</v>
      </c>
      <c r="C43" s="8">
        <f>'Soil mass'!H43</f>
        <v>156.85697368421052</v>
      </c>
      <c r="D43" s="8">
        <f>(C43)/((3.141593*0.012625^2)*5)/100</f>
        <v>626.50008349086852</v>
      </c>
      <c r="E43" s="8">
        <f>('Soil mass'!K43)/((3.141593*0.012625^2)*5)/100</f>
        <v>626.50008349086852</v>
      </c>
      <c r="F43" s="51"/>
      <c r="G43" s="8" t="s">
        <v>130</v>
      </c>
      <c r="H43" s="8">
        <f>E39+E40+E41+E42+E43</f>
        <v>5723.8935599901661</v>
      </c>
      <c r="J43" s="8">
        <v>0.31776195764541626</v>
      </c>
      <c r="K43" s="8">
        <f>J43*'Moisture content '!F43</f>
        <v>0.33617254510869471</v>
      </c>
      <c r="L43" s="8">
        <f t="shared" si="2"/>
        <v>2.1061212757793499</v>
      </c>
      <c r="M43" s="8">
        <f>L43+M42</f>
        <v>129.55914550466545</v>
      </c>
      <c r="N43" s="56"/>
      <c r="O43" s="8">
        <v>3.6019831895828247E-2</v>
      </c>
      <c r="P43" s="8">
        <f>(O43/100)*'Moisture content '!F43</f>
        <v>3.8106759703186244E-4</v>
      </c>
      <c r="Q43" s="8">
        <f>P43*E43</f>
        <v>0.23873888135612645</v>
      </c>
      <c r="R43" s="44">
        <f>Q43+R42</f>
        <v>14.085942765380963</v>
      </c>
      <c r="S43" s="26"/>
    </row>
    <row r="44" spans="1:19" x14ac:dyDescent="0.25">
      <c r="A44" s="40"/>
      <c r="B44" s="2"/>
      <c r="C44" s="8"/>
      <c r="D44" s="8"/>
      <c r="E44" s="8"/>
      <c r="F44" s="51"/>
      <c r="G44" s="8"/>
      <c r="H44" s="8"/>
      <c r="J44" s="8"/>
      <c r="K44" s="8"/>
      <c r="L44" s="8"/>
      <c r="M44" s="8"/>
      <c r="N44" s="56"/>
      <c r="O44" s="8"/>
      <c r="P44" s="8"/>
      <c r="Q44" s="8"/>
      <c r="R44" s="44"/>
      <c r="S44" s="26"/>
    </row>
    <row r="45" spans="1:19" x14ac:dyDescent="0.25">
      <c r="A45" s="40" t="s">
        <v>11</v>
      </c>
      <c r="B45" s="2" t="s">
        <v>107</v>
      </c>
      <c r="C45" s="8">
        <f>'Soil mass'!H45</f>
        <v>177.37033792930561</v>
      </c>
      <c r="D45" s="8">
        <f>(C45)/((3.141593*0.012625^2)*5)/100</f>
        <v>708.43220362793033</v>
      </c>
      <c r="E45" s="8">
        <f>('Soil mass'!K45)/((3.141593*0.012625^2)*5)/100</f>
        <v>708.43220362793033</v>
      </c>
      <c r="F45" s="51"/>
      <c r="G45" s="8" t="s">
        <v>107</v>
      </c>
      <c r="H45" s="8">
        <f>E45</f>
        <v>708.43220362793033</v>
      </c>
      <c r="J45" s="8">
        <v>7.4846506118774414</v>
      </c>
      <c r="K45" s="8">
        <f>J45*'Moisture content '!F45</f>
        <v>9.0969747991404972</v>
      </c>
      <c r="L45" s="8">
        <f>(K45/100)*E45</f>
        <v>64.44589903302851</v>
      </c>
      <c r="M45" s="8">
        <f>L45</f>
        <v>64.44589903302851</v>
      </c>
      <c r="N45" s="56"/>
      <c r="O45" s="8">
        <v>0.78036588430404663</v>
      </c>
      <c r="P45" s="13">
        <f>(O45/100)*'Moisture content '!F45</f>
        <v>9.4847029630982394E-3</v>
      </c>
      <c r="Q45" s="8">
        <f>P45*E45</f>
        <v>6.7192690209040462</v>
      </c>
      <c r="R45" s="44">
        <f>Q45</f>
        <v>6.7192690209040462</v>
      </c>
      <c r="S45" s="26"/>
    </row>
    <row r="46" spans="1:19" x14ac:dyDescent="0.25">
      <c r="A46" s="40" t="s">
        <v>11</v>
      </c>
      <c r="B46" s="2" t="s">
        <v>108</v>
      </c>
      <c r="C46" s="8">
        <f>'Soil mass'!H46</f>
        <v>274.31250254422099</v>
      </c>
      <c r="D46" s="8">
        <f>(C46)/((3.141593*0.012625^2)*5)/100</f>
        <v>1095.6274477954112</v>
      </c>
      <c r="E46" s="8">
        <f>('Soil mass'!K46)/((3.141593*0.012625^2)*5)/100</f>
        <v>1095.6274477954112</v>
      </c>
      <c r="F46" s="51"/>
      <c r="G46" s="8" t="s">
        <v>115</v>
      </c>
      <c r="H46" s="8">
        <f>E45+E46</f>
        <v>1804.0596514233416</v>
      </c>
      <c r="J46" s="8">
        <v>3.5854485034942627</v>
      </c>
      <c r="K46" s="8">
        <f>J46*'Moisture content '!F46</f>
        <v>4.6053986846936885</v>
      </c>
      <c r="L46" s="8">
        <f>(K46/100)*E46</f>
        <v>50.458012069912897</v>
      </c>
      <c r="M46" s="8">
        <f>L46+M45</f>
        <v>114.90391110294141</v>
      </c>
      <c r="N46" s="56"/>
      <c r="O46" s="8">
        <v>0.35588923096656799</v>
      </c>
      <c r="P46" s="13">
        <f>(O46/100)*'Moisture content '!F46</f>
        <v>4.5712880678463307E-3</v>
      </c>
      <c r="Q46" s="8">
        <f>P46*E46</f>
        <v>5.0084286789120913</v>
      </c>
      <c r="R46" s="44">
        <f>Q46+R45</f>
        <v>11.727697699816137</v>
      </c>
      <c r="S46" s="26"/>
    </row>
    <row r="47" spans="1:19" x14ac:dyDescent="0.25">
      <c r="A47" s="40" t="s">
        <v>11</v>
      </c>
      <c r="B47" s="2" t="s">
        <v>109</v>
      </c>
      <c r="C47" s="8">
        <f>'Soil mass'!H47</f>
        <v>289.43744329896907</v>
      </c>
      <c r="D47" s="8">
        <f>(C47)/((3.141593*0.012625^2)*5)/100</f>
        <v>1156.0377465732076</v>
      </c>
      <c r="E47" s="8">
        <f>('Soil mass'!K47)/((3.141593*0.012625^2)*5)/100</f>
        <v>1156.0377465732076</v>
      </c>
      <c r="F47" s="51"/>
      <c r="G47" s="8" t="s">
        <v>116</v>
      </c>
      <c r="H47" s="8">
        <f>E45+E46+E47</f>
        <v>2960.0973979965493</v>
      </c>
      <c r="J47" s="8">
        <v>1.2146695852279663</v>
      </c>
      <c r="K47" s="8">
        <f>J47*'Moisture content '!F47</f>
        <v>1.5558852910423049</v>
      </c>
      <c r="L47" s="8">
        <f t="shared" ref="L47:L49" si="3">(K47/100)*E47</f>
        <v>17.986621257829455</v>
      </c>
      <c r="M47" s="8">
        <f>L47+M46</f>
        <v>132.89053236077086</v>
      </c>
      <c r="N47" s="56"/>
      <c r="O47" s="8">
        <v>0.1262982040643692</v>
      </c>
      <c r="P47" s="13">
        <f>(O47/100)*'Moisture content '!F47</f>
        <v>1.6177693125652092E-3</v>
      </c>
      <c r="Q47" s="8">
        <f>P47*E47</f>
        <v>1.8702023905731717</v>
      </c>
      <c r="R47" s="44">
        <f>Q47+R46</f>
        <v>13.597900090389308</v>
      </c>
      <c r="S47" s="26"/>
    </row>
    <row r="48" spans="1:19" x14ac:dyDescent="0.25">
      <c r="A48" s="40" t="s">
        <v>11</v>
      </c>
      <c r="B48" s="2" t="s">
        <v>110</v>
      </c>
      <c r="C48" s="8">
        <f>'Soil mass'!H48</f>
        <v>440.9260217912398</v>
      </c>
      <c r="D48" s="8">
        <f>(C48)/((3.141593*0.012625^2)*5)/100</f>
        <v>1761.0960034307677</v>
      </c>
      <c r="E48" s="8">
        <f>('Soil mass'!K48)/((3.141593*0.012625^2)*5)/100</f>
        <v>1761.0960034307677</v>
      </c>
      <c r="F48" s="51"/>
      <c r="G48" s="8" t="s">
        <v>117</v>
      </c>
      <c r="H48" s="8">
        <f>E45+E46+E47+E48</f>
        <v>4721.1934014273174</v>
      </c>
      <c r="J48" s="8">
        <v>0.55488687753677368</v>
      </c>
      <c r="K48" s="8">
        <f>J48*'Moisture content '!F48</f>
        <v>0.717086984234372</v>
      </c>
      <c r="L48" s="8">
        <f t="shared" si="3"/>
        <v>12.628590220473745</v>
      </c>
      <c r="M48" s="8">
        <f>L48+M47</f>
        <v>145.5191225812446</v>
      </c>
      <c r="N48" s="56"/>
      <c r="O48" s="8">
        <v>5.8661717921495438E-2</v>
      </c>
      <c r="P48" s="13">
        <f>(O48/100)*'Moisture content '!F48</f>
        <v>7.5809243464303752E-4</v>
      </c>
      <c r="Q48" s="8">
        <f>P48*E48</f>
        <v>1.335073556880954</v>
      </c>
      <c r="R48" s="44">
        <f>Q48+R47</f>
        <v>14.932973647270261</v>
      </c>
      <c r="S48" s="26"/>
    </row>
    <row r="49" spans="1:19" ht="15.75" thickBot="1" x14ac:dyDescent="0.3">
      <c r="A49" s="42" t="s">
        <v>11</v>
      </c>
      <c r="B49" s="4" t="s">
        <v>111</v>
      </c>
      <c r="C49" s="10">
        <f>'Soil mass'!H49</f>
        <v>105.71795448490228</v>
      </c>
      <c r="D49" s="10">
        <f>(C49)/((3.141593*0.012625^2)*5)/100</f>
        <v>422.24649472465353</v>
      </c>
      <c r="E49" s="10">
        <f>('Soil mass'!K49)/((3.141593*0.012625^2)*5)/100</f>
        <v>422.24649472465353</v>
      </c>
      <c r="F49" s="52"/>
      <c r="G49" s="10" t="s">
        <v>130</v>
      </c>
      <c r="H49" s="10">
        <f>E45+E46+E47+E48+E49</f>
        <v>5143.439896151971</v>
      </c>
      <c r="I49" s="53"/>
      <c r="J49" s="10">
        <v>0.44345185160636902</v>
      </c>
      <c r="K49" s="10">
        <f>J49*'Moisture content '!F49</f>
        <v>0.47520988332978498</v>
      </c>
      <c r="L49" s="10">
        <f t="shared" si="3"/>
        <v>2.0065570749451327</v>
      </c>
      <c r="M49" s="10">
        <f>L49+M48</f>
        <v>147.52567965618974</v>
      </c>
      <c r="N49" s="57"/>
      <c r="O49" s="10">
        <v>4.5536410063505173E-2</v>
      </c>
      <c r="P49" s="10">
        <f>(O49/100)*'Moisture content '!F49</f>
        <v>4.8797523418041234E-4</v>
      </c>
      <c r="Q49" s="10">
        <f>P49*E49</f>
        <v>0.20604583214512104</v>
      </c>
      <c r="R49" s="45">
        <f>Q49+R48</f>
        <v>15.139019479415381</v>
      </c>
      <c r="S49" s="26"/>
    </row>
    <row r="50" spans="1:19" x14ac:dyDescent="0.25">
      <c r="A50" s="40"/>
      <c r="B50" s="2"/>
      <c r="C50" s="8"/>
      <c r="D50" s="8"/>
      <c r="E50" s="8"/>
      <c r="F50" s="51"/>
      <c r="G50" s="8"/>
      <c r="H50" s="8"/>
      <c r="J50" s="8"/>
      <c r="K50" s="8"/>
      <c r="L50" s="8"/>
      <c r="M50" s="8"/>
      <c r="N50" s="56"/>
      <c r="O50" s="8"/>
      <c r="P50" s="8"/>
      <c r="Q50" s="8"/>
      <c r="R50" s="44"/>
      <c r="S50" s="26"/>
    </row>
    <row r="51" spans="1:19" x14ac:dyDescent="0.25">
      <c r="A51" s="40" t="s">
        <v>4</v>
      </c>
      <c r="B51" s="2" t="s">
        <v>107</v>
      </c>
      <c r="C51" s="8">
        <f>'Soil mass'!H51</f>
        <v>210.43776437587658</v>
      </c>
      <c r="D51" s="8">
        <f>(C51)/((3.141593*0.012625^2)*5)/100</f>
        <v>840.50631511316442</v>
      </c>
      <c r="E51" s="8">
        <f>('Soil mass'!K51)/((3.141593*0.012625^2)*5)/100</f>
        <v>840.50631511316442</v>
      </c>
      <c r="F51" s="51"/>
      <c r="G51" s="8" t="s">
        <v>107</v>
      </c>
      <c r="H51" s="8">
        <f>E51</f>
        <v>840.50631511316442</v>
      </c>
      <c r="J51" s="8">
        <v>6.5846009254455566</v>
      </c>
      <c r="K51" s="8">
        <f>J51*'Moisture content '!F51</f>
        <v>7.2144763117060045</v>
      </c>
      <c r="L51" s="8">
        <f>(K51/100)*E51</f>
        <v>60.638129002232269</v>
      </c>
      <c r="M51" s="8">
        <f>L51</f>
        <v>60.638129002232269</v>
      </c>
      <c r="N51" s="56"/>
      <c r="O51" s="8">
        <v>0.6827123761177063</v>
      </c>
      <c r="P51" s="13">
        <f>(O51/100)*'Moisture content '!F51</f>
        <v>7.480198604255469E-3</v>
      </c>
      <c r="Q51" s="8">
        <f>P51*E51</f>
        <v>6.2871541651773999</v>
      </c>
      <c r="R51" s="44">
        <f>Q51</f>
        <v>6.2871541651773999</v>
      </c>
      <c r="S51" s="26"/>
    </row>
    <row r="52" spans="1:19" x14ac:dyDescent="0.25">
      <c r="A52" s="40" t="s">
        <v>4</v>
      </c>
      <c r="B52" s="2" t="s">
        <v>108</v>
      </c>
      <c r="C52" s="8">
        <f>'Soil mass'!H52</f>
        <v>311.32095132743359</v>
      </c>
      <c r="D52" s="8">
        <f>(C52)/((3.141593*0.012625^2)*5)/100</f>
        <v>1243.4423374236439</v>
      </c>
      <c r="E52" s="8">
        <f>('Soil mass'!K52)/((3.141593*0.012625^2)*5)/100</f>
        <v>1243.4423374236439</v>
      </c>
      <c r="F52" s="51"/>
      <c r="G52" s="8" t="s">
        <v>115</v>
      </c>
      <c r="H52" s="8">
        <f>E51+E52</f>
        <v>2083.9486525368084</v>
      </c>
      <c r="J52" s="8">
        <v>3.59002685546875</v>
      </c>
      <c r="K52" s="8">
        <f>J52*'Moisture content '!F52</f>
        <v>4.0639874671567533</v>
      </c>
      <c r="L52" s="8">
        <f>(K52/100)*E52</f>
        <v>50.533340754217875</v>
      </c>
      <c r="M52" s="8">
        <f>L52+M51</f>
        <v>111.17146975645014</v>
      </c>
      <c r="N52" s="56"/>
      <c r="O52" s="8">
        <v>0.36411172151565552</v>
      </c>
      <c r="P52" s="13">
        <f>(O52/100)*'Moisture content '!F52</f>
        <v>4.1218228510752561E-3</v>
      </c>
      <c r="Q52" s="8">
        <f>P52*E52</f>
        <v>5.1252490403872049</v>
      </c>
      <c r="R52" s="44">
        <f>Q52+R51</f>
        <v>11.412403205564605</v>
      </c>
      <c r="S52" s="26"/>
    </row>
    <row r="53" spans="1:19" x14ac:dyDescent="0.25">
      <c r="A53" s="40" t="s">
        <v>4</v>
      </c>
      <c r="B53" s="2" t="s">
        <v>109</v>
      </c>
      <c r="C53" s="8">
        <f>'Soil mass'!H53</f>
        <v>328.40691672067408</v>
      </c>
      <c r="D53" s="8">
        <f>(C53)/((3.141593*0.012625^2)*5)/100</f>
        <v>1311.6851352665863</v>
      </c>
      <c r="E53" s="8">
        <f>('Soil mass'!K53)/((3.141593*0.012625^2)*5)/100</f>
        <v>1309.1776583980864</v>
      </c>
      <c r="F53" s="51"/>
      <c r="G53" s="8" t="s">
        <v>116</v>
      </c>
      <c r="H53" s="8">
        <f>E51+E52+E53</f>
        <v>3393.1263109348947</v>
      </c>
      <c r="J53" s="8">
        <v>1.0121932029724121</v>
      </c>
      <c r="K53" s="8">
        <f>J53*'Moisture content '!F53</f>
        <v>1.1297027936249053</v>
      </c>
      <c r="L53" s="8">
        <f t="shared" ref="L53:L55" si="4">(K53/100)*E53</f>
        <v>14.789816580436302</v>
      </c>
      <c r="M53" s="8">
        <f>L53+M52</f>
        <v>125.96128633688645</v>
      </c>
      <c r="N53" s="56"/>
      <c r="O53" s="8">
        <v>0.10511240363121033</v>
      </c>
      <c r="P53" s="13">
        <f>(O53/100)*'Moisture content '!F53</f>
        <v>1.1731532643975229E-3</v>
      </c>
      <c r="Q53" s="8">
        <f>P53*E53</f>
        <v>1.5358660436260201</v>
      </c>
      <c r="R53" s="44">
        <f>Q53+R52</f>
        <v>12.948269249190625</v>
      </c>
      <c r="S53" s="26"/>
    </row>
    <row r="54" spans="1:19" x14ac:dyDescent="0.25">
      <c r="A54" s="40" t="s">
        <v>4</v>
      </c>
      <c r="B54" s="2" t="s">
        <v>110</v>
      </c>
      <c r="C54" s="8">
        <f>'Soil mass'!H54</f>
        <v>531.81157259953159</v>
      </c>
      <c r="D54" s="8">
        <f>(C54)/((3.141593*0.012625^2)*5)/100</f>
        <v>2124.100617329168</v>
      </c>
      <c r="E54" s="8">
        <f>('Soil mass'!K54)/((3.141593*0.012625^2)*5)/100</f>
        <v>2124.100617329168</v>
      </c>
      <c r="F54" s="51"/>
      <c r="G54" s="8" t="s">
        <v>117</v>
      </c>
      <c r="H54" s="8">
        <f>E51+E52+E53+E54</f>
        <v>5517.2269282640627</v>
      </c>
      <c r="J54" s="8">
        <v>0.48176771402359009</v>
      </c>
      <c r="K54" s="8">
        <f>J54*'Moisture content '!F54</f>
        <v>0.5406434004942785</v>
      </c>
      <c r="L54" s="8">
        <f t="shared" si="4"/>
        <v>11.483809807448376</v>
      </c>
      <c r="M54" s="8">
        <f>L54+M53</f>
        <v>137.44509614433483</v>
      </c>
      <c r="N54" s="56"/>
      <c r="O54" s="8">
        <v>5.4018128663301468E-2</v>
      </c>
      <c r="P54" s="13">
        <f>(O54/100)*'Moisture content '!F54</f>
        <v>6.0619555687857366E-4</v>
      </c>
      <c r="Q54" s="8">
        <f>P54*E54</f>
        <v>1.2876203565879771</v>
      </c>
      <c r="R54" s="44">
        <f>Q54+R53</f>
        <v>14.235889605778603</v>
      </c>
      <c r="S54" s="26"/>
    </row>
    <row r="55" spans="1:19" x14ac:dyDescent="0.25">
      <c r="A55" s="40" t="s">
        <v>4</v>
      </c>
      <c r="B55" s="2" t="s">
        <v>111</v>
      </c>
      <c r="C55" s="8">
        <f>'Soil mass'!H55</f>
        <v>105.11517904314647</v>
      </c>
      <c r="D55" s="8">
        <f>(C55)/((3.141593*0.012625^2)*5)/100</f>
        <v>419.83895838300174</v>
      </c>
      <c r="E55" s="8">
        <f>('Soil mass'!K55)/((3.141593*0.012625^2)*5)/100</f>
        <v>419.83895838300174</v>
      </c>
      <c r="F55" s="51"/>
      <c r="G55" s="8" t="s">
        <v>131</v>
      </c>
      <c r="H55" s="8">
        <f>E51+E52+E53+E54+E55</f>
        <v>5937.0658866470649</v>
      </c>
      <c r="J55" s="8">
        <v>0.37053540349006653</v>
      </c>
      <c r="K55" s="8">
        <f>J55*'Moisture content '!F55</f>
        <v>0.38429653567447691</v>
      </c>
      <c r="L55" s="8">
        <f t="shared" si="4"/>
        <v>1.6134265724776844</v>
      </c>
      <c r="M55" s="8">
        <f>L55+M54</f>
        <v>139.05852271681252</v>
      </c>
      <c r="N55" s="56"/>
      <c r="O55" s="8">
        <v>4.1282668709754944E-2</v>
      </c>
      <c r="P55" s="8">
        <f>(O55/100)*'Moisture content '!F55</f>
        <v>4.2815845447225301E-4</v>
      </c>
      <c r="Q55" s="8">
        <f>P55*E55</f>
        <v>0.17975759954850656</v>
      </c>
      <c r="R55" s="44">
        <f>Q55+R54</f>
        <v>14.41564720532711</v>
      </c>
      <c r="S55" s="26"/>
    </row>
    <row r="56" spans="1:19" x14ac:dyDescent="0.25">
      <c r="A56" s="40"/>
      <c r="B56" s="2"/>
      <c r="C56" s="8"/>
      <c r="D56" s="8"/>
      <c r="E56" s="8"/>
      <c r="F56" s="51"/>
      <c r="G56" s="8"/>
      <c r="H56" s="8"/>
      <c r="J56" s="8"/>
      <c r="K56" s="8"/>
      <c r="L56" s="8"/>
      <c r="M56" s="8"/>
      <c r="N56" s="56"/>
      <c r="O56" s="8"/>
      <c r="P56" s="8"/>
      <c r="Q56" s="8"/>
      <c r="R56" s="44"/>
      <c r="S56" s="26"/>
    </row>
    <row r="57" spans="1:19" x14ac:dyDescent="0.25">
      <c r="A57" s="40" t="s">
        <v>12</v>
      </c>
      <c r="B57" s="2" t="s">
        <v>107</v>
      </c>
      <c r="C57" s="8">
        <f>'Soil mass'!H57</f>
        <v>214.49471189907942</v>
      </c>
      <c r="D57" s="8">
        <f>(C57)/((3.141593*0.012625^2)*5)/100</f>
        <v>856.71010830326918</v>
      </c>
      <c r="E57" s="8">
        <f>('Soil mass'!K57)/((3.141593*0.012625^2)*5)/100</f>
        <v>856.71010830326918</v>
      </c>
      <c r="F57" s="51"/>
      <c r="G57" s="8" t="s">
        <v>107</v>
      </c>
      <c r="H57" s="8">
        <f>E57</f>
        <v>856.71010830326918</v>
      </c>
      <c r="J57" s="8">
        <v>7.151308536529541</v>
      </c>
      <c r="K57" s="8">
        <f>J57*'Moisture content '!F57</f>
        <v>7.7973189359260777</v>
      </c>
      <c r="L57" s="8">
        <f>(K57/100)*E57</f>
        <v>66.800419500723606</v>
      </c>
      <c r="M57" s="8">
        <f>L57</f>
        <v>66.800419500723606</v>
      </c>
      <c r="N57" s="56"/>
      <c r="O57" s="8">
        <v>0.73496729135513306</v>
      </c>
      <c r="P57" s="13">
        <f>(O57/100)*'Moisture content '!F57</f>
        <v>8.013602474143516E-3</v>
      </c>
      <c r="Q57" s="8">
        <f>P57*E57</f>
        <v>6.8653342435228373</v>
      </c>
      <c r="R57" s="44">
        <f>Q57</f>
        <v>6.8653342435228373</v>
      </c>
      <c r="S57" s="26"/>
    </row>
    <row r="58" spans="1:19" x14ac:dyDescent="0.25">
      <c r="A58" s="40" t="s">
        <v>12</v>
      </c>
      <c r="B58" s="2" t="s">
        <v>108</v>
      </c>
      <c r="C58" s="8">
        <f>'Soil mass'!H58</f>
        <v>331.07114743791266</v>
      </c>
      <c r="D58" s="8">
        <f>(C58)/((3.141593*0.012625^2)*5)/100</f>
        <v>1322.3262991726888</v>
      </c>
      <c r="E58" s="8">
        <f>('Soil mass'!K58)/((3.141593*0.012625^2)*5)/100</f>
        <v>1322.3262991726888</v>
      </c>
      <c r="F58" s="51"/>
      <c r="G58" s="8" t="s">
        <v>115</v>
      </c>
      <c r="H58" s="8">
        <f>E57+E58</f>
        <v>2179.0364074759582</v>
      </c>
      <c r="J58" s="8">
        <v>3.9722929000854492</v>
      </c>
      <c r="K58" s="8">
        <f>J58*'Moisture content '!F58</f>
        <v>4.4492477870323288</v>
      </c>
      <c r="L58" s="8">
        <f>(K58/100)*E58</f>
        <v>58.833573603287348</v>
      </c>
      <c r="M58" s="8">
        <f>L58+M57</f>
        <v>125.63399310401095</v>
      </c>
      <c r="N58" s="56"/>
      <c r="O58" s="8">
        <v>0.37942513823509216</v>
      </c>
      <c r="P58" s="13">
        <f>(O58/100)*'Moisture content '!F58</f>
        <v>4.2498287490346058E-3</v>
      </c>
      <c r="Q58" s="8">
        <f>P58*E58</f>
        <v>5.6196603218286283</v>
      </c>
      <c r="R58" s="44">
        <f>Q58+R57</f>
        <v>12.484994565351466</v>
      </c>
      <c r="S58" s="26"/>
    </row>
    <row r="59" spans="1:19" x14ac:dyDescent="0.25">
      <c r="A59" s="40" t="s">
        <v>12</v>
      </c>
      <c r="B59" s="2" t="s">
        <v>109</v>
      </c>
      <c r="C59" s="8">
        <f>'Soil mass'!H59</f>
        <v>358.04506448345711</v>
      </c>
      <c r="D59" s="8">
        <f>(C59)/((3.141593*0.012625^2)*5)/100</f>
        <v>1430.0624162492002</v>
      </c>
      <c r="E59" s="8">
        <f>('Soil mass'!K59)/((3.141593*0.012625^2)*5)/100</f>
        <v>1430.0624162492002</v>
      </c>
      <c r="F59" s="51"/>
      <c r="G59" s="8" t="s">
        <v>116</v>
      </c>
      <c r="H59" s="8">
        <f>E57+E58+E59</f>
        <v>3609.0988237251586</v>
      </c>
      <c r="J59" s="8">
        <v>0.89533036947250366</v>
      </c>
      <c r="K59" s="8">
        <f>J59*'Moisture content '!F59</f>
        <v>1.0243215737263638</v>
      </c>
      <c r="L59" s="8">
        <f t="shared" ref="L59:L61" si="5">(K59/100)*E59</f>
        <v>14.648437847393069</v>
      </c>
      <c r="M59" s="8">
        <f>L59+M58</f>
        <v>140.28243095140402</v>
      </c>
      <c r="N59" s="56"/>
      <c r="O59" s="8">
        <v>0.10474339872598648</v>
      </c>
      <c r="P59" s="13">
        <f>(O59/100)*'Moisture content '!F59</f>
        <v>1.1983389224657086E-3</v>
      </c>
      <c r="Q59" s="8">
        <f>P59*E59</f>
        <v>1.7136994549467741</v>
      </c>
      <c r="R59" s="44">
        <f>Q59+R58</f>
        <v>14.198694020298239</v>
      </c>
      <c r="S59" s="26"/>
    </row>
    <row r="60" spans="1:19" x14ac:dyDescent="0.25">
      <c r="A60" s="40" t="s">
        <v>12</v>
      </c>
      <c r="B60" s="2" t="s">
        <v>110</v>
      </c>
      <c r="C60" s="8">
        <f>'Soil mass'!H60</f>
        <v>601.29903274256515</v>
      </c>
      <c r="D60" s="8">
        <f>(C60)/((3.141593*0.012625^2)*5)/100</f>
        <v>2401.639438579301</v>
      </c>
      <c r="E60" s="8">
        <f>('Soil mass'!K60)/((3.141593*0.012625^2)*5)/100</f>
        <v>2401.639438579301</v>
      </c>
      <c r="F60" s="51"/>
      <c r="G60" s="8" t="s">
        <v>117</v>
      </c>
      <c r="H60" s="8">
        <f>E57+E58+E59+E60</f>
        <v>6010.7382623044596</v>
      </c>
      <c r="J60" s="8">
        <v>0.71635991334915161</v>
      </c>
      <c r="K60" s="8">
        <f>J60*'Moisture content '!F60</f>
        <v>0.76044711464901982</v>
      </c>
      <c r="L60" s="8">
        <f t="shared" si="5"/>
        <v>18.263197814949212</v>
      </c>
      <c r="M60" s="8">
        <f>L60+M59</f>
        <v>158.54562876635325</v>
      </c>
      <c r="N60" s="56"/>
      <c r="O60" s="8">
        <v>7.849477231502533E-2</v>
      </c>
      <c r="P60" s="13">
        <f>(O60/100)*'Moisture content '!F60</f>
        <v>8.3325604922423265E-4</v>
      </c>
      <c r="Q60" s="8">
        <f>P60*E60</f>
        <v>2.0011805902516926</v>
      </c>
      <c r="R60" s="44">
        <f>Q60+R59</f>
        <v>16.199874610549934</v>
      </c>
      <c r="S60" s="26"/>
    </row>
    <row r="61" spans="1:19" x14ac:dyDescent="0.25">
      <c r="A61" s="40" t="s">
        <v>12</v>
      </c>
      <c r="B61" s="2" t="s">
        <v>111</v>
      </c>
      <c r="C61" s="8">
        <f>'Soil mass'!H61</f>
        <v>116.28018120805368</v>
      </c>
      <c r="D61" s="8">
        <f>(C61)/((3.141593*0.012625^2)*5)/100</f>
        <v>464.43292589491102</v>
      </c>
      <c r="E61" s="8">
        <f>('Soil mass'!K61)/((3.141593*0.012625^2)*5)/100</f>
        <v>464.43292589491102</v>
      </c>
      <c r="F61" s="51"/>
      <c r="G61" s="8" t="s">
        <v>131</v>
      </c>
      <c r="H61" s="8">
        <f>E57+E58+E59+E60+E61</f>
        <v>6475.1711881993706</v>
      </c>
      <c r="J61" s="8">
        <v>1.6399425268173218</v>
      </c>
      <c r="K61" s="8">
        <f>J61*'Moisture content '!F61</f>
        <v>1.8595999733316662</v>
      </c>
      <c r="L61" s="8">
        <f t="shared" si="5"/>
        <v>8.6365945660852432</v>
      </c>
      <c r="M61" s="8">
        <f>L61+M60</f>
        <v>167.1822233324385</v>
      </c>
      <c r="N61" s="56"/>
      <c r="O61" s="8">
        <v>0.16546648740768433</v>
      </c>
      <c r="P61" s="8">
        <f>(O61/100)*'Moisture content '!F61</f>
        <v>1.8762942636031173E-3</v>
      </c>
      <c r="Q61" s="8">
        <f>P61*E61</f>
        <v>0.87141283468503328</v>
      </c>
      <c r="R61" s="44">
        <f>Q61+R60</f>
        <v>17.071287445234965</v>
      </c>
      <c r="S61" s="26"/>
    </row>
    <row r="62" spans="1:19" x14ac:dyDescent="0.25">
      <c r="A62" s="40"/>
      <c r="B62" s="2"/>
      <c r="C62" s="8"/>
      <c r="D62" s="8"/>
      <c r="E62" s="8"/>
      <c r="F62" s="51"/>
      <c r="G62" s="8"/>
      <c r="H62" s="8"/>
      <c r="J62" s="8"/>
      <c r="K62" s="8"/>
      <c r="L62" s="8"/>
      <c r="M62" s="8"/>
      <c r="N62" s="56"/>
      <c r="O62" s="8"/>
      <c r="P62" s="8"/>
      <c r="Q62" s="8"/>
      <c r="R62" s="44"/>
      <c r="S62" s="26"/>
    </row>
    <row r="63" spans="1:19" x14ac:dyDescent="0.25">
      <c r="A63" s="40" t="s">
        <v>13</v>
      </c>
      <c r="B63" s="2" t="s">
        <v>107</v>
      </c>
      <c r="C63" s="8">
        <f>'Soil mass'!H63</f>
        <v>206.62221935910142</v>
      </c>
      <c r="D63" s="8">
        <f>(C63)/((3.141593*0.012625^2)*5)/100</f>
        <v>825.26670404948732</v>
      </c>
      <c r="E63" s="8">
        <f>('Soil mass'!K63)/((3.141593*0.012625^2)*5)/100</f>
        <v>825.26670404948732</v>
      </c>
      <c r="F63" s="51"/>
      <c r="G63" s="8" t="s">
        <v>107</v>
      </c>
      <c r="H63" s="8">
        <f>E63</f>
        <v>825.26670404948732</v>
      </c>
      <c r="J63" s="8">
        <v>8.6175956726074219</v>
      </c>
      <c r="K63" s="8">
        <f>J63*'Moisture content '!F63</f>
        <v>9.4035551914140818</v>
      </c>
      <c r="L63" s="8">
        <f>(K63/100)*E63</f>
        <v>77.604409991657448</v>
      </c>
      <c r="M63" s="8">
        <f>L63</f>
        <v>77.604409991657448</v>
      </c>
      <c r="N63" s="56"/>
      <c r="O63" s="8">
        <v>0.88763153553009033</v>
      </c>
      <c r="P63" s="13">
        <f>(O63/100)*'Moisture content '!F63</f>
        <v>9.6858711537475967E-3</v>
      </c>
      <c r="Q63" s="8">
        <f>P63*E63</f>
        <v>7.9934269629012844</v>
      </c>
      <c r="R63" s="44">
        <f>Q63</f>
        <v>7.9934269629012844</v>
      </c>
      <c r="S63" s="26"/>
    </row>
    <row r="64" spans="1:19" x14ac:dyDescent="0.25">
      <c r="A64" s="40" t="s">
        <v>13</v>
      </c>
      <c r="B64" s="2" t="s">
        <v>108</v>
      </c>
      <c r="C64" s="8">
        <f>'Soil mass'!H64</f>
        <v>321.58212954966069</v>
      </c>
      <c r="D64" s="8">
        <f>(C64)/((3.141593*0.012625^2)*5)/100</f>
        <v>1284.4263552963994</v>
      </c>
      <c r="E64" s="8">
        <f>('Soil mass'!K64)/((3.141593*0.012625^2)*5)/100</f>
        <v>1284.4263552963994</v>
      </c>
      <c r="F64" s="51"/>
      <c r="G64" s="8" t="s">
        <v>115</v>
      </c>
      <c r="H64" s="8">
        <f>E63+E64</f>
        <v>2109.6930593458865</v>
      </c>
      <c r="J64" s="8">
        <v>4.2699618339538574</v>
      </c>
      <c r="K64" s="8">
        <f>J64*'Moisture content '!F64</f>
        <v>4.8033366640105504</v>
      </c>
      <c r="L64" s="8">
        <f>(K64/100)*E64</f>
        <v>61.695322046166368</v>
      </c>
      <c r="M64" s="8">
        <f>L64+M63</f>
        <v>139.29973203782382</v>
      </c>
      <c r="N64" s="56"/>
      <c r="O64" s="8">
        <v>0.44069892168045044</v>
      </c>
      <c r="P64" s="13">
        <f>(O64/100)*'Moisture content '!F64</f>
        <v>4.9574805832339353E-3</v>
      </c>
      <c r="Q64" s="8">
        <f>P64*E64</f>
        <v>6.367518716975832</v>
      </c>
      <c r="R64" s="44">
        <f>Q64+R63</f>
        <v>14.360945679877116</v>
      </c>
      <c r="S64" s="26"/>
    </row>
    <row r="65" spans="1:19" x14ac:dyDescent="0.25">
      <c r="A65" s="40" t="s">
        <v>13</v>
      </c>
      <c r="B65" s="2" t="s">
        <v>109</v>
      </c>
      <c r="C65" s="8">
        <f>'Soil mass'!H65</f>
        <v>341.96950788643534</v>
      </c>
      <c r="D65" s="8">
        <f>(C65)/((3.141593*0.012625^2)*5)/100</f>
        <v>1365.8552770086314</v>
      </c>
      <c r="E65" s="8">
        <f>('Soil mass'!K65)/((3.141593*0.012625^2)*5)/100</f>
        <v>1365.8552770086314</v>
      </c>
      <c r="F65" s="51"/>
      <c r="G65" s="8" t="s">
        <v>116</v>
      </c>
      <c r="H65" s="8">
        <f>E63+E64+E65</f>
        <v>3475.5483363545181</v>
      </c>
      <c r="J65" s="8">
        <v>1.4057992696762085</v>
      </c>
      <c r="K65" s="8">
        <f>J65*'Moisture content '!F65</f>
        <v>1.59727013794752</v>
      </c>
      <c r="L65" s="8">
        <f t="shared" ref="L65:L67" si="6">(K65/100)*E65</f>
        <v>21.816398467239249</v>
      </c>
      <c r="M65" s="8">
        <f>L65+M64</f>
        <v>161.11613050506307</v>
      </c>
      <c r="N65" s="56"/>
      <c r="O65" s="8">
        <v>0.15447194874286652</v>
      </c>
      <c r="P65" s="13">
        <f>(O65/100)*'Moisture content '!F65</f>
        <v>1.7551113889422466E-3</v>
      </c>
      <c r="Q65" s="8">
        <f>P65*E65</f>
        <v>2.3972281523247161</v>
      </c>
      <c r="R65" s="44">
        <f>Q65+R64</f>
        <v>16.75817383220183</v>
      </c>
      <c r="S65" s="26"/>
    </row>
    <row r="66" spans="1:19" x14ac:dyDescent="0.25">
      <c r="A66" s="40" t="s">
        <v>13</v>
      </c>
      <c r="B66" s="2" t="s">
        <v>110</v>
      </c>
      <c r="C66" s="8">
        <f>'Soil mass'!H66</f>
        <v>501.65170089593391</v>
      </c>
      <c r="D66" s="8">
        <f>(C66)/((3.141593*0.012625^2)*5)/100</f>
        <v>2003.639526587878</v>
      </c>
      <c r="E66" s="8">
        <f>('Soil mass'!K66)/((3.141593*0.012625^2)*5)/100</f>
        <v>2003.639526587878</v>
      </c>
      <c r="F66" s="51"/>
      <c r="G66" s="8" t="s">
        <v>117</v>
      </c>
      <c r="H66" s="8">
        <f>E63+E64+E65+E66</f>
        <v>5479.1878629423964</v>
      </c>
      <c r="J66" s="8">
        <v>0.58377516269683838</v>
      </c>
      <c r="K66" s="8">
        <f>J66*'Moisture content '!F66</f>
        <v>0.68698926283301898</v>
      </c>
      <c r="L66" s="8">
        <f t="shared" si="6"/>
        <v>13.764788413537055</v>
      </c>
      <c r="M66" s="8">
        <f>L66+M65</f>
        <v>174.88091891860012</v>
      </c>
      <c r="N66" s="56"/>
      <c r="O66" s="8">
        <v>6.6487327218055725E-2</v>
      </c>
      <c r="P66" s="13">
        <f>(O66/100)*'Moisture content '!F66</f>
        <v>7.8242588640226149E-4</v>
      </c>
      <c r="Q66" s="8">
        <f>P66*E66</f>
        <v>1.567699432621128</v>
      </c>
      <c r="R66" s="44">
        <f>Q66+R65</f>
        <v>18.32587326482296</v>
      </c>
      <c r="S66" s="26"/>
    </row>
    <row r="67" spans="1:19" x14ac:dyDescent="0.25">
      <c r="A67" s="40" t="s">
        <v>13</v>
      </c>
      <c r="B67" s="2" t="s">
        <v>111</v>
      </c>
      <c r="C67" s="8">
        <f>'Soil mass'!H67</f>
        <v>155.33006750241077</v>
      </c>
      <c r="D67" s="8">
        <f>(C67)/((3.141593*0.012625^2)*5)/100</f>
        <v>620.40149043560439</v>
      </c>
      <c r="E67" s="8">
        <f>('Soil mass'!K67)/((3.141593*0.012625^2)*5)/100</f>
        <v>620.40149043560439</v>
      </c>
      <c r="F67" s="51"/>
      <c r="G67" s="8" t="s">
        <v>130</v>
      </c>
      <c r="H67" s="8">
        <f>E63+E64+E65+E66+E67</f>
        <v>6099.5893533780009</v>
      </c>
      <c r="J67" s="8">
        <v>0.48828738927841187</v>
      </c>
      <c r="K67" s="8">
        <f>J67*'Moisture content '!F67</f>
        <v>0.5216559299605561</v>
      </c>
      <c r="L67" s="8">
        <f t="shared" si="6"/>
        <v>3.2363611644210026</v>
      </c>
      <c r="M67" s="8">
        <f>L67+M66</f>
        <v>178.11728008302111</v>
      </c>
      <c r="N67" s="56"/>
      <c r="O67" s="8">
        <v>5.8766532689332962E-2</v>
      </c>
      <c r="P67" s="8">
        <f>(O67/100)*'Moisture content '!F67</f>
        <v>6.278251483396801E-4</v>
      </c>
      <c r="Q67" s="8">
        <f>P67*E67</f>
        <v>0.38950365776289197</v>
      </c>
      <c r="R67" s="44">
        <f>Q67+R66</f>
        <v>18.71537692258585</v>
      </c>
      <c r="S67" s="26"/>
    </row>
    <row r="68" spans="1:19" x14ac:dyDescent="0.25">
      <c r="A68" s="40"/>
      <c r="B68" s="2"/>
      <c r="C68" s="8"/>
      <c r="D68" s="8"/>
      <c r="E68" s="8"/>
      <c r="F68" s="51"/>
      <c r="G68" s="8"/>
      <c r="H68" s="8"/>
      <c r="J68" s="8"/>
      <c r="K68" s="8"/>
      <c r="L68" s="8"/>
      <c r="M68" s="8"/>
      <c r="N68" s="56"/>
      <c r="O68" s="8"/>
      <c r="P68" s="8"/>
      <c r="Q68" s="8"/>
      <c r="R68" s="44"/>
      <c r="S68" s="26"/>
    </row>
    <row r="69" spans="1:19" x14ac:dyDescent="0.25">
      <c r="A69" s="40" t="s">
        <v>14</v>
      </c>
      <c r="B69" s="2" t="s">
        <v>107</v>
      </c>
      <c r="C69" s="8">
        <f>'Soil mass'!H69</f>
        <v>197.39438068359985</v>
      </c>
      <c r="D69" s="8">
        <f>(C69)/((3.141593*0.012625^2)*5)/100</f>
        <v>788.40993214541527</v>
      </c>
      <c r="E69" s="8">
        <f>('Soil mass'!K69)/((3.141593*0.012625^2)*5)/100</f>
        <v>788.40993214541527</v>
      </c>
      <c r="F69" s="51"/>
      <c r="G69" s="8" t="s">
        <v>107</v>
      </c>
      <c r="H69" s="8">
        <f>E69</f>
        <v>788.40993214541527</v>
      </c>
      <c r="J69" s="8">
        <v>7.128270149230957</v>
      </c>
      <c r="K69" s="8">
        <f>J69*'Moisture content '!F69</f>
        <v>7.7849498307868235</v>
      </c>
      <c r="L69" s="8">
        <f>(K69/100)*E69</f>
        <v>61.377317678461019</v>
      </c>
      <c r="M69" s="8">
        <f>L69</f>
        <v>61.377317678461019</v>
      </c>
      <c r="N69" s="56"/>
      <c r="O69" s="8">
        <v>0.74653702974319458</v>
      </c>
      <c r="P69" s="13">
        <f>(O69/100)*'Moisture content '!F69</f>
        <v>8.153104752914548E-3</v>
      </c>
      <c r="Q69" s="8">
        <f>P69*E69</f>
        <v>6.4279887650198217</v>
      </c>
      <c r="R69" s="44">
        <f>Q69</f>
        <v>6.4279887650198217</v>
      </c>
      <c r="S69" s="26"/>
    </row>
    <row r="70" spans="1:19" x14ac:dyDescent="0.25">
      <c r="A70" s="40" t="s">
        <v>14</v>
      </c>
      <c r="B70" s="2" t="s">
        <v>108</v>
      </c>
      <c r="C70" s="8">
        <f>'Soil mass'!H70</f>
        <v>313.11314751773051</v>
      </c>
      <c r="D70" s="8">
        <f>(C70)/((3.141593*0.012625^2)*5)/100</f>
        <v>1250.6005213186968</v>
      </c>
      <c r="E70" s="8">
        <f>('Soil mass'!K70)/((3.141593*0.012625^2)*5)/100</f>
        <v>1250.6005213186968</v>
      </c>
      <c r="F70" s="51"/>
      <c r="G70" s="8" t="s">
        <v>115</v>
      </c>
      <c r="H70" s="8">
        <f>E69+E70</f>
        <v>2039.0104534641121</v>
      </c>
      <c r="J70" s="8">
        <v>3.1891381740570068</v>
      </c>
      <c r="K70" s="8">
        <f>J70*'Moisture content '!F70</f>
        <v>3.588734896584501</v>
      </c>
      <c r="L70" s="8">
        <f>(K70/100)*E70</f>
        <v>44.88073732543176</v>
      </c>
      <c r="M70" s="8">
        <f>L70+M69</f>
        <v>106.25805500389278</v>
      </c>
      <c r="N70" s="56"/>
      <c r="O70" s="8">
        <v>0.32704910635948181</v>
      </c>
      <c r="P70" s="13">
        <f>(O70/100)*'Moisture content '!F70</f>
        <v>3.6802812447475609E-3</v>
      </c>
      <c r="Q70" s="8">
        <f>P70*E70</f>
        <v>4.6025616432807217</v>
      </c>
      <c r="R70" s="44">
        <f>Q70+R69</f>
        <v>11.030550408300543</v>
      </c>
      <c r="S70" s="26"/>
    </row>
    <row r="71" spans="1:19" x14ac:dyDescent="0.25">
      <c r="A71" s="40" t="s">
        <v>14</v>
      </c>
      <c r="B71" s="2" t="s">
        <v>109</v>
      </c>
      <c r="C71" s="8">
        <f>'Soil mass'!H71</f>
        <v>335.78522795239547</v>
      </c>
      <c r="D71" s="8">
        <f>(C71)/((3.141593*0.012625^2)*5)/100</f>
        <v>1341.1547373768581</v>
      </c>
      <c r="E71" s="8">
        <f>('Soil mass'!K71)/((3.141593*0.012625^2)*5)/100</f>
        <v>1341.1547373768581</v>
      </c>
      <c r="F71" s="51"/>
      <c r="G71" s="8" t="s">
        <v>116</v>
      </c>
      <c r="H71" s="8">
        <f>E69+E70+E71</f>
        <v>3380.1651908409704</v>
      </c>
      <c r="J71" s="8">
        <v>0.94093722105026245</v>
      </c>
      <c r="K71" s="8">
        <f>J71*'Moisture content '!F71</f>
        <v>1.038898677015401</v>
      </c>
      <c r="L71" s="8">
        <f t="shared" ref="L71:L73" si="7">(K71/100)*E71</f>
        <v>13.933238823337554</v>
      </c>
      <c r="M71" s="8">
        <f>L71+M70</f>
        <v>120.19129382723034</v>
      </c>
      <c r="N71" s="56"/>
      <c r="O71" s="8">
        <v>9.6482045948505402E-2</v>
      </c>
      <c r="P71" s="13">
        <f>(O71/100)*'Moisture content '!F71</f>
        <v>1.0652684116349467E-3</v>
      </c>
      <c r="Q71" s="8">
        <f>P71*E71</f>
        <v>1.4286897768421296</v>
      </c>
      <c r="R71" s="44">
        <f>Q71+R70</f>
        <v>12.459240185142672</v>
      </c>
      <c r="S71" s="26"/>
    </row>
    <row r="72" spans="1:19" x14ac:dyDescent="0.25">
      <c r="A72" s="40" t="s">
        <v>14</v>
      </c>
      <c r="B72" s="2" t="s">
        <v>110</v>
      </c>
      <c r="C72" s="8">
        <f>'Soil mass'!H72</f>
        <v>529.24714963744225</v>
      </c>
      <c r="D72" s="8">
        <f>(C72)/((3.141593*0.012625^2)*5)/100</f>
        <v>2113.8580940793613</v>
      </c>
      <c r="E72" s="8">
        <f>('Soil mass'!K72)/((3.141593*0.012625^2)*5)/100</f>
        <v>2113.8580940793613</v>
      </c>
      <c r="F72" s="51"/>
      <c r="G72" s="8" t="s">
        <v>117</v>
      </c>
      <c r="H72" s="8">
        <f>E69+E70+E71+E72</f>
        <v>5494.0232849203312</v>
      </c>
      <c r="J72" s="8">
        <v>0.35312879085540771</v>
      </c>
      <c r="K72" s="8">
        <f>J72*'Moisture content '!F72</f>
        <v>0.3801961502680295</v>
      </c>
      <c r="L72" s="8">
        <f t="shared" si="7"/>
        <v>8.0368070958188724</v>
      </c>
      <c r="M72" s="8">
        <f>L72+M71</f>
        <v>128.22810092304923</v>
      </c>
      <c r="N72" s="56"/>
      <c r="O72" s="8">
        <v>4.6380814164876938E-2</v>
      </c>
      <c r="P72" s="13">
        <f>(O72/100)*'Moisture content '!F72</f>
        <v>4.993590850824579E-4</v>
      </c>
      <c r="Q72" s="8">
        <f>P72*E72</f>
        <v>1.055574243853618</v>
      </c>
      <c r="R72" s="44">
        <f>Q72+R71</f>
        <v>13.51481442899629</v>
      </c>
      <c r="S72" s="26"/>
    </row>
    <row r="73" spans="1:19" ht="15.75" thickBot="1" x14ac:dyDescent="0.3">
      <c r="A73" s="42" t="s">
        <v>14</v>
      </c>
      <c r="B73" s="4" t="s">
        <v>111</v>
      </c>
      <c r="C73" s="10">
        <f>'Soil mass'!H73</f>
        <v>109.72421082441787</v>
      </c>
      <c r="D73" s="10">
        <f>(C73)/((3.141593*0.012625^2)*5)/100</f>
        <v>438.24782301908687</v>
      </c>
      <c r="E73" s="10">
        <f>('Soil mass'!K73)/((3.141593*0.012625^2)*5)/100</f>
        <v>438.24782301908687</v>
      </c>
      <c r="F73" s="52"/>
      <c r="G73" s="10" t="s">
        <v>130</v>
      </c>
      <c r="H73" s="10">
        <f>E69+E70+E71+E72+E73</f>
        <v>5932.2711079394185</v>
      </c>
      <c r="I73" s="53"/>
      <c r="J73" s="8">
        <v>0.26474642753601074</v>
      </c>
      <c r="K73" s="10">
        <f>J73*'Moisture content '!F73</f>
        <v>0.27334767599397075</v>
      </c>
      <c r="L73" s="10">
        <f t="shared" si="7"/>
        <v>1.1979402393168439</v>
      </c>
      <c r="M73" s="10">
        <f>L73+M72</f>
        <v>129.42604116236606</v>
      </c>
      <c r="N73" s="57"/>
      <c r="O73" s="10">
        <v>3.0151313170790672E-2</v>
      </c>
      <c r="P73" s="10">
        <f>(O73/100)*'Moisture content '!F73</f>
        <v>3.1130887997651965E-4</v>
      </c>
      <c r="Q73" s="10">
        <f>P73*E73</f>
        <v>0.13643043893621995</v>
      </c>
      <c r="R73" s="45">
        <f>Q73+R72</f>
        <v>13.65124486793251</v>
      </c>
      <c r="S73" s="26"/>
    </row>
    <row r="74" spans="1:19" x14ac:dyDescent="0.25">
      <c r="A74" s="40"/>
      <c r="B74" s="2"/>
      <c r="C74" s="8"/>
      <c r="D74" s="8"/>
      <c r="E74" s="8"/>
      <c r="F74" s="51"/>
      <c r="G74" s="8"/>
      <c r="H74" s="8"/>
      <c r="I74" s="54"/>
      <c r="J74" s="35"/>
      <c r="K74" s="8"/>
      <c r="L74" s="8"/>
      <c r="M74" s="8"/>
      <c r="N74" s="56"/>
      <c r="O74" s="8"/>
      <c r="P74" s="8"/>
      <c r="Q74" s="8"/>
      <c r="R74" s="44"/>
      <c r="S74" s="26"/>
    </row>
    <row r="75" spans="1:19" x14ac:dyDescent="0.25">
      <c r="A75" s="40" t="s">
        <v>5</v>
      </c>
      <c r="B75" s="2" t="s">
        <v>107</v>
      </c>
      <c r="C75" s="8">
        <f>'Soil mass'!H75</f>
        <v>214.8950653959908</v>
      </c>
      <c r="D75" s="8">
        <f>(C75)/((3.141593*0.012625^2)*5)/100</f>
        <v>858.30915419424639</v>
      </c>
      <c r="E75" s="8">
        <f>('Soil mass'!K75)/((3.141593*0.012625^2)*5)/100</f>
        <v>858.30915419424639</v>
      </c>
      <c r="F75" s="51"/>
      <c r="G75" s="8" t="s">
        <v>107</v>
      </c>
      <c r="H75" s="8">
        <f>E75</f>
        <v>858.30915419424639</v>
      </c>
      <c r="J75" s="33">
        <v>5.2338161468505859</v>
      </c>
      <c r="K75" s="8">
        <f>J75*'Moisture content '!F75</f>
        <v>5.696174011039461</v>
      </c>
      <c r="L75" s="8">
        <f>(K75/100)*E75</f>
        <v>48.890782975585275</v>
      </c>
      <c r="M75" s="8">
        <f>L75</f>
        <v>48.890782975585275</v>
      </c>
      <c r="N75" s="56"/>
      <c r="O75" s="8">
        <v>0.50251322984695435</v>
      </c>
      <c r="P75" s="13">
        <f>(O75/100)*'Moisture content '!F75</f>
        <v>5.4690549299867023E-3</v>
      </c>
      <c r="Q75" s="8">
        <f>P75*E75</f>
        <v>4.6941399111987598</v>
      </c>
      <c r="R75" s="44">
        <f>Q75</f>
        <v>4.6941399111987598</v>
      </c>
      <c r="S75" s="26"/>
    </row>
    <row r="76" spans="1:19" x14ac:dyDescent="0.25">
      <c r="A76" s="40" t="s">
        <v>5</v>
      </c>
      <c r="B76" s="2" t="s">
        <v>108</v>
      </c>
      <c r="C76" s="8">
        <f>'Soil mass'!H76</f>
        <v>396.97301301058997</v>
      </c>
      <c r="D76" s="8">
        <f>(C76)/((3.141593*0.012625^2)*5)/100</f>
        <v>1585.5439509846362</v>
      </c>
      <c r="E76" s="8">
        <f>('Soil mass'!K76)/((3.141593*0.012625^2)*5)/100</f>
        <v>1585.5439509846362</v>
      </c>
      <c r="F76" s="51"/>
      <c r="G76" s="8" t="s">
        <v>115</v>
      </c>
      <c r="H76" s="8">
        <f>E75+E76</f>
        <v>2443.8531051788827</v>
      </c>
      <c r="J76" s="33">
        <v>3.4582812786102295</v>
      </c>
      <c r="K76" s="8">
        <f>J76*'Moisture content '!F76</f>
        <v>3.9035586153711783</v>
      </c>
      <c r="L76" s="8">
        <f>(K76/100)*E76</f>
        <v>61.892637499157338</v>
      </c>
      <c r="M76" s="8">
        <f>L76+M75</f>
        <v>110.78342047474261</v>
      </c>
      <c r="N76" s="56"/>
      <c r="O76" s="8">
        <v>0.33888792991638184</v>
      </c>
      <c r="P76" s="13">
        <f>(O76/100)*'Moisture content '!F76</f>
        <v>3.8252206570138052E-3</v>
      </c>
      <c r="Q76" s="8">
        <f>P76*E76</f>
        <v>6.0650554739097151</v>
      </c>
      <c r="R76" s="44">
        <f>Q76+R75</f>
        <v>10.759195385108475</v>
      </c>
      <c r="S76" s="26"/>
    </row>
    <row r="77" spans="1:19" x14ac:dyDescent="0.25">
      <c r="A77" s="40" t="s">
        <v>5</v>
      </c>
      <c r="B77" s="2" t="s">
        <v>109</v>
      </c>
      <c r="C77" s="8">
        <f>'Soil mass'!H77</f>
        <v>378.41272320841557</v>
      </c>
      <c r="D77" s="8">
        <f>(C77)/((3.141593*0.012625^2)*5)/100</f>
        <v>1511.412576155954</v>
      </c>
      <c r="E77" s="8">
        <f>('Soil mass'!K77)/((3.141593*0.012625^2)*5)/100</f>
        <v>1511.412576155954</v>
      </c>
      <c r="F77" s="51"/>
      <c r="G77" s="8" t="s">
        <v>116</v>
      </c>
      <c r="H77" s="8">
        <f>E75+E76+E77</f>
        <v>3955.2656813348367</v>
      </c>
      <c r="J77" s="33">
        <v>1.3941847085952759</v>
      </c>
      <c r="K77" s="8">
        <f>J77*'Moisture content '!F77</f>
        <v>1.5754494366815857</v>
      </c>
      <c r="L77" s="8">
        <f t="shared" ref="L77:L79" si="8">(K77/100)*E77</f>
        <v>23.811540916983617</v>
      </c>
      <c r="M77" s="8">
        <f>L77+M76</f>
        <v>134.59496139172623</v>
      </c>
      <c r="N77" s="56"/>
      <c r="O77" s="8">
        <v>0.14702920615673065</v>
      </c>
      <c r="P77" s="13">
        <f>(O77/100)*'Moisture content '!F77</f>
        <v>1.6614518764070379E-3</v>
      </c>
      <c r="Q77" s="8">
        <f>P77*E77</f>
        <v>2.5111392606795047</v>
      </c>
      <c r="R77" s="44">
        <f>Q77+R76</f>
        <v>13.27033464578798</v>
      </c>
      <c r="S77" s="26"/>
    </row>
    <row r="78" spans="1:19" x14ac:dyDescent="0.25">
      <c r="A78" s="40" t="s">
        <v>5</v>
      </c>
      <c r="B78" s="2" t="s">
        <v>110</v>
      </c>
      <c r="C78" s="8">
        <f>'Soil mass'!H78</f>
        <v>508.80037168141592</v>
      </c>
      <c r="D78" s="8">
        <f>(C78)/((3.141593*0.012625^2)*5)/100</f>
        <v>2032.1919252397211</v>
      </c>
      <c r="E78" s="8">
        <f>('Soil mass'!K78)/((3.141593*0.012625^2)*5)/100</f>
        <v>2032.1919252397211</v>
      </c>
      <c r="F78" s="51"/>
      <c r="G78" s="8" t="s">
        <v>117</v>
      </c>
      <c r="H78" s="8">
        <f>E75+E76+E77+E78</f>
        <v>5987.4576065745578</v>
      </c>
      <c r="J78" s="33">
        <v>0.80175745487213135</v>
      </c>
      <c r="K78" s="8">
        <f>J78*'Moisture content '!F78</f>
        <v>0.96381481277181746</v>
      </c>
      <c r="L78" s="8">
        <f t="shared" si="8"/>
        <v>19.586566799413212</v>
      </c>
      <c r="M78" s="8">
        <f>L78+M77</f>
        <v>154.18152819113945</v>
      </c>
      <c r="N78" s="56"/>
      <c r="O78" s="8">
        <v>9.5343850553035736E-2</v>
      </c>
      <c r="P78" s="13">
        <f>(O78/100)*'Moisture content '!F78</f>
        <v>1.1461547992013871E-3</v>
      </c>
      <c r="Q78" s="8">
        <f>P78*E78</f>
        <v>2.3292065280118126</v>
      </c>
      <c r="R78" s="44">
        <f>Q78+R77</f>
        <v>15.599541173799793</v>
      </c>
      <c r="S78" s="26"/>
    </row>
    <row r="79" spans="1:19" x14ac:dyDescent="0.25">
      <c r="A79" s="40" t="s">
        <v>5</v>
      </c>
      <c r="B79" s="2" t="s">
        <v>111</v>
      </c>
      <c r="C79" s="8">
        <f>'Soil mass'!H79</f>
        <v>90.427458179581805</v>
      </c>
      <c r="D79" s="8">
        <f>(C79)/((3.141593*0.012625^2)*5)/100</f>
        <v>361.1749530080204</v>
      </c>
      <c r="E79" s="8">
        <f>('Soil mass'!K79)/((3.141593*0.012625^2)*5)/100</f>
        <v>361.1749530080204</v>
      </c>
      <c r="F79" s="51"/>
      <c r="G79" s="8" t="s">
        <v>131</v>
      </c>
      <c r="H79" s="8">
        <f>E75+E76+E77+E78+E79</f>
        <v>6348.6325595825783</v>
      </c>
      <c r="J79" s="33">
        <v>0.81684130430221558</v>
      </c>
      <c r="K79" s="8">
        <f>J79*'Moisture content '!F79</f>
        <v>0.86611278825914728</v>
      </c>
      <c r="L79" s="8">
        <f t="shared" si="8"/>
        <v>3.1281824559914306</v>
      </c>
      <c r="M79" s="8">
        <f>L79+M78</f>
        <v>157.30971064713088</v>
      </c>
      <c r="N79" s="56"/>
      <c r="O79" s="8">
        <v>9.6028216183185577E-2</v>
      </c>
      <c r="P79" s="8">
        <f>(O79/100)*'Moisture content '!F79</f>
        <v>1.0182059309674582E-3</v>
      </c>
      <c r="Q79" s="8">
        <f>P79*E79</f>
        <v>0.36775047926965937</v>
      </c>
      <c r="R79" s="44">
        <f>Q79+R78</f>
        <v>15.967291653069452</v>
      </c>
      <c r="S79" s="26"/>
    </row>
    <row r="80" spans="1:19" x14ac:dyDescent="0.25">
      <c r="A80" s="40"/>
      <c r="B80" s="2"/>
      <c r="C80" s="8"/>
      <c r="D80" s="8"/>
      <c r="E80" s="8"/>
      <c r="F80" s="51"/>
      <c r="G80" s="8"/>
      <c r="H80" s="8"/>
      <c r="J80" s="9"/>
      <c r="K80" s="8"/>
      <c r="L80" s="8"/>
      <c r="M80" s="8"/>
      <c r="N80" s="56"/>
      <c r="O80" s="8"/>
      <c r="P80" s="8"/>
      <c r="Q80" s="8"/>
      <c r="R80" s="44"/>
      <c r="S80" s="26"/>
    </row>
    <row r="81" spans="1:19" x14ac:dyDescent="0.25">
      <c r="A81" s="40" t="s">
        <v>15</v>
      </c>
      <c r="B81" s="2" t="s">
        <v>107</v>
      </c>
      <c r="C81" s="8">
        <f>'Soil mass'!H81</f>
        <v>224.74833623576694</v>
      </c>
      <c r="D81" s="8">
        <f>(C81)/((3.141593*0.012625^2)*5)/100</f>
        <v>897.66395531520709</v>
      </c>
      <c r="E81" s="8">
        <f>('Soil mass'!K81)/((3.141593*0.012625^2)*5)/100</f>
        <v>897.66395531520709</v>
      </c>
      <c r="F81" s="51"/>
      <c r="G81" s="8" t="s">
        <v>107</v>
      </c>
      <c r="H81" s="8">
        <f>E81</f>
        <v>897.66395531520709</v>
      </c>
      <c r="J81" s="33">
        <v>6.5304346084594727</v>
      </c>
      <c r="K81" s="8">
        <f>J81*'Moisture content '!F81</f>
        <v>7.1875701219535513</v>
      </c>
      <c r="L81" s="8">
        <f>(K81/100)*E81</f>
        <v>64.520226247782304</v>
      </c>
      <c r="M81" s="8">
        <f>L81</f>
        <v>64.520226247782304</v>
      </c>
      <c r="N81" s="56"/>
      <c r="O81" s="8">
        <v>0.58926284313201904</v>
      </c>
      <c r="P81" s="13">
        <f>(O81/100)*'Moisture content '!F81</f>
        <v>6.4855836697095782E-3</v>
      </c>
      <c r="Q81" s="8">
        <f>P81*E81</f>
        <v>5.8218746894792153</v>
      </c>
      <c r="R81" s="44">
        <f>Q81</f>
        <v>5.8218746894792153</v>
      </c>
      <c r="S81" s="26"/>
    </row>
    <row r="82" spans="1:19" x14ac:dyDescent="0.25">
      <c r="A82" s="40" t="s">
        <v>15</v>
      </c>
      <c r="B82" s="2" t="s">
        <v>108</v>
      </c>
      <c r="C82" s="8">
        <f>'Soil mass'!H82</f>
        <v>338.91033712244234</v>
      </c>
      <c r="D82" s="8">
        <f>(C82)/((3.141593*0.012625^2)*5)/100</f>
        <v>1353.6366889915444</v>
      </c>
      <c r="E82" s="8">
        <f>('Soil mass'!K82)/((3.141593*0.012625^2)*5)/100</f>
        <v>1353.6366889915444</v>
      </c>
      <c r="F82" s="51"/>
      <c r="G82" s="8" t="s">
        <v>115</v>
      </c>
      <c r="H82" s="8">
        <f>E81+E82</f>
        <v>2251.3006443067516</v>
      </c>
      <c r="J82" s="33">
        <v>3.0103311538696289</v>
      </c>
      <c r="K82" s="8">
        <f>J82*'Moisture content '!F82</f>
        <v>3.3877228153379342</v>
      </c>
      <c r="L82" s="8">
        <f>(K82/100)*E82</f>
        <v>45.857458949751539</v>
      </c>
      <c r="M82" s="8">
        <f>L82+M81</f>
        <v>110.37768519753385</v>
      </c>
      <c r="N82" s="56"/>
      <c r="O82" s="8">
        <v>0.27847433090209961</v>
      </c>
      <c r="P82" s="13">
        <f>(O82/100)*'Moisture content '!F82</f>
        <v>3.1338540381855434E-3</v>
      </c>
      <c r="Q82" s="8">
        <f>P82*E82</f>
        <v>4.2420998040322599</v>
      </c>
      <c r="R82" s="44">
        <f>Q82+R81</f>
        <v>10.063974493511475</v>
      </c>
      <c r="S82" s="26"/>
    </row>
    <row r="83" spans="1:19" x14ac:dyDescent="0.25">
      <c r="A83" s="40" t="s">
        <v>15</v>
      </c>
      <c r="B83" s="2" t="s">
        <v>109</v>
      </c>
      <c r="C83" s="8">
        <f>'Soil mass'!H83</f>
        <v>357.71013299232737</v>
      </c>
      <c r="D83" s="8">
        <f>(C83)/((3.141593*0.012625^2)*5)/100</f>
        <v>1428.7246714092482</v>
      </c>
      <c r="E83" s="8">
        <f>('Soil mass'!K83)/((3.141593*0.012625^2)*5)/100</f>
        <v>1428.7246714092482</v>
      </c>
      <c r="F83" s="51"/>
      <c r="G83" s="8" t="s">
        <v>116</v>
      </c>
      <c r="H83" s="8">
        <f>E81+E82+E83</f>
        <v>3680.0253157159996</v>
      </c>
      <c r="J83" s="33">
        <v>1.6075882911682129</v>
      </c>
      <c r="K83" s="8">
        <f>J83*'Moisture content '!F83</f>
        <v>1.8379152685578108</v>
      </c>
      <c r="L83" s="8">
        <f t="shared" ref="L83:L85" si="9">(K83/100)*E83</f>
        <v>26.258748881482983</v>
      </c>
      <c r="M83" s="8">
        <f>L83+M82</f>
        <v>136.63643407901682</v>
      </c>
      <c r="N83" s="56"/>
      <c r="O83" s="8">
        <v>0.16541281342506409</v>
      </c>
      <c r="P83" s="13">
        <f>(O83/100)*'Moisture content '!F83</f>
        <v>1.8911231008538032E-3</v>
      </c>
      <c r="Q83" s="8">
        <f>P83*E83</f>
        <v>2.7018942308617886</v>
      </c>
      <c r="R83" s="44">
        <f>Q83+R82</f>
        <v>12.765868724373263</v>
      </c>
      <c r="S83" s="26"/>
    </row>
    <row r="84" spans="1:19" x14ac:dyDescent="0.25">
      <c r="A84" s="40" t="s">
        <v>15</v>
      </c>
      <c r="B84" s="2" t="s">
        <v>110</v>
      </c>
      <c r="C84" s="8">
        <f>'Soil mass'!H84</f>
        <v>487.3812207368764</v>
      </c>
      <c r="D84" s="8">
        <f>(C84)/((3.141593*0.012625^2)*5)/100</f>
        <v>1946.6420160461819</v>
      </c>
      <c r="E84" s="8">
        <f>('Soil mass'!K84)/((3.141593*0.012625^2)*5)/100</f>
        <v>1946.6420160461819</v>
      </c>
      <c r="F84" s="51"/>
      <c r="G84" s="8" t="s">
        <v>117</v>
      </c>
      <c r="H84" s="8">
        <f>E81+E82+E83+E84</f>
        <v>5626.6673317621817</v>
      </c>
      <c r="J84" s="33">
        <v>1.0595381259918213</v>
      </c>
      <c r="K84" s="8">
        <f>J84*'Moisture content '!F84</f>
        <v>1.3008820786296702</v>
      </c>
      <c r="L84" s="8">
        <f t="shared" si="9"/>
        <v>25.323517121820089</v>
      </c>
      <c r="M84" s="8">
        <f>L84+M83</f>
        <v>161.95995120083691</v>
      </c>
      <c r="N84" s="56"/>
      <c r="O84" s="8">
        <v>0.11145254224538803</v>
      </c>
      <c r="P84" s="13">
        <f>(O84/100)*'Moisture content '!F84</f>
        <v>1.3683945038695162E-3</v>
      </c>
      <c r="Q84" s="8">
        <f>P84*E84</f>
        <v>2.6637742357590697</v>
      </c>
      <c r="R84" s="44">
        <f>Q84+R83</f>
        <v>15.429642960132332</v>
      </c>
      <c r="S84" s="26"/>
    </row>
    <row r="85" spans="1:19" x14ac:dyDescent="0.25">
      <c r="A85" s="40" t="s">
        <v>15</v>
      </c>
      <c r="B85" s="2" t="s">
        <v>111</v>
      </c>
      <c r="C85" s="8">
        <f>'Soil mass'!H85</f>
        <v>98.190464028776958</v>
      </c>
      <c r="D85" s="8">
        <f>(C85)/((3.141593*0.012625^2)*5)/100</f>
        <v>392.18105811401506</v>
      </c>
      <c r="E85" s="8">
        <f>('Soil mass'!K85)/((3.141593*0.012625^2)*5)/100</f>
        <v>392.18105811401506</v>
      </c>
      <c r="F85" s="51"/>
      <c r="G85" s="8" t="s">
        <v>131</v>
      </c>
      <c r="H85" s="8">
        <f>E81+E82+E83+E84+E85</f>
        <v>6018.848389876197</v>
      </c>
      <c r="J85" s="33">
        <v>1.0869998931884766</v>
      </c>
      <c r="K85" s="8">
        <f>J85*'Moisture content '!F85</f>
        <v>1.1727786687182271</v>
      </c>
      <c r="L85" s="8">
        <f t="shared" si="9"/>
        <v>4.5994157923146028</v>
      </c>
      <c r="M85" s="8">
        <f>L85+M84</f>
        <v>166.55936699315151</v>
      </c>
      <c r="N85" s="56"/>
      <c r="O85" s="8">
        <v>0.10956966876983643</v>
      </c>
      <c r="P85" s="8">
        <f>(O85/100)*'Moisture content '!F85</f>
        <v>1.1821617561972005E-3</v>
      </c>
      <c r="Q85" s="8">
        <f>P85*E85</f>
        <v>0.46362144840734038</v>
      </c>
      <c r="R85" s="44">
        <f>Q85+R84</f>
        <v>15.893264408539672</v>
      </c>
      <c r="S85" s="26"/>
    </row>
    <row r="86" spans="1:19" x14ac:dyDescent="0.25">
      <c r="A86" s="40"/>
      <c r="B86" s="2"/>
      <c r="C86" s="8"/>
      <c r="D86" s="8"/>
      <c r="E86" s="8"/>
      <c r="F86" s="51"/>
      <c r="G86" s="8"/>
      <c r="H86" s="8"/>
      <c r="J86" s="9"/>
      <c r="K86" s="8"/>
      <c r="L86" s="8"/>
      <c r="M86" s="8"/>
      <c r="N86" s="56"/>
      <c r="O86" s="8"/>
      <c r="P86" s="8"/>
      <c r="Q86" s="8"/>
      <c r="R86" s="44"/>
      <c r="S86" s="26"/>
    </row>
    <row r="87" spans="1:19" x14ac:dyDescent="0.25">
      <c r="A87" s="40" t="s">
        <v>16</v>
      </c>
      <c r="B87" s="2" t="s">
        <v>107</v>
      </c>
      <c r="C87" s="8">
        <f>'Soil mass'!H87</f>
        <v>183.7866194357367</v>
      </c>
      <c r="D87" s="8">
        <f>(C87)/((3.141593*0.012625^2)*5)/100</f>
        <v>734.05937725664489</v>
      </c>
      <c r="E87" s="8">
        <f>('Soil mass'!K87)/((3.141593*0.012625^2)*5)/100</f>
        <v>734.05937725664489</v>
      </c>
      <c r="F87" s="51"/>
      <c r="G87" s="8" t="s">
        <v>107</v>
      </c>
      <c r="H87" s="8">
        <f>E87</f>
        <v>734.05937725664489</v>
      </c>
      <c r="J87" s="33">
        <v>8.128143310546875</v>
      </c>
      <c r="K87" s="8">
        <f>J87*'Moisture content '!F87</f>
        <v>8.8980017709830239</v>
      </c>
      <c r="L87" s="8">
        <f>(K87/100)*E87</f>
        <v>65.316616388363229</v>
      </c>
      <c r="M87" s="8">
        <f>L87</f>
        <v>65.316616388363229</v>
      </c>
      <c r="N87" s="56"/>
      <c r="O87" s="8">
        <v>0.73179328441619873</v>
      </c>
      <c r="P87" s="13">
        <f>(O87/100)*'Moisture content '!F87</f>
        <v>8.0110520840345704E-3</v>
      </c>
      <c r="Q87" s="8">
        <f>P87*E87</f>
        <v>5.8805879039769637</v>
      </c>
      <c r="R87" s="44">
        <f>Q87</f>
        <v>5.8805879039769637</v>
      </c>
      <c r="S87" s="26"/>
    </row>
    <row r="88" spans="1:19" x14ac:dyDescent="0.25">
      <c r="A88" s="40" t="s">
        <v>16</v>
      </c>
      <c r="B88" s="2" t="s">
        <v>108</v>
      </c>
      <c r="C88" s="8">
        <f>'Soil mass'!H88</f>
        <v>336.65515323854663</v>
      </c>
      <c r="D88" s="8">
        <f>(C88)/((3.141593*0.012625^2)*5)/100</f>
        <v>1344.6292929009353</v>
      </c>
      <c r="E88" s="8">
        <f>('Soil mass'!K88)/((3.141593*0.012625^2)*5)/100</f>
        <v>1344.6292929009353</v>
      </c>
      <c r="F88" s="51"/>
      <c r="G88" s="8" t="s">
        <v>115</v>
      </c>
      <c r="H88" s="8">
        <f>E87+E88</f>
        <v>2078.6886701575804</v>
      </c>
      <c r="J88" s="33">
        <v>3.6466643810272217</v>
      </c>
      <c r="K88" s="8">
        <f>J88*'Moisture content '!F88</f>
        <v>4.069708309573751</v>
      </c>
      <c r="L88" s="8">
        <f>(K88/100)*E88</f>
        <v>54.722490066152133</v>
      </c>
      <c r="M88" s="8">
        <f>L88+M87</f>
        <v>120.03910645451536</v>
      </c>
      <c r="N88" s="56"/>
      <c r="O88" s="8">
        <v>0.31213411688804626</v>
      </c>
      <c r="P88" s="13">
        <f>(O88/100)*'Moisture content '!F88</f>
        <v>3.4834431592054528E-3</v>
      </c>
      <c r="Q88" s="8">
        <f>P88*E88</f>
        <v>4.6839397120230277</v>
      </c>
      <c r="R88" s="44">
        <f>Q88+R87</f>
        <v>10.564527615999992</v>
      </c>
      <c r="S88" s="26"/>
    </row>
    <row r="89" spans="1:19" x14ac:dyDescent="0.25">
      <c r="A89" s="40" t="s">
        <v>16</v>
      </c>
      <c r="B89" s="2" t="s">
        <v>109</v>
      </c>
      <c r="C89" s="8">
        <f>'Soil mass'!H89</f>
        <v>372.64076555949691</v>
      </c>
      <c r="D89" s="8">
        <f>(C89)/((3.141593*0.012625^2)*5)/100</f>
        <v>1488.3588867724432</v>
      </c>
      <c r="E89" s="8">
        <f>('Soil mass'!K89)/((3.141593*0.012625^2)*5)/100</f>
        <v>1488.3588867724432</v>
      </c>
      <c r="F89" s="51"/>
      <c r="G89" s="8" t="s">
        <v>116</v>
      </c>
      <c r="H89" s="8">
        <f>E87+E88+E89</f>
        <v>3567.0475569300233</v>
      </c>
      <c r="J89" s="33">
        <v>1.6688363552093506</v>
      </c>
      <c r="K89" s="8">
        <f>J89*'Moisture content '!F89</f>
        <v>1.8662320726664969</v>
      </c>
      <c r="L89" s="8">
        <f t="shared" ref="L89:L91" si="10">(K89/100)*E89</f>
        <v>27.776230901329367</v>
      </c>
      <c r="M89" s="8">
        <f>L89+M88</f>
        <v>147.81533735584472</v>
      </c>
      <c r="N89" s="56"/>
      <c r="O89" s="8">
        <v>0.1597307026386261</v>
      </c>
      <c r="P89" s="13">
        <f>(O89/100)*'Moisture content '!F89</f>
        <v>1.7862420082307233E-3</v>
      </c>
      <c r="Q89" s="8">
        <f>P89*E89</f>
        <v>2.6585691668764526</v>
      </c>
      <c r="R89" s="44">
        <f>Q89+R88</f>
        <v>13.223096782876445</v>
      </c>
      <c r="S89" s="26"/>
    </row>
    <row r="90" spans="1:19" x14ac:dyDescent="0.25">
      <c r="A90" s="40" t="s">
        <v>16</v>
      </c>
      <c r="B90" s="2" t="s">
        <v>110</v>
      </c>
      <c r="C90" s="8">
        <f>'Soil mass'!H90</f>
        <v>624.91924050999717</v>
      </c>
      <c r="D90" s="8">
        <f>(C90)/((3.141593*0.012625^2)*5)/100</f>
        <v>2495.9805557817772</v>
      </c>
      <c r="E90" s="8">
        <f>('Soil mass'!K90)/((3.141593*0.012625^2)*5)/100</f>
        <v>2495.9805557817772</v>
      </c>
      <c r="F90" s="51"/>
      <c r="G90" s="8" t="s">
        <v>117</v>
      </c>
      <c r="H90" s="8">
        <f>E87+E88+E89+E90</f>
        <v>6063.0281127118005</v>
      </c>
      <c r="J90" s="33">
        <v>0.79110628366470337</v>
      </c>
      <c r="K90" s="8">
        <f>J90*'Moisture content '!F90</f>
        <v>0.89482392164106561</v>
      </c>
      <c r="L90" s="8">
        <f t="shared" si="10"/>
        <v>22.334631092644965</v>
      </c>
      <c r="M90" s="8">
        <f>L90+M89</f>
        <v>170.14996844848969</v>
      </c>
      <c r="N90" s="56"/>
      <c r="O90" s="8">
        <v>8.6490824818611145E-2</v>
      </c>
      <c r="P90" s="13">
        <f>(O90/100)*'Moisture content '!F90</f>
        <v>9.7830165994436911E-4</v>
      </c>
      <c r="Q90" s="8">
        <f>P90*E90</f>
        <v>2.4418219209101815</v>
      </c>
      <c r="R90" s="44">
        <f>Q90+R89</f>
        <v>15.664918703786626</v>
      </c>
      <c r="S90" s="26"/>
    </row>
    <row r="91" spans="1:19" x14ac:dyDescent="0.25">
      <c r="A91" s="40" t="s">
        <v>16</v>
      </c>
      <c r="B91" s="2" t="s">
        <v>111</v>
      </c>
      <c r="C91" s="8">
        <f>'Soil mass'!H91</f>
        <v>136.91280121703855</v>
      </c>
      <c r="D91" s="8">
        <f>(C91)/((3.141593*0.012625^2)*5)/100</f>
        <v>546.84136368798045</v>
      </c>
      <c r="E91" s="8">
        <f>('Soil mass'!K91)/((3.141593*0.012625^2)*5)/100</f>
        <v>546.84136368798045</v>
      </c>
      <c r="F91" s="51"/>
      <c r="G91" s="8" t="s">
        <v>130</v>
      </c>
      <c r="H91" s="8">
        <f>E87+E88+E89+E90+E91</f>
        <v>6609.869476399781</v>
      </c>
      <c r="J91" s="33">
        <v>0.76072466373443604</v>
      </c>
      <c r="K91" s="8">
        <f>J91*'Moisture content '!F91</f>
        <v>0.79965300473577172</v>
      </c>
      <c r="L91" s="8">
        <f t="shared" si="10"/>
        <v>4.3728333958690042</v>
      </c>
      <c r="M91" s="8">
        <f>L91+M90</f>
        <v>174.5228018443587</v>
      </c>
      <c r="N91" s="56"/>
      <c r="O91" s="8">
        <v>8.62407386302948E-2</v>
      </c>
      <c r="P91" s="8">
        <f>(O91/100)*'Moisture content '!F91</f>
        <v>9.0653910756365323E-4</v>
      </c>
      <c r="Q91" s="8">
        <f>P91*E91</f>
        <v>0.49573308181659292</v>
      </c>
      <c r="R91" s="44">
        <f>Q91+R90</f>
        <v>16.160651785603218</v>
      </c>
      <c r="S91" s="26"/>
    </row>
    <row r="92" spans="1:19" x14ac:dyDescent="0.25">
      <c r="A92" s="40"/>
      <c r="B92" s="2"/>
      <c r="C92" s="8"/>
      <c r="D92" s="8"/>
      <c r="E92" s="8"/>
      <c r="F92" s="51"/>
      <c r="G92" s="8"/>
      <c r="H92" s="8"/>
      <c r="J92" s="9"/>
      <c r="K92" s="8"/>
      <c r="L92" s="8"/>
      <c r="M92" s="8"/>
      <c r="N92" s="56"/>
      <c r="O92" s="8"/>
      <c r="P92" s="8"/>
      <c r="Q92" s="8"/>
      <c r="R92" s="44"/>
      <c r="S92" s="26"/>
    </row>
    <row r="93" spans="1:19" x14ac:dyDescent="0.25">
      <c r="A93" s="40" t="s">
        <v>17</v>
      </c>
      <c r="B93" s="2" t="s">
        <v>107</v>
      </c>
      <c r="C93" s="8">
        <f>'Soil mass'!H93</f>
        <v>187.10714285714286</v>
      </c>
      <c r="D93" s="8">
        <f>(C93)/((3.141593*0.012625^2)*5)/100</f>
        <v>747.3218299986728</v>
      </c>
      <c r="E93" s="8">
        <f>('Soil mass'!K93)/((3.141593*0.012625^2)*5)/100</f>
        <v>747.3218299986728</v>
      </c>
      <c r="F93" s="51"/>
      <c r="G93" s="8" t="s">
        <v>107</v>
      </c>
      <c r="H93" s="8">
        <f>E93</f>
        <v>747.3218299986728</v>
      </c>
      <c r="J93" s="33">
        <v>7.8869075775146484</v>
      </c>
      <c r="K93" s="8">
        <f>J93*'Moisture content '!F93</f>
        <v>8.4935927757850056</v>
      </c>
      <c r="L93" s="8">
        <f>(K93/100)*E93</f>
        <v>63.474472964631573</v>
      </c>
      <c r="M93" s="8">
        <f>L93</f>
        <v>63.474472964631573</v>
      </c>
      <c r="N93" s="56"/>
      <c r="O93" s="8">
        <v>0.69529968500137329</v>
      </c>
      <c r="P93" s="13">
        <f>(O93/100)*'Moisture content '!F93</f>
        <v>7.4878427615532499E-3</v>
      </c>
      <c r="Q93" s="8">
        <f>P93*E93</f>
        <v>5.5958283553062902</v>
      </c>
      <c r="R93" s="44">
        <f>Q93</f>
        <v>5.5958283553062902</v>
      </c>
      <c r="S93" s="26"/>
    </row>
    <row r="94" spans="1:19" x14ac:dyDescent="0.25">
      <c r="A94" s="40" t="s">
        <v>17</v>
      </c>
      <c r="B94" s="2" t="s">
        <v>108</v>
      </c>
      <c r="C94" s="8">
        <f>'Soil mass'!H94</f>
        <v>392.55536369863012</v>
      </c>
      <c r="D94" s="8">
        <f>(C94)/((3.141593*0.012625^2)*5)/100</f>
        <v>1567.8994841957503</v>
      </c>
      <c r="E94" s="8">
        <f>('Soil mass'!K94)/((3.141593*0.012625^2)*5)/100</f>
        <v>1567.8994841957503</v>
      </c>
      <c r="F94" s="51"/>
      <c r="G94" s="8" t="s">
        <v>115</v>
      </c>
      <c r="H94" s="8">
        <f>E93+E94</f>
        <v>2315.221314194423</v>
      </c>
      <c r="J94" s="33">
        <v>3.2367720603942871</v>
      </c>
      <c r="K94" s="8">
        <f>J94*'Moisture content '!F94</f>
        <v>3.5292660255232704</v>
      </c>
      <c r="L94" s="8">
        <f>(K94/100)*E94</f>
        <v>55.335343810075223</v>
      </c>
      <c r="M94" s="8">
        <f>L94+M93</f>
        <v>118.8098167747068</v>
      </c>
      <c r="N94" s="56"/>
      <c r="O94" s="8">
        <v>0.25457972288131714</v>
      </c>
      <c r="P94" s="13">
        <f>(O94/100)*'Moisture content '!F94</f>
        <v>2.775850600498305E-3</v>
      </c>
      <c r="Q94" s="8">
        <f>P94*E94</f>
        <v>4.3522547247257561</v>
      </c>
      <c r="R94" s="44">
        <f>Q94+R93</f>
        <v>9.9480830800320454</v>
      </c>
      <c r="S94" s="26"/>
    </row>
    <row r="95" spans="1:19" x14ac:dyDescent="0.25">
      <c r="A95" s="40" t="s">
        <v>17</v>
      </c>
      <c r="B95" s="2" t="s">
        <v>109</v>
      </c>
      <c r="C95" s="8">
        <f>'Soil mass'!H95</f>
        <v>379.15006173249253</v>
      </c>
      <c r="D95" s="8">
        <f>(C95)/((3.141593*0.012625^2)*5)/100</f>
        <v>1514.3575688843309</v>
      </c>
      <c r="E95" s="8">
        <f>('Soil mass'!K95)/((3.141593*0.012625^2)*5)/100</f>
        <v>1514.3575688843309</v>
      </c>
      <c r="F95" s="51"/>
      <c r="G95" s="8" t="s">
        <v>116</v>
      </c>
      <c r="H95" s="8">
        <f>E93+E94+E95</f>
        <v>3829.5788830787542</v>
      </c>
      <c r="J95" s="33">
        <v>1.3100690841674805</v>
      </c>
      <c r="K95" s="8">
        <f>J95*'Moisture content '!F95</f>
        <v>1.4974348067513727</v>
      </c>
      <c r="L95" s="8">
        <f t="shared" ref="L95:L97" si="11">(K95/100)*E95</f>
        <v>22.676517335147867</v>
      </c>
      <c r="M95" s="8">
        <f>L95+M94</f>
        <v>141.48633410985468</v>
      </c>
      <c r="N95" s="56"/>
      <c r="O95" s="8">
        <v>0.12292467057704926</v>
      </c>
      <c r="P95" s="13">
        <f>(O95/100)*'Moisture content '!F95</f>
        <v>1.4050532338719629E-3</v>
      </c>
      <c r="Q95" s="8">
        <f>P95*E95</f>
        <v>2.1277529993994131</v>
      </c>
      <c r="R95" s="44">
        <f>Q95+R94</f>
        <v>12.075836079431458</v>
      </c>
      <c r="S95" s="26"/>
    </row>
    <row r="96" spans="1:19" x14ac:dyDescent="0.25">
      <c r="A96" s="40" t="s">
        <v>17</v>
      </c>
      <c r="B96" s="2" t="s">
        <v>110</v>
      </c>
      <c r="C96" s="8">
        <f>'Soil mass'!H96</f>
        <v>517.20648936765519</v>
      </c>
      <c r="D96" s="8">
        <f>(C96)/((3.141593*0.012625^2)*5)/100</f>
        <v>2065.7666736781648</v>
      </c>
      <c r="E96" s="8">
        <f>('Soil mass'!K96)/((3.141593*0.012625^2)*5)/100</f>
        <v>2065.7666736781648</v>
      </c>
      <c r="F96" s="51"/>
      <c r="G96" s="8" t="s">
        <v>117</v>
      </c>
      <c r="H96" s="8">
        <f>E93+E94+E95+E96</f>
        <v>5895.345556756919</v>
      </c>
      <c r="J96" s="33">
        <v>0.81494444608688354</v>
      </c>
      <c r="K96" s="8">
        <f>J96*'Moisture content '!F96</f>
        <v>1.0102710545662581</v>
      </c>
      <c r="L96" s="8">
        <f t="shared" si="11"/>
        <v>20.869842759046705</v>
      </c>
      <c r="M96" s="8">
        <f>L96+M95</f>
        <v>162.3561768689014</v>
      </c>
      <c r="N96" s="56"/>
      <c r="O96" s="8">
        <v>8.3511941134929657E-2</v>
      </c>
      <c r="P96" s="13">
        <f>(O96/100)*'Moisture content '!F96</f>
        <v>1.0352815734174076E-3</v>
      </c>
      <c r="Q96" s="8">
        <f>P96*E96</f>
        <v>2.138650172238775</v>
      </c>
      <c r="R96" s="44">
        <f>Q96+R95</f>
        <v>14.214486251670232</v>
      </c>
      <c r="S96" s="26"/>
    </row>
    <row r="97" spans="1:19" ht="15.75" thickBot="1" x14ac:dyDescent="0.3">
      <c r="A97" s="42" t="s">
        <v>17</v>
      </c>
      <c r="B97" s="4" t="s">
        <v>111</v>
      </c>
      <c r="C97" s="10">
        <f>'Soil mass'!H97</f>
        <v>91.553401788671735</v>
      </c>
      <c r="D97" s="10">
        <f>(C97)/((3.141593*0.012625^2)*5)/100</f>
        <v>365.67206747180563</v>
      </c>
      <c r="E97" s="10">
        <f>('Soil mass'!K97)/((3.141593*0.012625^2)*5)/100</f>
        <v>365.67206747180563</v>
      </c>
      <c r="F97" s="52"/>
      <c r="G97" s="10" t="s">
        <v>130</v>
      </c>
      <c r="H97" s="10">
        <f>E93+E94+E95+E96+E97</f>
        <v>6261.0176242287243</v>
      </c>
      <c r="I97" s="53"/>
      <c r="J97" s="36">
        <v>0.78834432363510132</v>
      </c>
      <c r="K97" s="10">
        <f>J97*'Moisture content '!F97</f>
        <v>0.85305072152486416</v>
      </c>
      <c r="L97" s="10">
        <f t="shared" si="11"/>
        <v>3.1193682099831261</v>
      </c>
      <c r="M97" s="10">
        <f>L97+M96</f>
        <v>165.47554507888452</v>
      </c>
      <c r="N97" s="57"/>
      <c r="O97" s="10">
        <v>7.5489148497581482E-2</v>
      </c>
      <c r="P97" s="10">
        <f>(O97/100)*'Moisture content '!F97</f>
        <v>8.1685211223727066E-4</v>
      </c>
      <c r="Q97" s="10">
        <f>P97*E97</f>
        <v>0.29870000070051417</v>
      </c>
      <c r="R97" s="45">
        <f>Q97+R96</f>
        <v>14.513186252370746</v>
      </c>
      <c r="S97" s="26"/>
    </row>
    <row r="98" spans="1:19" x14ac:dyDescent="0.25">
      <c r="A98" s="40"/>
      <c r="B98" s="2"/>
      <c r="C98" s="8"/>
      <c r="D98" s="8"/>
      <c r="E98" s="8"/>
      <c r="F98" s="51"/>
      <c r="G98" s="8"/>
      <c r="H98" s="8"/>
      <c r="I98" s="54"/>
      <c r="J98" s="9"/>
      <c r="K98" s="8"/>
      <c r="L98" s="8"/>
      <c r="M98" s="8"/>
      <c r="N98" s="56"/>
      <c r="O98" s="8"/>
      <c r="P98" s="8"/>
      <c r="Q98" s="8"/>
      <c r="R98" s="44"/>
      <c r="S98" s="26"/>
    </row>
    <row r="99" spans="1:19" x14ac:dyDescent="0.25">
      <c r="A99" s="40" t="s">
        <v>18</v>
      </c>
      <c r="B99" s="2" t="s">
        <v>107</v>
      </c>
      <c r="C99" s="8">
        <f>'Soil mass'!H99</f>
        <v>209.6449477405472</v>
      </c>
      <c r="D99" s="8">
        <f>(C99)/((3.141593*0.012625^2)*5)/100</f>
        <v>837.33973809360032</v>
      </c>
      <c r="E99" s="8">
        <f>('Soil mass'!K99)/((3.141593*0.012625^2)*5)/100</f>
        <v>837.33973809360032</v>
      </c>
      <c r="F99" s="51"/>
      <c r="G99" s="8" t="s">
        <v>107</v>
      </c>
      <c r="H99" s="8">
        <f>E99</f>
        <v>837.33973809360032</v>
      </c>
      <c r="J99" s="9">
        <v>5.3021306991577148</v>
      </c>
      <c r="K99" s="8">
        <f>J99*'Moisture content '!F99</f>
        <v>5.5944959988193474</v>
      </c>
      <c r="L99" s="8">
        <f>(K99/100)*E99</f>
        <v>46.844938144170875</v>
      </c>
      <c r="M99" s="8">
        <f>L99</f>
        <v>46.844938144170875</v>
      </c>
      <c r="N99" s="56"/>
      <c r="O99" s="8">
        <v>0.54858529567718506</v>
      </c>
      <c r="P99" s="13">
        <f>(O99/100)*'Moisture content '!F99</f>
        <v>5.7883489031394196E-3</v>
      </c>
      <c r="Q99" s="8">
        <f>P99*E99</f>
        <v>4.8468145545491401</v>
      </c>
      <c r="R99" s="44">
        <f>Q99</f>
        <v>4.8468145545491401</v>
      </c>
      <c r="S99" s="26"/>
    </row>
    <row r="100" spans="1:19" x14ac:dyDescent="0.25">
      <c r="A100" s="40" t="s">
        <v>18</v>
      </c>
      <c r="B100" s="2" t="s">
        <v>108</v>
      </c>
      <c r="C100" s="8">
        <f>'Soil mass'!H100</f>
        <v>361.51293490673771</v>
      </c>
      <c r="D100" s="8">
        <f>(C100)/((3.141593*0.012625^2)*5)/100</f>
        <v>1443.9133854390993</v>
      </c>
      <c r="E100" s="8">
        <f>('Soil mass'!K100)/((3.141593*0.012625^2)*5)/100</f>
        <v>1443.9133854390993</v>
      </c>
      <c r="F100" s="51"/>
      <c r="G100" s="8" t="s">
        <v>115</v>
      </c>
      <c r="H100" s="8">
        <f>E99+E100</f>
        <v>2281.2531235326996</v>
      </c>
      <c r="J100" s="9">
        <v>4.0224013328552246</v>
      </c>
      <c r="K100" s="8">
        <f>J100*'Moisture content '!F100</f>
        <v>4.24712552307503</v>
      </c>
      <c r="L100" s="8">
        <f>(K100/100)*E100</f>
        <v>61.324813924080722</v>
      </c>
      <c r="M100" s="8">
        <f>L100+M99</f>
        <v>108.1697520682516</v>
      </c>
      <c r="N100" s="56"/>
      <c r="O100" s="8">
        <v>0.4137018620967865</v>
      </c>
      <c r="P100" s="13">
        <f>(O100/100)*'Moisture content '!F100</f>
        <v>4.3681462690042527E-3</v>
      </c>
      <c r="Q100" s="8">
        <f>P100*E100</f>
        <v>6.3072248673711009</v>
      </c>
      <c r="R100" s="44">
        <f>Q100+R99</f>
        <v>11.154039421920242</v>
      </c>
      <c r="S100" s="26"/>
    </row>
    <row r="101" spans="1:19" x14ac:dyDescent="0.25">
      <c r="A101" s="40" t="s">
        <v>18</v>
      </c>
      <c r="B101" s="2" t="s">
        <v>109</v>
      </c>
      <c r="C101" s="8">
        <f>'Soil mass'!H101</f>
        <v>406.04290146098839</v>
      </c>
      <c r="D101" s="8">
        <f>(C101)/((3.141593*0.012625^2)*5)/100</f>
        <v>1621.7698562661396</v>
      </c>
      <c r="E101" s="8">
        <f>('Soil mass'!K101)/((3.141593*0.012625^2)*5)/100</f>
        <v>1621.7698562661396</v>
      </c>
      <c r="F101" s="51"/>
      <c r="G101" s="8" t="s">
        <v>116</v>
      </c>
      <c r="H101" s="8">
        <f>E99+E100+E101</f>
        <v>3903.0229797988395</v>
      </c>
      <c r="J101" s="9">
        <v>1.0606396198272705</v>
      </c>
      <c r="K101" s="8">
        <f>J101*'Moisture content '!F101</f>
        <v>1.1143297377479848</v>
      </c>
      <c r="L101" s="8">
        <f t="shared" ref="L101:L103" si="12">(K101/100)*E101</f>
        <v>18.071863786206343</v>
      </c>
      <c r="M101" s="8">
        <f>L101+M100</f>
        <v>126.24161585445793</v>
      </c>
      <c r="N101" s="56"/>
      <c r="O101" s="8">
        <v>0.12437137216329575</v>
      </c>
      <c r="P101" s="13">
        <f>(O101/100)*'Moisture content '!F101</f>
        <v>1.3066711438580094E-3</v>
      </c>
      <c r="Q101" s="8">
        <f>P101*E101</f>
        <v>2.1191198731617162</v>
      </c>
      <c r="R101" s="44">
        <f>Q101+R100</f>
        <v>13.273159295081959</v>
      </c>
      <c r="S101" s="26"/>
    </row>
    <row r="102" spans="1:19" x14ac:dyDescent="0.25">
      <c r="A102" s="40" t="s">
        <v>18</v>
      </c>
      <c r="B102" s="2" t="s">
        <v>110</v>
      </c>
      <c r="C102" s="8">
        <f>'Soil mass'!H102</f>
        <v>514.13268078552176</v>
      </c>
      <c r="D102" s="8">
        <f>(C102)/((3.141593*0.012625^2)*5)/100</f>
        <v>2053.4896209714198</v>
      </c>
      <c r="E102" s="8">
        <f>('Soil mass'!K102)/((3.141593*0.012625^2)*5)/100</f>
        <v>2053.4896209714198</v>
      </c>
      <c r="F102" s="51"/>
      <c r="G102" s="8" t="s">
        <v>117</v>
      </c>
      <c r="H102" s="8">
        <f>E99+E100+E101+E102</f>
        <v>5956.5126007702593</v>
      </c>
      <c r="J102" s="8">
        <v>0.60338449478149414</v>
      </c>
      <c r="K102" s="8">
        <f>J102*'Moisture content '!F102</f>
        <v>0.64168285542487313</v>
      </c>
      <c r="L102" s="8">
        <f t="shared" si="12"/>
        <v>13.17689083570281</v>
      </c>
      <c r="M102" s="8">
        <f>L102+M101</f>
        <v>139.41850669016074</v>
      </c>
      <c r="N102" s="56"/>
      <c r="O102" s="8">
        <v>8.1232212483882904E-2</v>
      </c>
      <c r="P102" s="13">
        <f>(O102/100)*'Moisture content '!F102</f>
        <v>8.638822924678292E-4</v>
      </c>
      <c r="Q102" s="8">
        <f>P102*E102</f>
        <v>1.7739733213236837</v>
      </c>
      <c r="R102" s="44">
        <f>Q102+R101</f>
        <v>15.047132616405642</v>
      </c>
      <c r="S102" s="26"/>
    </row>
    <row r="103" spans="1:19" x14ac:dyDescent="0.25">
      <c r="A103" s="40" t="s">
        <v>18</v>
      </c>
      <c r="B103" s="2" t="s">
        <v>111</v>
      </c>
      <c r="C103" s="8">
        <f>'Soil mass'!H103</f>
        <v>112.72548000000002</v>
      </c>
      <c r="D103" s="8">
        <f>(C103)/((3.141593*0.012625^2)*5)/100</f>
        <v>450.23514717125528</v>
      </c>
      <c r="E103" s="8">
        <f>('Soil mass'!K103)/((3.141593*0.012625^2)*5)/100</f>
        <v>450.23514717125528</v>
      </c>
      <c r="F103" s="51"/>
      <c r="G103" s="8" t="s">
        <v>131</v>
      </c>
      <c r="H103" s="8">
        <f>E99+E100+E101+E102+E103</f>
        <v>6406.7477479415147</v>
      </c>
      <c r="J103" s="8">
        <v>0.64126801490783691</v>
      </c>
      <c r="K103" s="8">
        <f>J103*'Moisture content '!F103</f>
        <v>0.677314945928435</v>
      </c>
      <c r="L103" s="8">
        <f t="shared" si="12"/>
        <v>3.0495099436137973</v>
      </c>
      <c r="M103" s="8">
        <f>L103+M102</f>
        <v>142.46801663377454</v>
      </c>
      <c r="N103" s="56"/>
      <c r="O103" s="8">
        <v>8.2608558237552643E-2</v>
      </c>
      <c r="P103" s="8">
        <f>(O103/100)*'Moisture content '!F103</f>
        <v>8.7252147082270061E-4</v>
      </c>
      <c r="Q103" s="8">
        <f>P103*E103</f>
        <v>0.39283983282593871</v>
      </c>
      <c r="R103" s="44">
        <f>Q103+R102</f>
        <v>15.439972449231581</v>
      </c>
      <c r="S103" s="26"/>
    </row>
    <row r="104" spans="1:19" x14ac:dyDescent="0.25">
      <c r="A104" s="40"/>
      <c r="B104" s="2"/>
      <c r="C104" s="8"/>
      <c r="D104" s="8"/>
      <c r="E104" s="8"/>
      <c r="F104" s="51"/>
      <c r="G104" s="8"/>
      <c r="H104" s="8"/>
      <c r="J104" s="8"/>
      <c r="K104" s="8"/>
      <c r="L104" s="8"/>
      <c r="M104" s="8"/>
      <c r="N104" s="56"/>
      <c r="O104" s="8"/>
      <c r="P104" s="8"/>
      <c r="Q104" s="8"/>
      <c r="R104" s="44"/>
      <c r="S104" s="26"/>
    </row>
    <row r="105" spans="1:19" x14ac:dyDescent="0.25">
      <c r="A105" s="40" t="s">
        <v>19</v>
      </c>
      <c r="B105" s="2" t="s">
        <v>107</v>
      </c>
      <c r="C105" s="8">
        <f>'Soil mass'!H105</f>
        <v>210.21652139303484</v>
      </c>
      <c r="D105" s="8">
        <f>(C105)/((3.141593*0.012625^2)*5)/100</f>
        <v>839.6226518372099</v>
      </c>
      <c r="E105" s="8">
        <f>('Soil mass'!K105)/((3.141593*0.012625^2)*5)/100</f>
        <v>839.6226518372099</v>
      </c>
      <c r="F105" s="51"/>
      <c r="G105" s="8" t="s">
        <v>107</v>
      </c>
      <c r="H105" s="8">
        <f>E105</f>
        <v>839.6226518372099</v>
      </c>
      <c r="J105" s="8">
        <v>5.4644346237182617</v>
      </c>
      <c r="K105" s="8">
        <f>J105*'Moisture content '!F105</f>
        <v>5.7767427736713035</v>
      </c>
      <c r="L105" s="8">
        <f>(K105/100)*E105</f>
        <v>48.502840866113388</v>
      </c>
      <c r="M105" s="8">
        <f>L105</f>
        <v>48.502840866113388</v>
      </c>
      <c r="N105" s="56"/>
      <c r="O105" s="8">
        <v>0.55741912126541138</v>
      </c>
      <c r="P105" s="13">
        <f>(O105/100)*'Moisture content '!F105</f>
        <v>5.8927722672342748E-3</v>
      </c>
      <c r="Q105" s="8">
        <f>P105*E105</f>
        <v>4.9477050776880098</v>
      </c>
      <c r="R105" s="44">
        <f>Q105</f>
        <v>4.9477050776880098</v>
      </c>
      <c r="S105" s="26"/>
    </row>
    <row r="106" spans="1:19" x14ac:dyDescent="0.25">
      <c r="A106" s="40" t="s">
        <v>19</v>
      </c>
      <c r="B106" s="2" t="s">
        <v>108</v>
      </c>
      <c r="C106" s="8">
        <f>'Soil mass'!H106</f>
        <v>387.04276537997589</v>
      </c>
      <c r="D106" s="8">
        <f>(C106)/((3.141593*0.012625^2)*5)/100</f>
        <v>1545.8816980191439</v>
      </c>
      <c r="E106" s="8">
        <f>('Soil mass'!K106)/((3.141593*0.012625^2)*5)/100</f>
        <v>1545.8816980191439</v>
      </c>
      <c r="F106" s="51"/>
      <c r="G106" s="8" t="s">
        <v>115</v>
      </c>
      <c r="H106" s="8">
        <f>E105+E106</f>
        <v>2385.5043498563537</v>
      </c>
      <c r="J106" s="8">
        <v>2.3085176944732666</v>
      </c>
      <c r="K106" s="8">
        <f>J106*'Moisture content '!F106</f>
        <v>2.4294016740315301</v>
      </c>
      <c r="L106" s="8">
        <f>(K106/100)*E106</f>
        <v>37.555675850224119</v>
      </c>
      <c r="M106" s="8">
        <f>L106+M105</f>
        <v>86.058516716337508</v>
      </c>
      <c r="N106" s="56"/>
      <c r="O106" s="8">
        <v>0.26036882400512695</v>
      </c>
      <c r="P106" s="13">
        <f>(O106/100)*'Moisture content '!F106</f>
        <v>2.7400286271056836E-3</v>
      </c>
      <c r="Q106" s="8">
        <f>P106*E106</f>
        <v>4.2357601066911981</v>
      </c>
      <c r="R106" s="44">
        <f>Q106+R105</f>
        <v>9.1834651843792088</v>
      </c>
      <c r="S106" s="26"/>
    </row>
    <row r="107" spans="1:19" x14ac:dyDescent="0.25">
      <c r="A107" s="40" t="s">
        <v>19</v>
      </c>
      <c r="B107" s="2" t="s">
        <v>109</v>
      </c>
      <c r="C107" s="8">
        <f>'Soil mass'!H107</f>
        <v>415.39529874315173</v>
      </c>
      <c r="D107" s="8">
        <f>(C107)/((3.141593*0.012625^2)*5)/100</f>
        <v>1659.1241258309165</v>
      </c>
      <c r="E107" s="8">
        <f>('Soil mass'!K107)/((3.141593*0.012625^2)*5)/100</f>
        <v>1659.1241258309165</v>
      </c>
      <c r="F107" s="51"/>
      <c r="G107" s="8" t="s">
        <v>116</v>
      </c>
      <c r="H107" s="8">
        <f>E105+E106+E107</f>
        <v>4044.6284756872701</v>
      </c>
      <c r="J107" s="8">
        <v>0.87170851230621338</v>
      </c>
      <c r="K107" s="8">
        <f>J107*'Moisture content '!F107</f>
        <v>0.91166549163673072</v>
      </c>
      <c r="L107" s="8">
        <f t="shared" ref="L107:L109" si="13">(K107/100)*E107</f>
        <v>15.125662118620035</v>
      </c>
      <c r="M107" s="8">
        <f>L107+M106</f>
        <v>101.18417883495755</v>
      </c>
      <c r="N107" s="56"/>
      <c r="O107" s="8">
        <v>0.10181641578674316</v>
      </c>
      <c r="P107" s="13">
        <f>(O107/100)*'Moisture content '!F107</f>
        <v>1.0648343046385711E-3</v>
      </c>
      <c r="Q107" s="8">
        <f>P107*E107</f>
        <v>1.7666922848382409</v>
      </c>
      <c r="R107" s="44">
        <f>Q107+R106</f>
        <v>10.95015746921745</v>
      </c>
      <c r="S107" s="26"/>
    </row>
    <row r="108" spans="1:19" x14ac:dyDescent="0.25">
      <c r="A108" s="40" t="s">
        <v>19</v>
      </c>
      <c r="B108" s="2" t="s">
        <v>110</v>
      </c>
      <c r="C108" s="8">
        <f>'Soil mass'!H108</f>
        <v>583.43423362445412</v>
      </c>
      <c r="D108" s="8">
        <f>(C108)/((3.141593*0.012625^2)*5)/100</f>
        <v>2330.2859126495146</v>
      </c>
      <c r="E108" s="8">
        <f>('Soil mass'!K108)/((3.141593*0.012625^2)*5)/100</f>
        <v>2330.2859126495146</v>
      </c>
      <c r="F108" s="51"/>
      <c r="G108" s="8" t="s">
        <v>117</v>
      </c>
      <c r="H108" s="8">
        <f>E105+E106+E107+E108</f>
        <v>6374.9143883367851</v>
      </c>
      <c r="J108" s="8">
        <v>0.65301531553268433</v>
      </c>
      <c r="K108" s="8">
        <f>J108*'Moisture content '!F108</f>
        <v>0.68413499316958315</v>
      </c>
      <c r="L108" s="8">
        <f t="shared" si="13"/>
        <v>15.942301369336516</v>
      </c>
      <c r="M108" s="8">
        <f>L108+M107</f>
        <v>117.12648020429407</v>
      </c>
      <c r="N108" s="56"/>
      <c r="O108" s="8">
        <v>7.3965661227703094E-2</v>
      </c>
      <c r="P108" s="13">
        <f>(O108/100)*'Moisture content '!F108</f>
        <v>7.7490521179461721E-4</v>
      </c>
      <c r="Q108" s="8">
        <f>P108*E108</f>
        <v>1.8057506986836849</v>
      </c>
      <c r="R108" s="44">
        <f>Q108+R107</f>
        <v>12.755908167901135</v>
      </c>
      <c r="S108" s="26"/>
    </row>
    <row r="109" spans="1:19" x14ac:dyDescent="0.25">
      <c r="A109" s="40" t="s">
        <v>19</v>
      </c>
      <c r="B109" s="2" t="s">
        <v>111</v>
      </c>
      <c r="C109" s="8">
        <f>'Soil mass'!H109</f>
        <v>92.468014440433208</v>
      </c>
      <c r="D109" s="8">
        <f>(C109)/((3.141593*0.012625^2)*5)/100</f>
        <v>369.32510813191658</v>
      </c>
      <c r="E109" s="8">
        <f>('Soil mass'!K109)/((3.141593*0.012625^2)*5)/100</f>
        <v>369.32510813191658</v>
      </c>
      <c r="F109" s="51"/>
      <c r="G109" s="8" t="s">
        <v>131</v>
      </c>
      <c r="H109" s="8">
        <f>E105+E106+E107+E108+E109</f>
        <v>6744.2394964687019</v>
      </c>
      <c r="J109" s="8">
        <v>0.75103414058685303</v>
      </c>
      <c r="K109" s="8">
        <f>J109*'Moisture content '!F109</f>
        <v>0.80014021900983956</v>
      </c>
      <c r="L109" s="8">
        <f t="shared" si="13"/>
        <v>2.955118729065044</v>
      </c>
      <c r="M109" s="8">
        <f>L109+M108</f>
        <v>120.08159893335912</v>
      </c>
      <c r="N109" s="56"/>
      <c r="O109" s="8">
        <v>6.6522210836410522E-2</v>
      </c>
      <c r="P109" s="8">
        <f>(O109/100)*'Moisture content '!F109</f>
        <v>7.0871740006483519E-4</v>
      </c>
      <c r="Q109" s="8">
        <f>P109*E109</f>
        <v>0.26174713041391606</v>
      </c>
      <c r="R109" s="44">
        <f>Q109+R108</f>
        <v>13.01765529831505</v>
      </c>
      <c r="S109" s="26"/>
    </row>
    <row r="110" spans="1:19" x14ac:dyDescent="0.25">
      <c r="A110" s="40"/>
      <c r="B110" s="2"/>
      <c r="C110" s="8"/>
      <c r="D110" s="8"/>
      <c r="E110" s="8"/>
      <c r="F110" s="51"/>
      <c r="G110" s="8"/>
      <c r="H110" s="8"/>
      <c r="J110" s="8"/>
      <c r="K110" s="8"/>
      <c r="L110" s="8"/>
      <c r="M110" s="8"/>
      <c r="N110" s="56"/>
      <c r="O110" s="8"/>
      <c r="P110" s="8"/>
      <c r="Q110" s="8"/>
      <c r="R110" s="44"/>
      <c r="S110" s="26"/>
    </row>
    <row r="111" spans="1:19" x14ac:dyDescent="0.25">
      <c r="A111" s="40" t="s">
        <v>20</v>
      </c>
      <c r="B111" s="2" t="s">
        <v>107</v>
      </c>
      <c r="C111" s="8">
        <f>'Soil mass'!H111</f>
        <v>220.57880588806211</v>
      </c>
      <c r="D111" s="8">
        <f>(C111)/((3.141593*0.012625^2)*5)/100</f>
        <v>881.01049675611387</v>
      </c>
      <c r="E111" s="8">
        <f>('Soil mass'!K111)/((3.141593*0.012625^2)*5)/100</f>
        <v>881.01049675611387</v>
      </c>
      <c r="F111" s="51"/>
      <c r="G111" s="8" t="s">
        <v>107</v>
      </c>
      <c r="H111" s="8">
        <f>E111</f>
        <v>881.01049675611387</v>
      </c>
      <c r="J111" s="8">
        <v>4.6411662101745605</v>
      </c>
      <c r="K111" s="8">
        <f>J111*'Moisture content '!F111</f>
        <v>4.8778798897142357</v>
      </c>
      <c r="L111" s="8">
        <f>(K111/100)*E111</f>
        <v>42.974633847537966</v>
      </c>
      <c r="M111" s="8">
        <f>L111</f>
        <v>42.974633847537966</v>
      </c>
      <c r="N111" s="56"/>
      <c r="O111" s="8">
        <v>0.49755591154098511</v>
      </c>
      <c r="P111" s="13">
        <f>(O111/100)*'Moisture content '!F111</f>
        <v>5.2293278564202149E-3</v>
      </c>
      <c r="Q111" s="8">
        <f>P111*E111</f>
        <v>4.6070927324853574</v>
      </c>
      <c r="R111" s="44">
        <f>Q111</f>
        <v>4.6070927324853574</v>
      </c>
      <c r="S111" s="26"/>
    </row>
    <row r="112" spans="1:19" x14ac:dyDescent="0.25">
      <c r="A112" s="40" t="s">
        <v>20</v>
      </c>
      <c r="B112" s="2" t="s">
        <v>108</v>
      </c>
      <c r="C112" s="8">
        <f>'Soil mass'!H112</f>
        <v>382.53582820329274</v>
      </c>
      <c r="D112" s="8">
        <f>(C112)/((3.141593*0.012625^2)*5)/100</f>
        <v>1527.8806079103636</v>
      </c>
      <c r="E112" s="8">
        <f>('Soil mass'!K112)/((3.141593*0.012625^2)*5)/100</f>
        <v>1527.8806079103636</v>
      </c>
      <c r="F112" s="51"/>
      <c r="G112" s="8" t="s">
        <v>115</v>
      </c>
      <c r="H112" s="8">
        <f>E111+E112</f>
        <v>2408.8911046664775</v>
      </c>
      <c r="J112" s="8">
        <v>1.3752304315567017</v>
      </c>
      <c r="K112" s="8">
        <f>J112*'Moisture content '!F112</f>
        <v>1.4358721322008314</v>
      </c>
      <c r="L112" s="8">
        <f>(K112/100)*E112</f>
        <v>21.938411862285562</v>
      </c>
      <c r="M112" s="8">
        <f>L112+M111</f>
        <v>64.913045709823535</v>
      </c>
      <c r="N112" s="56"/>
      <c r="O112" s="8">
        <v>0.17376516759395599</v>
      </c>
      <c r="P112" s="13">
        <f>(O112/100)*'Moisture content '!F112</f>
        <v>1.814274582427179E-3</v>
      </c>
      <c r="Q112" s="8">
        <f>P112*E112</f>
        <v>2.7719949519151594</v>
      </c>
      <c r="R112" s="44">
        <f>Q112+R111</f>
        <v>7.3790876844005169</v>
      </c>
      <c r="S112" s="26"/>
    </row>
    <row r="113" spans="1:19" x14ac:dyDescent="0.25">
      <c r="A113" s="40" t="s">
        <v>20</v>
      </c>
      <c r="B113" s="2" t="s">
        <v>109</v>
      </c>
      <c r="C113" s="8">
        <f>'Soil mass'!H113</f>
        <v>397.76494160827497</v>
      </c>
      <c r="D113" s="8">
        <f>(C113)/((3.141593*0.012625^2)*5)/100</f>
        <v>1588.7069811063784</v>
      </c>
      <c r="E113" s="8">
        <f>('Soil mass'!K113)/((3.141593*0.012625^2)*5)/100</f>
        <v>1588.7069811063784</v>
      </c>
      <c r="F113" s="51"/>
      <c r="G113" s="8" t="s">
        <v>116</v>
      </c>
      <c r="H113" s="8">
        <f>E111+E112+E113</f>
        <v>3997.5980857728559</v>
      </c>
      <c r="J113" s="8">
        <v>0.50783050060272217</v>
      </c>
      <c r="K113" s="8">
        <f>J113*'Moisture content '!F113</f>
        <v>0.53327540655443528</v>
      </c>
      <c r="L113" s="8">
        <f t="shared" ref="L113:L115" si="14">(K113/100)*E113</f>
        <v>8.4721836124537351</v>
      </c>
      <c r="M113" s="8">
        <f>L113+M112</f>
        <v>73.385229322277269</v>
      </c>
      <c r="N113" s="56"/>
      <c r="O113" s="8">
        <v>8.8435724377632141E-2</v>
      </c>
      <c r="P113" s="13">
        <f>(O113/100)*'Moisture content '!F113</f>
        <v>9.2866806573147691E-4</v>
      </c>
      <c r="Q113" s="8">
        <f>P113*E113</f>
        <v>1.4753814391581546</v>
      </c>
      <c r="R113" s="44">
        <f>Q113+R112</f>
        <v>8.8544691235586708</v>
      </c>
      <c r="S113" s="26"/>
    </row>
    <row r="114" spans="1:19" x14ac:dyDescent="0.25">
      <c r="A114" s="40" t="s">
        <v>20</v>
      </c>
      <c r="B114" s="2" t="s">
        <v>110</v>
      </c>
      <c r="C114" s="8">
        <f>'Soil mass'!H114</f>
        <v>483.12383271650634</v>
      </c>
      <c r="D114" s="8">
        <f>(C114)/((3.141593*0.012625^2)*5)/100</f>
        <v>1929.63764647582</v>
      </c>
      <c r="E114" s="8">
        <f>('Soil mass'!K114)/((3.141593*0.012625^2)*5)/100</f>
        <v>1929.63764647582</v>
      </c>
      <c r="F114" s="51"/>
      <c r="G114" s="8" t="s">
        <v>117</v>
      </c>
      <c r="H114" s="8">
        <f>E111+E112+E113+E114</f>
        <v>5927.235732248676</v>
      </c>
      <c r="J114" s="8">
        <v>0.36963543295860291</v>
      </c>
      <c r="K114" s="8">
        <f>J114*'Moisture content '!F114</f>
        <v>0.38831840585308902</v>
      </c>
      <c r="L114" s="8">
        <f t="shared" si="14"/>
        <v>7.4931381475359702</v>
      </c>
      <c r="M114" s="8">
        <f>L114+M113</f>
        <v>80.878367469813242</v>
      </c>
      <c r="N114" s="56"/>
      <c r="O114" s="8">
        <v>6.3611947000026703E-2</v>
      </c>
      <c r="P114" s="13">
        <f>(O114/100)*'Moisture content '!F114</f>
        <v>6.6827169826622133E-4</v>
      </c>
      <c r="Q114" s="8">
        <f>P114*E114</f>
        <v>1.2895222270488307</v>
      </c>
      <c r="R114" s="44">
        <f>Q114+R113</f>
        <v>10.143991350607502</v>
      </c>
      <c r="S114" s="26"/>
    </row>
    <row r="115" spans="1:19" x14ac:dyDescent="0.25">
      <c r="A115" s="40" t="s">
        <v>20</v>
      </c>
      <c r="B115" s="2" t="s">
        <v>111</v>
      </c>
      <c r="C115" s="8">
        <f>'Soil mass'!H115</f>
        <v>93.46241497898356</v>
      </c>
      <c r="D115" s="8">
        <f>(C115)/((3.141593*0.012625^2)*5)/100</f>
        <v>373.29682839268986</v>
      </c>
      <c r="E115" s="8">
        <f>('Soil mass'!K115)/((3.141593*0.012625^2)*5)/100</f>
        <v>373.29682839268986</v>
      </c>
      <c r="F115" s="51"/>
      <c r="G115" s="8" t="s">
        <v>130</v>
      </c>
      <c r="H115" s="8">
        <f>E111+E112+E113+E114+E115</f>
        <v>6300.5325606413662</v>
      </c>
      <c r="J115" s="8">
        <v>0.7532503604888916</v>
      </c>
      <c r="K115" s="8">
        <f>J115*'Moisture content '!F115</f>
        <v>0.79872617236605736</v>
      </c>
      <c r="L115" s="8">
        <f t="shared" si="14"/>
        <v>2.981619468984821</v>
      </c>
      <c r="M115" s="8">
        <f>L115+M114</f>
        <v>83.859986938798059</v>
      </c>
      <c r="N115" s="56"/>
      <c r="O115" s="8">
        <v>7.6891273260116577E-2</v>
      </c>
      <c r="P115" s="8">
        <f>(O115/100)*'Moisture content '!F115</f>
        <v>8.1533412529062035E-4</v>
      </c>
      <c r="Q115" s="8">
        <f>P115*E115</f>
        <v>0.30436164305131658</v>
      </c>
      <c r="R115" s="44">
        <f>Q115+R114</f>
        <v>10.448352993658819</v>
      </c>
      <c r="S115" s="26"/>
    </row>
    <row r="116" spans="1:19" x14ac:dyDescent="0.25">
      <c r="A116" s="40"/>
      <c r="B116" s="2"/>
      <c r="C116" s="8"/>
      <c r="D116" s="8"/>
      <c r="E116" s="8"/>
      <c r="F116" s="51"/>
      <c r="G116" s="8"/>
      <c r="H116" s="8"/>
      <c r="J116" s="8"/>
      <c r="K116" s="8"/>
      <c r="L116" s="8"/>
      <c r="M116" s="8"/>
      <c r="N116" s="56"/>
      <c r="O116" s="8"/>
      <c r="P116" s="8"/>
      <c r="Q116" s="8"/>
      <c r="R116" s="44"/>
      <c r="S116" s="26"/>
    </row>
    <row r="117" spans="1:19" x14ac:dyDescent="0.25">
      <c r="A117" s="40" t="s">
        <v>21</v>
      </c>
      <c r="B117" s="2" t="s">
        <v>107</v>
      </c>
      <c r="C117" s="8">
        <f>'Soil mass'!H117</f>
        <v>197.46972730109204</v>
      </c>
      <c r="D117" s="8">
        <f>(C117)/((3.141593*0.012625^2)*5)/100</f>
        <v>788.71087293906226</v>
      </c>
      <c r="E117" s="8">
        <f>('Soil mass'!K117)/((3.141593*0.012625^2)*5)/100</f>
        <v>788.71087293906226</v>
      </c>
      <c r="F117" s="51"/>
      <c r="G117" s="8" t="s">
        <v>107</v>
      </c>
      <c r="H117" s="8">
        <f>E117</f>
        <v>788.71087293906226</v>
      </c>
      <c r="J117" s="8">
        <v>6.5805501937866211</v>
      </c>
      <c r="K117" s="8">
        <f>J117*'Moisture content '!F117</f>
        <v>7.002212274596987</v>
      </c>
      <c r="L117" s="8">
        <f>(K117/100)*E117</f>
        <v>55.227209556020064</v>
      </c>
      <c r="M117" s="8">
        <f>L117</f>
        <v>55.227209556020064</v>
      </c>
      <c r="N117" s="56"/>
      <c r="O117" s="8">
        <v>0.66167867183685303</v>
      </c>
      <c r="P117" s="13">
        <f>(O117/100)*'Moisture content '!F117</f>
        <v>7.0407707278788648E-3</v>
      </c>
      <c r="Q117" s="8">
        <f>P117*E117</f>
        <v>5.5531324269491362</v>
      </c>
      <c r="R117" s="44">
        <f>Q117</f>
        <v>5.5531324269491362</v>
      </c>
      <c r="S117" s="26"/>
    </row>
    <row r="118" spans="1:19" x14ac:dyDescent="0.25">
      <c r="A118" s="40" t="s">
        <v>21</v>
      </c>
      <c r="B118" s="2" t="s">
        <v>108</v>
      </c>
      <c r="C118" s="8">
        <f>'Soil mass'!H118</f>
        <v>356.2125812329183</v>
      </c>
      <c r="D118" s="8">
        <f>(C118)/((3.141593*0.012625^2)*5)/100</f>
        <v>1422.7433224117181</v>
      </c>
      <c r="E118" s="8">
        <f>('Soil mass'!K118)/((3.141593*0.012625^2)*5)/100</f>
        <v>1422.7433224117181</v>
      </c>
      <c r="F118" s="51"/>
      <c r="G118" s="8" t="s">
        <v>115</v>
      </c>
      <c r="H118" s="8">
        <f>E117+E118</f>
        <v>2211.4541953507805</v>
      </c>
      <c r="J118" s="8">
        <v>2.5455961227416992</v>
      </c>
      <c r="K118" s="8">
        <f>J118*'Moisture content '!F118</f>
        <v>2.6953852193531884</v>
      </c>
      <c r="L118" s="8">
        <f>(K118/100)*E118</f>
        <v>38.348413221619928</v>
      </c>
      <c r="M118" s="8">
        <f>L118+M117</f>
        <v>93.575622777639992</v>
      </c>
      <c r="N118" s="56"/>
      <c r="O118" s="8">
        <v>0.26420348882675171</v>
      </c>
      <c r="P118" s="13">
        <f>(O118/100)*'Moisture content '!F118</f>
        <v>2.7974986775128404E-3</v>
      </c>
      <c r="Q118" s="8">
        <f>P118*E118</f>
        <v>3.9801225628870061</v>
      </c>
      <c r="R118" s="44">
        <f>Q118+R117</f>
        <v>9.5332549898361414</v>
      </c>
      <c r="S118" s="26"/>
    </row>
    <row r="119" spans="1:19" x14ac:dyDescent="0.25">
      <c r="A119" s="40" t="s">
        <v>21</v>
      </c>
      <c r="B119" s="2" t="s">
        <v>109</v>
      </c>
      <c r="C119" s="8">
        <f>'Soil mass'!H119</f>
        <v>391.22770704435334</v>
      </c>
      <c r="D119" s="8">
        <f>(C119)/((3.141593*0.012625^2)*5)/100</f>
        <v>1562.596710686769</v>
      </c>
      <c r="E119" s="8">
        <f>('Soil mass'!K119)/((3.141593*0.012625^2)*5)/100</f>
        <v>1562.596710686769</v>
      </c>
      <c r="F119" s="51"/>
      <c r="G119" s="8" t="s">
        <v>116</v>
      </c>
      <c r="H119" s="8">
        <f>E117+E118+E119</f>
        <v>3774.0509060375498</v>
      </c>
      <c r="J119" s="8">
        <v>0.96514391899108887</v>
      </c>
      <c r="K119" s="8">
        <f>J119*'Moisture content '!F119</f>
        <v>1.0182780710393597</v>
      </c>
      <c r="L119" s="8">
        <f t="shared" ref="L119:L121" si="15">(K119/100)*E119</f>
        <v>15.911579643705716</v>
      </c>
      <c r="M119" s="8">
        <f>L119+M118</f>
        <v>109.48720242134571</v>
      </c>
      <c r="N119" s="56"/>
      <c r="O119" s="8">
        <v>0.12364271283149719</v>
      </c>
      <c r="P119" s="13">
        <f>(O119/100)*'Moisture content '!F119</f>
        <v>1.3044962584620803E-3</v>
      </c>
      <c r="Q119" s="8">
        <f>P119*E119</f>
        <v>2.0384015625760439</v>
      </c>
      <c r="R119" s="44">
        <f>Q119+R118</f>
        <v>11.571656552412186</v>
      </c>
      <c r="S119" s="26"/>
    </row>
    <row r="120" spans="1:19" x14ac:dyDescent="0.25">
      <c r="A120" s="40" t="s">
        <v>21</v>
      </c>
      <c r="B120" s="2" t="s">
        <v>110</v>
      </c>
      <c r="C120" s="8">
        <f>'Soil mass'!H120</f>
        <v>497.61405821563903</v>
      </c>
      <c r="D120" s="8">
        <f>(C120)/((3.141593*0.012625^2)*5)/100</f>
        <v>1987.512838580983</v>
      </c>
      <c r="E120" s="8">
        <f>('Soil mass'!K120)/((3.141593*0.012625^2)*5)/100</f>
        <v>1987.512838580983</v>
      </c>
      <c r="F120" s="51"/>
      <c r="G120" s="8" t="s">
        <v>117</v>
      </c>
      <c r="H120" s="8">
        <f>E117+E118+E119+E120</f>
        <v>5761.5637446185328</v>
      </c>
      <c r="J120" s="8">
        <v>0.69991868734359741</v>
      </c>
      <c r="K120" s="8">
        <f>J120*'Moisture content '!F120</f>
        <v>0.743455524829295</v>
      </c>
      <c r="L120" s="8">
        <f t="shared" si="15"/>
        <v>14.776274005121866</v>
      </c>
      <c r="M120" s="8">
        <f>L120+M119</f>
        <v>124.26347642646758</v>
      </c>
      <c r="N120" s="56"/>
      <c r="O120" s="8">
        <v>8.3344131708145142E-2</v>
      </c>
      <c r="P120" s="13">
        <f>(O120/100)*'Moisture content '!F120</f>
        <v>8.8528362366902794E-4</v>
      </c>
      <c r="Q120" s="8">
        <f>P120*E120</f>
        <v>1.7595125678276884</v>
      </c>
      <c r="R120" s="44">
        <f>Q120+R119</f>
        <v>13.331169120239874</v>
      </c>
      <c r="S120" s="26"/>
    </row>
    <row r="121" spans="1:19" ht="15.75" thickBot="1" x14ac:dyDescent="0.3">
      <c r="A121" s="42" t="s">
        <v>21</v>
      </c>
      <c r="B121" s="4" t="s">
        <v>111</v>
      </c>
      <c r="C121" s="10">
        <f>'Soil mass'!H121</f>
        <v>101.90836540540541</v>
      </c>
      <c r="D121" s="10">
        <f>(C121)/((3.141593*0.012625^2)*5)/100</f>
        <v>407.03067218063524</v>
      </c>
      <c r="E121" s="10">
        <f>('Soil mass'!K121)/((3.141593*0.012625^2)*5)/100</f>
        <v>407.03067218063524</v>
      </c>
      <c r="F121" s="52"/>
      <c r="G121" s="10" t="s">
        <v>130</v>
      </c>
      <c r="H121" s="10">
        <f>E117+E118+E119+E120+E121</f>
        <v>6168.5944167991684</v>
      </c>
      <c r="I121" s="53"/>
      <c r="J121" s="10">
        <v>0.29554551839828491</v>
      </c>
      <c r="K121" s="10">
        <f>J121*'Moisture content '!F121</f>
        <v>0.31030602101976568</v>
      </c>
      <c r="L121" s="10">
        <f t="shared" si="15"/>
        <v>1.2630406831737355</v>
      </c>
      <c r="M121" s="10">
        <f>L121+M120</f>
        <v>125.52651710964132</v>
      </c>
      <c r="N121" s="57"/>
      <c r="O121" s="10">
        <v>4.2295809835195541E-2</v>
      </c>
      <c r="P121" s="10">
        <f>(O121/100)*'Moisture content '!F121</f>
        <v>4.4408199883718362E-4</v>
      </c>
      <c r="Q121" s="10">
        <f>P121*E121</f>
        <v>0.18075499449001892</v>
      </c>
      <c r="R121" s="45">
        <f>Q121+R120</f>
        <v>13.511924114729894</v>
      </c>
      <c r="S121" s="26"/>
    </row>
    <row r="122" spans="1:19" x14ac:dyDescent="0.25">
      <c r="A122" s="40"/>
      <c r="B122" s="2"/>
      <c r="C122" s="8"/>
      <c r="D122" s="8"/>
      <c r="E122" s="8"/>
      <c r="F122" s="51"/>
      <c r="G122" s="8"/>
      <c r="H122" s="8"/>
      <c r="J122" s="8"/>
      <c r="K122" s="8"/>
      <c r="L122" s="8"/>
      <c r="M122" s="8"/>
      <c r="N122" s="56"/>
      <c r="O122" s="8"/>
      <c r="P122" s="8"/>
      <c r="Q122" s="8"/>
      <c r="R122" s="44"/>
      <c r="S122" s="26"/>
    </row>
    <row r="123" spans="1:19" x14ac:dyDescent="0.25">
      <c r="A123" s="40" t="s">
        <v>22</v>
      </c>
      <c r="B123" s="2" t="s">
        <v>107</v>
      </c>
      <c r="C123" s="8">
        <f>'Soil mass'!H123</f>
        <v>236.75479392698742</v>
      </c>
      <c r="D123" s="8">
        <f>(C123)/((3.141593*0.012625^2)*5)/100</f>
        <v>945.61876771087952</v>
      </c>
      <c r="E123" s="8">
        <f>('Soil mass'!K123)/((3.141593*0.012625^2)*5)/100</f>
        <v>945.61876771087952</v>
      </c>
      <c r="F123" s="51"/>
      <c r="G123" s="8" t="s">
        <v>107</v>
      </c>
      <c r="H123" s="8">
        <f>E123</f>
        <v>945.61876771087952</v>
      </c>
      <c r="J123" s="8">
        <v>4.690422534942627</v>
      </c>
      <c r="K123" s="8">
        <f>J123*'Moisture content '!F123</f>
        <v>4.9292321441078659</v>
      </c>
      <c r="L123" s="9">
        <f>(K123/100)*E123</f>
        <v>46.611744258721366</v>
      </c>
      <c r="M123" s="8">
        <f>L123</f>
        <v>46.611744258721366</v>
      </c>
      <c r="N123" s="56"/>
      <c r="O123" s="8">
        <v>0.44765108823776245</v>
      </c>
      <c r="P123" s="13">
        <f>(O123/100)*'Moisture content '!F123</f>
        <v>4.7044293281637917E-3</v>
      </c>
      <c r="Q123" s="8">
        <f>P123*E123</f>
        <v>4.4485966640811654</v>
      </c>
      <c r="R123" s="44">
        <f>Q123</f>
        <v>4.4485966640811654</v>
      </c>
      <c r="S123" s="26"/>
    </row>
    <row r="124" spans="1:19" x14ac:dyDescent="0.25">
      <c r="A124" s="40" t="s">
        <v>22</v>
      </c>
      <c r="B124" s="2" t="s">
        <v>108</v>
      </c>
      <c r="C124" s="8">
        <f>'Soil mass'!H124</f>
        <v>427.81040851206438</v>
      </c>
      <c r="D124" s="8">
        <f>(C124)/((3.141593*0.012625^2)*5)/100</f>
        <v>1708.7111293544647</v>
      </c>
      <c r="E124" s="8">
        <f>('Soil mass'!K124)/((3.141593*0.012625^2)*5)/100</f>
        <v>1695.8164201445677</v>
      </c>
      <c r="F124" s="51"/>
      <c r="G124" s="8" t="s">
        <v>115</v>
      </c>
      <c r="H124" s="8">
        <f>E123+E124</f>
        <v>2641.4351878554471</v>
      </c>
      <c r="J124" s="8">
        <v>2.1845505237579346</v>
      </c>
      <c r="K124" s="8">
        <f>J124*'Moisture content '!F124</f>
        <v>2.2896729058284779</v>
      </c>
      <c r="L124" s="9">
        <f>(K124/100)*E124</f>
        <v>38.828649104640597</v>
      </c>
      <c r="M124" s="8">
        <f>L124+M123</f>
        <v>85.440393363361963</v>
      </c>
      <c r="N124" s="56"/>
      <c r="O124" s="8">
        <v>0.21228551864624023</v>
      </c>
      <c r="P124" s="13">
        <f>(O124/100)*'Moisture content '!F124</f>
        <v>2.2250087377603824E-3</v>
      </c>
      <c r="Q124" s="8">
        <f>P124*E124</f>
        <v>3.7732063524591948</v>
      </c>
      <c r="R124" s="44">
        <f>Q124+R123</f>
        <v>8.2218030165403597</v>
      </c>
      <c r="S124" s="26"/>
    </row>
    <row r="125" spans="1:19" x14ac:dyDescent="0.25">
      <c r="A125" s="40" t="s">
        <v>22</v>
      </c>
      <c r="B125" s="2" t="s">
        <v>109</v>
      </c>
      <c r="C125" s="8">
        <f>'Soil mass'!H125</f>
        <v>469.97908486238538</v>
      </c>
      <c r="D125" s="8">
        <f>(C125)/((3.141593*0.012625^2)*5)/100</f>
        <v>1877.1364064311629</v>
      </c>
      <c r="E125" s="8">
        <f>('Soil mass'!K125)/((3.141593*0.012625^2)*5)/100</f>
        <v>1856.3287993904109</v>
      </c>
      <c r="F125" s="51"/>
      <c r="G125" s="8" t="s">
        <v>116</v>
      </c>
      <c r="H125" s="8">
        <f>E123+E124+E125</f>
        <v>4497.7639872458585</v>
      </c>
      <c r="J125" s="8">
        <v>0.76661401987075806</v>
      </c>
      <c r="K125" s="8">
        <f>J125*'Moisture content '!F125</f>
        <v>0.80154367545239924</v>
      </c>
      <c r="L125" s="9">
        <f t="shared" ref="L125:L127" si="16">(K125/100)*E125</f>
        <v>14.879286087115295</v>
      </c>
      <c r="M125" s="8">
        <f>L125+M124</f>
        <v>100.31967945047725</v>
      </c>
      <c r="N125" s="56"/>
      <c r="O125" s="8">
        <v>8.6544059216976166E-2</v>
      </c>
      <c r="P125" s="13">
        <f>(O125/100)*'Moisture content '!F125</f>
        <v>9.0487313713672921E-4</v>
      </c>
      <c r="Q125" s="8">
        <f>P125*E125</f>
        <v>1.6797420642616592</v>
      </c>
      <c r="R125" s="44">
        <f>Q125+R124</f>
        <v>9.9015450808020198</v>
      </c>
      <c r="S125" s="26"/>
    </row>
    <row r="126" spans="1:19" x14ac:dyDescent="0.25">
      <c r="A126" s="40" t="s">
        <v>22</v>
      </c>
      <c r="B126" s="2" t="s">
        <v>110</v>
      </c>
      <c r="C126" s="8">
        <f>'Soil mass'!H126</f>
        <v>597.25607619047616</v>
      </c>
      <c r="D126" s="8">
        <f>(C126)/((3.141593*0.012625^2)*5)/100</f>
        <v>2385.4915265168574</v>
      </c>
      <c r="E126" s="8">
        <f>('Soil mass'!K126)/((3.141593*0.012625^2)*5)/100</f>
        <v>2385.4915265168574</v>
      </c>
      <c r="F126" s="51"/>
      <c r="G126" s="8" t="s">
        <v>117</v>
      </c>
      <c r="H126" s="8">
        <f>E123+E124+E125+E126</f>
        <v>6883.255513762716</v>
      </c>
      <c r="J126" s="8">
        <v>0.40190026164054871</v>
      </c>
      <c r="K126" s="8">
        <f>J126*'Moisture content '!F126</f>
        <v>0.42935565742122567</v>
      </c>
      <c r="L126" s="9">
        <f t="shared" si="16"/>
        <v>10.242242826404084</v>
      </c>
      <c r="M126" s="8">
        <f>L126+M125</f>
        <v>110.56192227688133</v>
      </c>
      <c r="N126" s="56"/>
      <c r="O126" s="8">
        <v>5.3235575556755066E-2</v>
      </c>
      <c r="P126" s="13">
        <f>(O126/100)*'Moisture content '!F126</f>
        <v>5.6872308189265936E-4</v>
      </c>
      <c r="Q126" s="8">
        <f>P126*E126</f>
        <v>1.3566840927894916</v>
      </c>
      <c r="R126" s="44">
        <f>Q126+R125</f>
        <v>11.258229173591511</v>
      </c>
      <c r="S126" s="26"/>
    </row>
    <row r="127" spans="1:19" x14ac:dyDescent="0.25">
      <c r="A127" s="40" t="s">
        <v>22</v>
      </c>
      <c r="B127" s="2" t="s">
        <v>111</v>
      </c>
      <c r="C127" s="8">
        <f>'Soil mass'!H127</f>
        <v>115.03373624226637</v>
      </c>
      <c r="D127" s="8">
        <f>(C127)/((3.141593*0.012625^2)*5)/100</f>
        <v>459.454518771587</v>
      </c>
      <c r="E127" s="8">
        <f>('Soil mass'!K127)/((3.141593*0.012625^2)*5)/100</f>
        <v>459.454518771587</v>
      </c>
      <c r="F127" s="51"/>
      <c r="G127" s="8" t="s">
        <v>131</v>
      </c>
      <c r="H127" s="8">
        <f>E123+E124+E125+E126+E127</f>
        <v>7342.7100325343026</v>
      </c>
      <c r="J127" s="8">
        <v>0.30765622854232788</v>
      </c>
      <c r="K127" s="8">
        <f>J127*'Moisture content '!F127</f>
        <v>0.3196252631439408</v>
      </c>
      <c r="L127" s="9">
        <f t="shared" si="16"/>
        <v>1.4685327146504117</v>
      </c>
      <c r="M127" s="8">
        <f>L127+M126</f>
        <v>112.03045499153174</v>
      </c>
      <c r="N127" s="56"/>
      <c r="O127" s="8">
        <v>4.3415199965238571E-2</v>
      </c>
      <c r="P127" s="8">
        <f>(O127/100)*'Moisture content '!F127</f>
        <v>4.5104221614765785E-4</v>
      </c>
      <c r="Q127" s="8">
        <f>P127*E127</f>
        <v>0.20723338436579228</v>
      </c>
      <c r="R127" s="44">
        <f>Q127+R126</f>
        <v>11.465462557957304</v>
      </c>
      <c r="S127" s="26"/>
    </row>
    <row r="128" spans="1:19" x14ac:dyDescent="0.25">
      <c r="A128" s="40"/>
      <c r="B128" s="2"/>
      <c r="C128" s="8"/>
      <c r="D128" s="8"/>
      <c r="E128" s="8"/>
      <c r="F128" s="51"/>
      <c r="G128" s="8"/>
      <c r="H128" s="8"/>
      <c r="J128" s="8"/>
      <c r="K128" s="8"/>
      <c r="L128" s="9"/>
      <c r="M128" s="8"/>
      <c r="N128" s="56"/>
      <c r="O128" s="8"/>
      <c r="P128" s="8"/>
      <c r="Q128" s="8"/>
      <c r="R128" s="44"/>
      <c r="S128" s="26"/>
    </row>
    <row r="129" spans="1:19" x14ac:dyDescent="0.25">
      <c r="A129" s="40" t="s">
        <v>23</v>
      </c>
      <c r="B129" s="2" t="s">
        <v>107</v>
      </c>
      <c r="C129" s="8">
        <f>'Soil mass'!H129</f>
        <v>234.78996083550913</v>
      </c>
      <c r="D129" s="8">
        <f>(C129)/((3.141593*0.012625^2)*5)/100</f>
        <v>937.77105736084422</v>
      </c>
      <c r="E129" s="8">
        <f>('Soil mass'!K129)/((3.141593*0.012625^2)*5)/100</f>
        <v>937.77105736084422</v>
      </c>
      <c r="F129" s="51"/>
      <c r="G129" s="8" t="s">
        <v>107</v>
      </c>
      <c r="H129" s="8">
        <f>E129</f>
        <v>937.77105736084422</v>
      </c>
      <c r="J129" s="8">
        <v>4.2600932121276855</v>
      </c>
      <c r="K129" s="8">
        <f>J129*'Moisture content '!F129</f>
        <v>4.5150209622826809</v>
      </c>
      <c r="L129" s="9">
        <f>(K129/100)*E129</f>
        <v>42.340559818062061</v>
      </c>
      <c r="M129" s="8">
        <f>L129</f>
        <v>42.340559818062061</v>
      </c>
      <c r="N129" s="56"/>
      <c r="O129" s="8">
        <v>0.46012371778488159</v>
      </c>
      <c r="P129" s="13">
        <f>(O129/100)*'Moisture content '!F129</f>
        <v>4.8765792849978463E-3</v>
      </c>
      <c r="Q129" s="8">
        <f>P129*E129</f>
        <v>4.5731149123964201</v>
      </c>
      <c r="R129" s="44">
        <f>Q129</f>
        <v>4.5731149123964201</v>
      </c>
      <c r="S129" s="26"/>
    </row>
    <row r="130" spans="1:19" x14ac:dyDescent="0.25">
      <c r="A130" s="40" t="s">
        <v>23</v>
      </c>
      <c r="B130" s="2" t="s">
        <v>108</v>
      </c>
      <c r="C130" s="8">
        <f>'Soil mass'!H130</f>
        <v>391.37085450346422</v>
      </c>
      <c r="D130" s="8">
        <f>(C130)/((3.141593*0.012625^2)*5)/100</f>
        <v>1563.1684538039415</v>
      </c>
      <c r="E130" s="8">
        <f>('Soil mass'!K130)/((3.141593*0.012625^2)*5)/100</f>
        <v>1525.5872529145458</v>
      </c>
      <c r="F130" s="51"/>
      <c r="G130" s="8" t="s">
        <v>115</v>
      </c>
      <c r="H130" s="8">
        <f>E129+E130</f>
        <v>2463.3583102753901</v>
      </c>
      <c r="J130" s="8">
        <v>1.9486992359161377</v>
      </c>
      <c r="K130" s="8">
        <f>J130*'Moisture content '!F130</f>
        <v>2.0652123720495847</v>
      </c>
      <c r="L130" s="9">
        <f>(K130/100)*E130</f>
        <v>31.506616693602592</v>
      </c>
      <c r="M130" s="8">
        <f>L130+M129</f>
        <v>73.847176511664657</v>
      </c>
      <c r="N130" s="56"/>
      <c r="O130" s="8">
        <v>0.21894377470016479</v>
      </c>
      <c r="P130" s="13">
        <f>(O130/100)*'Moisture content '!F130</f>
        <v>2.3203446892174802E-3</v>
      </c>
      <c r="Q130" s="8">
        <f>P130*E130</f>
        <v>3.5398882802381513</v>
      </c>
      <c r="R130" s="44">
        <f>Q130+R129</f>
        <v>8.1130031926345723</v>
      </c>
      <c r="S130" s="26"/>
    </row>
    <row r="131" spans="1:19" x14ac:dyDescent="0.25">
      <c r="A131" s="40" t="s">
        <v>23</v>
      </c>
      <c r="B131" s="2" t="s">
        <v>109</v>
      </c>
      <c r="C131" s="8">
        <f>'Soil mass'!H131</f>
        <v>451.15637291595777</v>
      </c>
      <c r="D131" s="8">
        <f>(C131)/((3.141593*0.012625^2)*5)/100</f>
        <v>1801.9568952562095</v>
      </c>
      <c r="E131" s="8">
        <f>('Soil mass'!K131)/((3.141593*0.012625^2)*5)/100</f>
        <v>1729.2905383261393</v>
      </c>
      <c r="F131" s="51"/>
      <c r="G131" s="8" t="s">
        <v>116</v>
      </c>
      <c r="H131" s="8">
        <f>E129+E130+E131</f>
        <v>4192.6488486015296</v>
      </c>
      <c r="J131" s="8">
        <v>0.64844805002212524</v>
      </c>
      <c r="K131" s="8">
        <f>J131*'Moisture content '!F131</f>
        <v>0.6821005078793938</v>
      </c>
      <c r="L131" s="9">
        <f t="shared" ref="L131:L133" si="17">(K131/100)*E131</f>
        <v>11.7954995446329</v>
      </c>
      <c r="M131" s="8">
        <f>L131+M130</f>
        <v>85.64267605629756</v>
      </c>
      <c r="N131" s="56"/>
      <c r="O131" s="8">
        <v>8.0339215695858002E-2</v>
      </c>
      <c r="P131" s="13">
        <f>(O131/100)*'Moisture content '!F131</f>
        <v>8.4508573704411842E-4</v>
      </c>
      <c r="Q131" s="8">
        <f>P131*E131</f>
        <v>1.4613987691447659</v>
      </c>
      <c r="R131" s="44">
        <f>Q131+R130</f>
        <v>9.5744019617793388</v>
      </c>
      <c r="S131" s="26"/>
    </row>
    <row r="132" spans="1:19" x14ac:dyDescent="0.25">
      <c r="A132" s="40" t="s">
        <v>23</v>
      </c>
      <c r="B132" s="2" t="s">
        <v>110</v>
      </c>
      <c r="C132" s="8">
        <f>'Soil mass'!H132</f>
        <v>548.68882772680945</v>
      </c>
      <c r="D132" s="8">
        <f>(C132)/((3.141593*0.012625^2)*5)/100</f>
        <v>2191.509808632472</v>
      </c>
      <c r="E132" s="8">
        <f>('Soil mass'!K132)/((3.141593*0.012625^2)*5)/100</f>
        <v>2191.509808632472</v>
      </c>
      <c r="F132" s="51"/>
      <c r="G132" s="8" t="s">
        <v>117</v>
      </c>
      <c r="H132" s="8">
        <f>E129+E130+E131+E132</f>
        <v>6384.158657234002</v>
      </c>
      <c r="J132" s="8">
        <v>0.31693166494369507</v>
      </c>
      <c r="K132" s="8">
        <f>J132*'Moisture content '!F132</f>
        <v>0.34738543386565907</v>
      </c>
      <c r="L132" s="9">
        <f t="shared" si="17"/>
        <v>7.6129858569263877</v>
      </c>
      <c r="M132" s="8">
        <f>L132+M131</f>
        <v>93.255661913223946</v>
      </c>
      <c r="N132" s="56"/>
      <c r="O132" s="8">
        <v>5.2257318049669266E-2</v>
      </c>
      <c r="P132" s="13">
        <f>(O132/100)*'Moisture content '!F132</f>
        <v>5.7278691627626313E-4</v>
      </c>
      <c r="Q132" s="8">
        <f>P132*E132</f>
        <v>1.2552681452757772</v>
      </c>
      <c r="R132" s="44">
        <f>Q132+R131</f>
        <v>10.829670107055115</v>
      </c>
      <c r="S132" s="26"/>
    </row>
    <row r="133" spans="1:19" x14ac:dyDescent="0.25">
      <c r="A133" s="40" t="s">
        <v>23</v>
      </c>
      <c r="B133" s="2" t="s">
        <v>111</v>
      </c>
      <c r="C133" s="8">
        <f>'Soil mass'!H133</f>
        <v>120.30252384062703</v>
      </c>
      <c r="D133" s="8">
        <f>(C133)/((3.141593*0.012625^2)*5)/100</f>
        <v>480.49850421092151</v>
      </c>
      <c r="E133" s="8">
        <f>('Soil mass'!K133)/((3.141593*0.012625^2)*5)/100</f>
        <v>480.49850421092151</v>
      </c>
      <c r="F133" s="51"/>
      <c r="G133" s="8" t="s">
        <v>131</v>
      </c>
      <c r="H133" s="8">
        <f>E129+E130+E131+E132+E133</f>
        <v>6864.657161444924</v>
      </c>
      <c r="J133" s="8">
        <v>0.31328794360160828</v>
      </c>
      <c r="K133" s="8">
        <f>J133*'Moisture content '!F133</f>
        <v>0.33378137902161603</v>
      </c>
      <c r="L133" s="9">
        <f t="shared" si="17"/>
        <v>1.6038145335334515</v>
      </c>
      <c r="M133" s="8">
        <f>L133+M132</f>
        <v>94.859476446757398</v>
      </c>
      <c r="N133" s="56"/>
      <c r="O133" s="8">
        <v>5.0435010343790054E-2</v>
      </c>
      <c r="P133" s="8">
        <f>(O133/100)*'Moisture content '!F133</f>
        <v>5.3734168988408193E-4</v>
      </c>
      <c r="Q133" s="8">
        <f>P133*E133</f>
        <v>0.25819187823947021</v>
      </c>
      <c r="R133" s="44">
        <f>Q133+R132</f>
        <v>11.087861985294586</v>
      </c>
      <c r="S133" s="26"/>
    </row>
    <row r="134" spans="1:19" x14ac:dyDescent="0.25">
      <c r="A134" s="40"/>
      <c r="B134" s="2"/>
      <c r="C134" s="8"/>
      <c r="D134" s="8"/>
      <c r="E134" s="8"/>
      <c r="F134" s="51"/>
      <c r="G134" s="8"/>
      <c r="H134" s="8"/>
      <c r="J134" s="8"/>
      <c r="K134" s="8"/>
      <c r="L134" s="9"/>
      <c r="M134" s="8"/>
      <c r="N134" s="56"/>
      <c r="O134" s="8"/>
      <c r="P134" s="8"/>
      <c r="Q134" s="8"/>
      <c r="R134" s="44"/>
      <c r="S134" s="26"/>
    </row>
    <row r="135" spans="1:19" x14ac:dyDescent="0.25">
      <c r="A135" s="40" t="s">
        <v>24</v>
      </c>
      <c r="B135" s="2" t="s">
        <v>107</v>
      </c>
      <c r="C135" s="8">
        <f>'Soil mass'!H135</f>
        <v>228.43077718832893</v>
      </c>
      <c r="D135" s="8">
        <f>(C135)/((3.141593*0.012625^2)*5)/100</f>
        <v>912.3719374344779</v>
      </c>
      <c r="E135" s="8">
        <f>('Soil mass'!K135)/((3.141593*0.012625^2)*5)/100</f>
        <v>910.10097569049231</v>
      </c>
      <c r="F135" s="51"/>
      <c r="G135" s="8" t="s">
        <v>107</v>
      </c>
      <c r="H135" s="8">
        <f>E135</f>
        <v>910.10097569049231</v>
      </c>
      <c r="J135" s="8">
        <v>4.8519978523254395</v>
      </c>
      <c r="K135" s="8">
        <f>J135*'Moisture content '!F135</f>
        <v>5.0740726500046893</v>
      </c>
      <c r="L135" s="9">
        <f>(K135/100)*E135</f>
        <v>46.179184694937099</v>
      </c>
      <c r="M135" s="8">
        <f>L135</f>
        <v>46.179184694937099</v>
      </c>
      <c r="N135" s="56"/>
      <c r="O135" s="8">
        <v>0.46135029196739197</v>
      </c>
      <c r="P135" s="13">
        <f>(O135/100)*'Moisture content '!F135</f>
        <v>4.8246618605189114E-3</v>
      </c>
      <c r="Q135" s="8">
        <f>P135*E135</f>
        <v>4.390929466634967</v>
      </c>
      <c r="R135" s="44">
        <f>Q135</f>
        <v>4.390929466634967</v>
      </c>
      <c r="S135" s="26"/>
    </row>
    <row r="136" spans="1:19" x14ac:dyDescent="0.25">
      <c r="A136" s="40" t="s">
        <v>24</v>
      </c>
      <c r="B136" s="2" t="s">
        <v>108</v>
      </c>
      <c r="C136" s="8">
        <f>'Soil mass'!H136</f>
        <v>446.97511170748066</v>
      </c>
      <c r="D136" s="8">
        <f>(C136)/((3.141593*0.012625^2)*5)/100</f>
        <v>1785.2565826422367</v>
      </c>
      <c r="E136" s="8">
        <f>('Soil mass'!K136)/((3.141593*0.012625^2)*5)/100</f>
        <v>1780.075358942471</v>
      </c>
      <c r="F136" s="51"/>
      <c r="G136" s="8" t="s">
        <v>115</v>
      </c>
      <c r="H136" s="8">
        <f>E135+E136</f>
        <v>2690.1763346329635</v>
      </c>
      <c r="J136" s="8">
        <v>2.3484961986541748</v>
      </c>
      <c r="K136" s="8">
        <f>J136*'Moisture content '!F136</f>
        <v>2.4376278440766352</v>
      </c>
      <c r="L136" s="9">
        <f>(K136/100)*E136</f>
        <v>43.391612595128784</v>
      </c>
      <c r="M136" s="8">
        <f>L136+M135</f>
        <v>89.570797290065883</v>
      </c>
      <c r="N136" s="56"/>
      <c r="O136" s="8">
        <v>0.21775752305984497</v>
      </c>
      <c r="P136" s="13">
        <f>(O136/100)*'Moisture content '!F136</f>
        <v>2.2602199729853693E-3</v>
      </c>
      <c r="Q136" s="8">
        <f>P136*E136</f>
        <v>4.0233618797008734</v>
      </c>
      <c r="R136" s="44">
        <f>Q136+R135</f>
        <v>8.4142913463358404</v>
      </c>
      <c r="S136" s="26"/>
    </row>
    <row r="137" spans="1:19" x14ac:dyDescent="0.25">
      <c r="A137" s="40" t="s">
        <v>24</v>
      </c>
      <c r="B137" s="2" t="s">
        <v>109</v>
      </c>
      <c r="C137" s="8">
        <f>'Soil mass'!H137</f>
        <v>483.38730588235296</v>
      </c>
      <c r="D137" s="8">
        <f>(C137)/((3.141593*0.012625^2)*5)/100</f>
        <v>1930.6899806916567</v>
      </c>
      <c r="E137" s="8">
        <f>('Soil mass'!K137)/((3.141593*0.012625^2)*5)/100</f>
        <v>1927.117901700522</v>
      </c>
      <c r="F137" s="51"/>
      <c r="G137" s="8" t="s">
        <v>116</v>
      </c>
      <c r="H137" s="8">
        <f>E135+E136+E137</f>
        <v>4617.294236333486</v>
      </c>
      <c r="J137" s="8">
        <v>0.59322476387023926</v>
      </c>
      <c r="K137" s="8">
        <f>J137*'Moisture content '!F137</f>
        <v>0.6126452168217793</v>
      </c>
      <c r="L137" s="9">
        <f t="shared" ref="L137:L139" si="18">(K137/100)*E137</f>
        <v>11.806395647284488</v>
      </c>
      <c r="M137" s="8">
        <f>L137+M136</f>
        <v>101.37719293735037</v>
      </c>
      <c r="N137" s="56"/>
      <c r="O137" s="8">
        <v>6.4552523195743561E-2</v>
      </c>
      <c r="P137" s="13">
        <f>(O137/100)*'Moisture content '!F137</f>
        <v>6.6665785008091557E-4</v>
      </c>
      <c r="Q137" s="8">
        <f>P137*E137</f>
        <v>1.2847282772001152</v>
      </c>
      <c r="R137" s="44">
        <f>Q137+R136</f>
        <v>9.6990196235359551</v>
      </c>
      <c r="S137" s="26"/>
    </row>
    <row r="138" spans="1:19" x14ac:dyDescent="0.25">
      <c r="A138" s="40" t="s">
        <v>24</v>
      </c>
      <c r="B138" s="2" t="s">
        <v>110</v>
      </c>
      <c r="C138" s="8">
        <f>'Soil mass'!H138</f>
        <v>629.44033333333334</v>
      </c>
      <c r="D138" s="8">
        <f>(C138)/((3.141593*0.012625^2)*5)/100</f>
        <v>2514.0381847463173</v>
      </c>
      <c r="E138" s="8">
        <f>('Soil mass'!K138)/((3.141593*0.012625^2)*5)/100</f>
        <v>2505.0597090998631</v>
      </c>
      <c r="F138" s="51"/>
      <c r="G138" s="8" t="s">
        <v>117</v>
      </c>
      <c r="H138" s="8">
        <f>E135+E136+E137+E138</f>
        <v>7122.3539454333495</v>
      </c>
      <c r="J138" s="8">
        <v>0.35080406069755554</v>
      </c>
      <c r="K138" s="8">
        <f>J138*'Moisture content '!F138</f>
        <v>0.36091155647309997</v>
      </c>
      <c r="L138" s="9">
        <f t="shared" si="18"/>
        <v>9.0410499866928262</v>
      </c>
      <c r="M138" s="8">
        <f>L138+M137</f>
        <v>110.4182429240432</v>
      </c>
      <c r="N138" s="56"/>
      <c r="O138" s="8">
        <v>3.9021849632263184E-2</v>
      </c>
      <c r="P138" s="13">
        <f>(O138/100)*'Moisture content '!F138</f>
        <v>4.0146161533122481E-4</v>
      </c>
      <c r="Q138" s="8">
        <f>P138*E138</f>
        <v>1.0056853173163991</v>
      </c>
      <c r="R138" s="44">
        <f>Q138+R137</f>
        <v>10.704704940852354</v>
      </c>
      <c r="S138" s="26"/>
    </row>
    <row r="139" spans="1:19" x14ac:dyDescent="0.25">
      <c r="A139" s="40" t="s">
        <v>24</v>
      </c>
      <c r="B139" s="2" t="s">
        <v>111</v>
      </c>
      <c r="C139" s="8">
        <f>'Soil mass'!H139</f>
        <v>135.47473300165842</v>
      </c>
      <c r="D139" s="8">
        <f>(C139)/((3.141593*0.012625^2)*5)/100</f>
        <v>541.09759702055101</v>
      </c>
      <c r="E139" s="8">
        <f>('Soil mass'!K139)/((3.141593*0.012625^2)*5)/100</f>
        <v>541.09759702055101</v>
      </c>
      <c r="F139" s="51"/>
      <c r="G139" s="8" t="s">
        <v>130</v>
      </c>
      <c r="H139" s="8">
        <f>E135+E136+E137+E138+E139</f>
        <v>7663.4515424539004</v>
      </c>
      <c r="J139" s="8">
        <v>0.24808149039745331</v>
      </c>
      <c r="K139" s="8">
        <f>J139*'Moisture content '!F139</f>
        <v>0.2526911126852438</v>
      </c>
      <c r="L139" s="9">
        <f t="shared" si="18"/>
        <v>1.3673055386243469</v>
      </c>
      <c r="M139" s="8">
        <f>L139+M138</f>
        <v>111.78554846266755</v>
      </c>
      <c r="N139" s="56"/>
      <c r="O139" s="8">
        <v>2.3838525637984276E-2</v>
      </c>
      <c r="P139" s="8">
        <f>(O139/100)*'Moisture content '!F139</f>
        <v>2.4281471215717088E-4</v>
      </c>
      <c r="Q139" s="8">
        <f>P139*E139</f>
        <v>0.13138645726948192</v>
      </c>
      <c r="R139" s="44">
        <f>Q139+R138</f>
        <v>10.836091398121836</v>
      </c>
      <c r="S139" s="26"/>
    </row>
    <row r="140" spans="1:19" x14ac:dyDescent="0.25">
      <c r="A140" s="40"/>
      <c r="B140" s="2"/>
      <c r="C140" s="8"/>
      <c r="D140" s="8"/>
      <c r="E140" s="8"/>
      <c r="F140" s="51"/>
      <c r="G140" s="8"/>
      <c r="H140" s="8"/>
      <c r="J140" s="8"/>
      <c r="K140" s="8"/>
      <c r="L140" s="9"/>
      <c r="M140" s="8"/>
      <c r="N140" s="56"/>
      <c r="O140" s="8"/>
      <c r="P140" s="8"/>
      <c r="Q140" s="8"/>
      <c r="R140" s="44"/>
      <c r="S140" s="26"/>
    </row>
    <row r="141" spans="1:19" x14ac:dyDescent="0.25">
      <c r="A141" s="40" t="s">
        <v>25</v>
      </c>
      <c r="B141" s="2" t="s">
        <v>107</v>
      </c>
      <c r="C141" s="8">
        <f>'Soil mass'!H141</f>
        <v>247.62510846394977</v>
      </c>
      <c r="D141" s="8">
        <f>(C141)/((3.141593*0.012625^2)*5)/100</f>
        <v>989.03572779254932</v>
      </c>
      <c r="E141" s="8">
        <f>('Soil mass'!K141)/((3.141593*0.012625^2)*5)/100</f>
        <v>989.03572779254932</v>
      </c>
      <c r="F141" s="51"/>
      <c r="G141" s="8" t="s">
        <v>107</v>
      </c>
      <c r="H141" s="8">
        <f>E141</f>
        <v>989.03572779254932</v>
      </c>
      <c r="J141" s="8">
        <v>4.5428061485290527</v>
      </c>
      <c r="K141" s="8">
        <f>J141*'Moisture content '!F141</f>
        <v>4.7234522861172366</v>
      </c>
      <c r="L141" s="9">
        <f>(K141/100)*E141</f>
        <v>46.716630694933421</v>
      </c>
      <c r="M141" s="8">
        <f>L141</f>
        <v>46.716630694933421</v>
      </c>
      <c r="N141" s="56"/>
      <c r="O141" s="8">
        <v>0.43214702606201172</v>
      </c>
      <c r="P141" s="13">
        <f>(O141/100)*'Moisture content '!F141</f>
        <v>4.4933149059250901E-3</v>
      </c>
      <c r="Q141" s="8">
        <f>P141*E141</f>
        <v>4.4440489781827317</v>
      </c>
      <c r="R141" s="44">
        <f>Q141</f>
        <v>4.4440489781827317</v>
      </c>
      <c r="S141" s="26"/>
    </row>
    <row r="142" spans="1:19" x14ac:dyDescent="0.25">
      <c r="A142" s="40" t="s">
        <v>25</v>
      </c>
      <c r="B142" s="2" t="s">
        <v>108</v>
      </c>
      <c r="C142" s="8">
        <f>'Soil mass'!H142</f>
        <v>460.14146919431283</v>
      </c>
      <c r="D142" s="8">
        <f>(C142)/((3.141593*0.012625^2)*5)/100</f>
        <v>1837.8441333964518</v>
      </c>
      <c r="E142" s="8">
        <f>('Soil mass'!K142)/((3.141593*0.012625^2)*5)/100</f>
        <v>1837.8441333964518</v>
      </c>
      <c r="F142" s="51"/>
      <c r="G142" s="8" t="s">
        <v>115</v>
      </c>
      <c r="H142" s="8">
        <f>E141+E142</f>
        <v>2826.8798611890011</v>
      </c>
      <c r="J142" s="8">
        <v>2.1679975986480713</v>
      </c>
      <c r="K142" s="8">
        <f>J142*'Moisture content '!F142</f>
        <v>2.2478992300478771</v>
      </c>
      <c r="L142" s="9">
        <f>(K142/100)*E142</f>
        <v>41.312884124098915</v>
      </c>
      <c r="M142" s="8">
        <f>L142+M141</f>
        <v>88.029514819032329</v>
      </c>
      <c r="N142" s="56"/>
      <c r="O142" s="8">
        <v>0.19847272336483002</v>
      </c>
      <c r="P142" s="13">
        <f>(O142/100)*'Moisture content '!F142</f>
        <v>2.0578744289916034E-3</v>
      </c>
      <c r="Q142" s="8">
        <f>P142*E142</f>
        <v>3.7820524465887915</v>
      </c>
      <c r="R142" s="44">
        <f>Q142+R141</f>
        <v>8.2261014247715227</v>
      </c>
      <c r="S142" s="26"/>
    </row>
    <row r="143" spans="1:19" x14ac:dyDescent="0.25">
      <c r="A143" s="40" t="s">
        <v>25</v>
      </c>
      <c r="B143" s="2" t="s">
        <v>109</v>
      </c>
      <c r="C143" s="8">
        <f>'Soil mass'!H143</f>
        <v>486.75075311402094</v>
      </c>
      <c r="D143" s="8">
        <f>(C143)/((3.141593*0.012625^2)*5)/100</f>
        <v>1944.1238747797795</v>
      </c>
      <c r="E143" s="8">
        <f>('Soil mass'!K143)/((3.141593*0.012625^2)*5)/100</f>
        <v>1940.4801231856729</v>
      </c>
      <c r="F143" s="51"/>
      <c r="G143" s="8" t="s">
        <v>116</v>
      </c>
      <c r="H143" s="8">
        <f>E141+E142+E143</f>
        <v>4767.3599843746742</v>
      </c>
      <c r="J143" s="8">
        <v>0.76161164045333862</v>
      </c>
      <c r="K143" s="8">
        <f>J143*'Moisture content '!F143</f>
        <v>0.78647956670824659</v>
      </c>
      <c r="L143" s="9">
        <f t="shared" ref="L143:L145" si="19">(K143/100)*E143</f>
        <v>15.261479664890331</v>
      </c>
      <c r="M143" s="8">
        <f>L143+M142</f>
        <v>103.29099448392266</v>
      </c>
      <c r="N143" s="56"/>
      <c r="O143" s="8">
        <v>7.8493833541870117E-2</v>
      </c>
      <c r="P143" s="13">
        <f>(O143/100)*'Moisture content '!F143</f>
        <v>8.1056791827043332E-4</v>
      </c>
      <c r="Q143" s="8">
        <f>P143*E143</f>
        <v>1.5728909338957648</v>
      </c>
      <c r="R143" s="44">
        <f>Q143+R142</f>
        <v>9.798992358667288</v>
      </c>
      <c r="S143" s="26"/>
    </row>
    <row r="144" spans="1:19" x14ac:dyDescent="0.25">
      <c r="A144" s="40" t="s">
        <v>25</v>
      </c>
      <c r="B144" s="2" t="s">
        <v>110</v>
      </c>
      <c r="C144" s="8">
        <f>'Soil mass'!H144</f>
        <v>645.48664806417878</v>
      </c>
      <c r="D144" s="8">
        <f>(C144)/((3.141593*0.012625^2)*5)/100</f>
        <v>2578.1285294882377</v>
      </c>
      <c r="E144" s="8">
        <f>('Soil mass'!K144)/((3.141593*0.012625^2)*5)/100</f>
        <v>2551.6900230906067</v>
      </c>
      <c r="F144" s="51"/>
      <c r="G144" s="8" t="s">
        <v>117</v>
      </c>
      <c r="H144" s="8">
        <f>E141+E142+E143+E144</f>
        <v>7319.0500074652809</v>
      </c>
      <c r="J144" s="8">
        <v>0.30248799920082092</v>
      </c>
      <c r="K144" s="8">
        <f>J144*'Moisture content '!F144</f>
        <v>0.3113942885848307</v>
      </c>
      <c r="L144" s="9">
        <f t="shared" si="19"/>
        <v>7.9458169942930974</v>
      </c>
      <c r="M144" s="8">
        <f>L144+M143</f>
        <v>111.23681147821576</v>
      </c>
      <c r="N144" s="56"/>
      <c r="O144" s="8">
        <v>3.4341398626565933E-2</v>
      </c>
      <c r="P144" s="13">
        <f>(O144/100)*'Moisture content '!F144</f>
        <v>3.5352527778227834E-4</v>
      </c>
      <c r="Q144" s="8">
        <f>P144*E144</f>
        <v>0.90208692422737502</v>
      </c>
      <c r="R144" s="44">
        <f>Q144+R143</f>
        <v>10.701079282894662</v>
      </c>
      <c r="S144" s="26"/>
    </row>
    <row r="145" spans="1:19" ht="15.75" thickBot="1" x14ac:dyDescent="0.3">
      <c r="A145" s="42" t="s">
        <v>25</v>
      </c>
      <c r="B145" s="4" t="s">
        <v>111</v>
      </c>
      <c r="C145" s="10">
        <f>'Soil mass'!H145</f>
        <v>90.211351127320938</v>
      </c>
      <c r="D145" s="10">
        <f>(C145)/((3.141593*0.012625^2)*5)/100</f>
        <v>360.31180307528632</v>
      </c>
      <c r="E145" s="10">
        <f>('Soil mass'!K145)/((3.141593*0.012625^2)*5)/100</f>
        <v>350.80395663194287</v>
      </c>
      <c r="F145" s="52"/>
      <c r="G145" s="10" t="s">
        <v>130</v>
      </c>
      <c r="H145" s="10">
        <f>E141+E142+E143+E144+E145</f>
        <v>7669.853964097224</v>
      </c>
      <c r="I145" s="53"/>
      <c r="J145" s="10">
        <v>0.27872896194458008</v>
      </c>
      <c r="K145" s="10">
        <f>J145*'Moisture content '!F145</f>
        <v>0.28642131149058042</v>
      </c>
      <c r="L145" s="10">
        <f t="shared" si="19"/>
        <v>1.0047772933460577</v>
      </c>
      <c r="M145" s="10">
        <f>L145+M144</f>
        <v>112.24158877156181</v>
      </c>
      <c r="N145" s="57"/>
      <c r="O145" s="10">
        <v>3.3204164355993271E-2</v>
      </c>
      <c r="P145" s="10">
        <f>(O145/100)*'Moisture content '!F145</f>
        <v>3.4120531413177416E-4</v>
      </c>
      <c r="Q145" s="10">
        <f>P145*E145</f>
        <v>0.11969617422127135</v>
      </c>
      <c r="R145" s="45">
        <f>Q145+R144</f>
        <v>10.820775457115934</v>
      </c>
      <c r="S145" s="26"/>
    </row>
    <row r="146" spans="1:19" x14ac:dyDescent="0.25">
      <c r="A146" s="40"/>
      <c r="B146" s="2"/>
      <c r="C146" s="8"/>
      <c r="D146" s="8"/>
      <c r="E146" s="8"/>
      <c r="F146" s="51"/>
      <c r="G146" s="8"/>
      <c r="H146" s="8"/>
      <c r="J146" s="8"/>
      <c r="K146" s="8"/>
      <c r="L146" s="8"/>
      <c r="M146" s="8"/>
      <c r="N146" s="56"/>
      <c r="O146" s="8"/>
      <c r="P146" s="8"/>
      <c r="Q146" s="8"/>
      <c r="R146" s="44"/>
      <c r="S146" s="26"/>
    </row>
    <row r="147" spans="1:19" x14ac:dyDescent="0.25">
      <c r="A147" s="40" t="s">
        <v>26</v>
      </c>
      <c r="B147" s="2" t="s">
        <v>107</v>
      </c>
      <c r="C147" s="8">
        <f>'Soil mass'!H147</f>
        <v>149.30006704707563</v>
      </c>
      <c r="D147" s="8">
        <f>(C147)/((3.141593*0.012625^2)*5)/100</f>
        <v>596.31715615332371</v>
      </c>
      <c r="E147" s="8">
        <f>('Soil mass'!K147)/((3.141593*0.012625^2)*5)/100</f>
        <v>596.31715615332371</v>
      </c>
      <c r="F147" s="51"/>
      <c r="G147" s="8" t="s">
        <v>107</v>
      </c>
      <c r="H147" s="8">
        <f>E147</f>
        <v>596.31715615332371</v>
      </c>
      <c r="J147" s="8">
        <v>11.274343490600586</v>
      </c>
      <c r="K147" s="8">
        <f>J147*'Moisture content '!F147</f>
        <v>13.288465383625068</v>
      </c>
      <c r="L147" s="8">
        <f>(K147/100)*E147</f>
        <v>79.24139887205186</v>
      </c>
      <c r="M147" s="8">
        <f>L147</f>
        <v>79.24139887205186</v>
      </c>
      <c r="N147" s="56"/>
      <c r="O147" s="8">
        <v>1.1673833131790161</v>
      </c>
      <c r="P147" s="13">
        <f>(O147/100)*'Moisture content '!F147</f>
        <v>1.375932244705322E-2</v>
      </c>
      <c r="Q147" s="8">
        <f>P147*E147</f>
        <v>8.2049200322233666</v>
      </c>
      <c r="R147" s="44">
        <f>Q147</f>
        <v>8.2049200322233666</v>
      </c>
      <c r="S147" s="26"/>
    </row>
    <row r="148" spans="1:19" x14ac:dyDescent="0.25">
      <c r="A148" s="40" t="s">
        <v>26</v>
      </c>
      <c r="B148" s="2" t="s">
        <v>108</v>
      </c>
      <c r="C148" s="8">
        <f>'Soil mass'!H148</f>
        <v>246.07247717972925</v>
      </c>
      <c r="D148" s="8">
        <f>(C148)/((3.141593*0.012625^2)*5)/100</f>
        <v>982.83438649195148</v>
      </c>
      <c r="E148" s="8">
        <f>('Soil mass'!K148)/((3.141593*0.012625^2)*5)/100</f>
        <v>982.83438649195148</v>
      </c>
      <c r="F148" s="51"/>
      <c r="G148" s="8" t="s">
        <v>115</v>
      </c>
      <c r="H148" s="8">
        <f>E147+E148</f>
        <v>1579.1515426452752</v>
      </c>
      <c r="J148" s="8">
        <v>5.129638671875</v>
      </c>
      <c r="K148" s="8">
        <f>J148*'Moisture content '!F148</f>
        <v>6.3362605212079615</v>
      </c>
      <c r="L148" s="8">
        <f>(K148/100)*E148</f>
        <v>62.274947220146004</v>
      </c>
      <c r="M148" s="8">
        <f>L148+M147</f>
        <v>141.51634609219786</v>
      </c>
      <c r="N148" s="56"/>
      <c r="O148" s="8">
        <v>0.54528284072875977</v>
      </c>
      <c r="P148" s="13">
        <f>(O148/100)*'Moisture content '!F148</f>
        <v>6.7354727254870534E-3</v>
      </c>
      <c r="Q148" s="8">
        <f>P148*E148</f>
        <v>6.61985420388734</v>
      </c>
      <c r="R148" s="44">
        <f>Q148+R147</f>
        <v>14.824774236110706</v>
      </c>
      <c r="S148" s="26"/>
    </row>
    <row r="149" spans="1:19" x14ac:dyDescent="0.25">
      <c r="A149" s="40" t="s">
        <v>26</v>
      </c>
      <c r="B149" s="2" t="s">
        <v>109</v>
      </c>
      <c r="C149" s="8">
        <f>'Soil mass'!H149</f>
        <v>228.91738441176474</v>
      </c>
      <c r="D149" s="8">
        <f>(C149)/((3.141593*0.012625^2)*5)/100</f>
        <v>914.31548803952489</v>
      </c>
      <c r="E149" s="8">
        <f>('Soil mass'!K149)/((3.141593*0.012625^2)*5)/100</f>
        <v>914.31548803952489</v>
      </c>
      <c r="F149" s="51"/>
      <c r="G149" s="8" t="s">
        <v>116</v>
      </c>
      <c r="H149" s="8">
        <f>E147+E148+E149</f>
        <v>2493.4670306848002</v>
      </c>
      <c r="J149" s="8">
        <v>2.7024612426757812</v>
      </c>
      <c r="K149" s="8">
        <f>J149*'Moisture content '!F149</f>
        <v>3.4195639096009138</v>
      </c>
      <c r="L149" s="8">
        <f t="shared" ref="L149:L151" si="20">(K149/100)*E149</f>
        <v>31.265602448891052</v>
      </c>
      <c r="M149" s="8">
        <f>L149+M148</f>
        <v>172.78194854108892</v>
      </c>
      <c r="N149" s="56"/>
      <c r="O149" s="8">
        <v>0.29143768548965454</v>
      </c>
      <c r="P149" s="13">
        <f>(O149/100)*'Moisture content '!F149</f>
        <v>3.6877116883692789E-3</v>
      </c>
      <c r="Q149" s="8">
        <f>P149*E149</f>
        <v>3.3717319121004174</v>
      </c>
      <c r="R149" s="44">
        <f>Q149+R148</f>
        <v>18.196506148211125</v>
      </c>
      <c r="S149" s="26"/>
    </row>
    <row r="150" spans="1:19" x14ac:dyDescent="0.25">
      <c r="A150" s="40" t="s">
        <v>26</v>
      </c>
      <c r="B150" s="2" t="s">
        <v>110</v>
      </c>
      <c r="C150" s="8">
        <f>'Soil mass'!H150</f>
        <v>321.50612854757929</v>
      </c>
      <c r="D150" s="8">
        <f>(C150)/((3.141593*0.012625^2)*5)/100</f>
        <v>1284.1228008350895</v>
      </c>
      <c r="E150" s="8">
        <f>('Soil mass'!K150)/((3.141593*0.012625^2)*5)/100</f>
        <v>1284.1228008350895</v>
      </c>
      <c r="F150" s="51"/>
      <c r="G150" s="8" t="s">
        <v>117</v>
      </c>
      <c r="H150" s="8">
        <f>E147+E148+E149+E150</f>
        <v>3777.5898315198897</v>
      </c>
      <c r="J150" s="8">
        <v>1.7757890224456787</v>
      </c>
      <c r="K150" s="8">
        <f>J150*'Moisture content '!F150</f>
        <v>2.3174240183986088</v>
      </c>
      <c r="L150" s="8">
        <f t="shared" si="20"/>
        <v>29.758570212285296</v>
      </c>
      <c r="M150" s="8">
        <f>L150+M149</f>
        <v>202.54051875337422</v>
      </c>
      <c r="N150" s="56"/>
      <c r="O150" s="8">
        <v>0.16376180946826935</v>
      </c>
      <c r="P150" s="13">
        <f>(O150/100)*'Moisture content '!F150</f>
        <v>2.1371094525379809E-3</v>
      </c>
      <c r="Q150" s="8">
        <f>P150*E150</f>
        <v>2.744310975884217</v>
      </c>
      <c r="R150" s="44">
        <f>Q150+R149</f>
        <v>20.940817124095343</v>
      </c>
      <c r="S150" s="26"/>
    </row>
    <row r="151" spans="1:19" x14ac:dyDescent="0.25">
      <c r="A151" s="40" t="s">
        <v>26</v>
      </c>
      <c r="B151" s="2" t="s">
        <v>111</v>
      </c>
      <c r="C151" s="8">
        <f>'Soil mass'!H151</f>
        <v>59.524138000000001</v>
      </c>
      <c r="D151" s="8">
        <f>(C151)/((3.141593*0.012625^2)*5)/100</f>
        <v>237.74446587117754</v>
      </c>
      <c r="E151" s="8">
        <f>('Soil mass'!K151)/((3.141593*0.012625^2)*5)/100</f>
        <v>237.74446587117754</v>
      </c>
      <c r="F151" s="51"/>
      <c r="G151" s="8" t="s">
        <v>131</v>
      </c>
      <c r="H151" s="8">
        <f>E147+E148+E149+E150+E151</f>
        <v>4015.3342973910671</v>
      </c>
      <c r="J151" s="8">
        <v>1.6903899908065796</v>
      </c>
      <c r="K151" s="8">
        <f>J151*'Moisture content '!F151</f>
        <v>1.9078893801428665</v>
      </c>
      <c r="L151" s="8">
        <f t="shared" si="20"/>
        <v>4.5359014162335782</v>
      </c>
      <c r="M151" s="8">
        <f>L151+M150</f>
        <v>207.07642016960779</v>
      </c>
      <c r="N151" s="56"/>
      <c r="O151" s="8">
        <v>0.15072007477283478</v>
      </c>
      <c r="P151" s="8">
        <f>(O151/100)*'Moisture content '!F151</f>
        <v>1.7011295121087447E-3</v>
      </c>
      <c r="Q151" s="8">
        <f>P151*E151</f>
        <v>0.40443412723399036</v>
      </c>
      <c r="R151" s="44">
        <f>Q151+R150</f>
        <v>21.345251251329334</v>
      </c>
      <c r="S151" s="26"/>
    </row>
    <row r="152" spans="1:19" x14ac:dyDescent="0.25">
      <c r="A152" s="40"/>
      <c r="B152" s="2"/>
      <c r="C152" s="8"/>
      <c r="D152" s="8"/>
      <c r="E152" s="8"/>
      <c r="F152" s="51"/>
      <c r="G152" s="8"/>
      <c r="H152" s="8"/>
      <c r="J152" s="8"/>
      <c r="K152" s="8"/>
      <c r="L152" s="8"/>
      <c r="M152" s="8"/>
      <c r="N152" s="56"/>
      <c r="O152" s="8"/>
      <c r="P152" s="8"/>
      <c r="Q152" s="8"/>
      <c r="R152" s="44"/>
      <c r="S152" s="26"/>
    </row>
    <row r="153" spans="1:19" x14ac:dyDescent="0.25">
      <c r="A153" s="40" t="s">
        <v>27</v>
      </c>
      <c r="B153" s="2" t="s">
        <v>107</v>
      </c>
      <c r="C153" s="8">
        <f>'Soil mass'!H153</f>
        <v>141.28578238341967</v>
      </c>
      <c r="D153" s="8">
        <f>(C153)/((3.141593*0.012625^2)*5)/100</f>
        <v>564.30742210727249</v>
      </c>
      <c r="E153" s="8">
        <f>('Soil mass'!K153)/((3.141593*0.012625^2)*5)/100</f>
        <v>564.30742210727249</v>
      </c>
      <c r="F153" s="51"/>
      <c r="G153" s="8" t="s">
        <v>107</v>
      </c>
      <c r="H153" s="8">
        <f>E153</f>
        <v>564.30742210727249</v>
      </c>
      <c r="J153" s="8">
        <v>10.605571746826172</v>
      </c>
      <c r="K153" s="8">
        <f>J153*'Moisture content '!F153</f>
        <v>12.330574380346091</v>
      </c>
      <c r="L153" s="8">
        <f>(K153/100)*E153</f>
        <v>69.582346416750809</v>
      </c>
      <c r="M153" s="8">
        <f>L153</f>
        <v>69.582346416750809</v>
      </c>
      <c r="N153" s="56"/>
      <c r="O153" s="8">
        <v>1.0676050186157227</v>
      </c>
      <c r="P153" s="13">
        <f>(O153/100)*'Moisture content '!F153</f>
        <v>1.2412516180291234E-2</v>
      </c>
      <c r="Q153" s="8">
        <f>P153*E153</f>
        <v>7.0044750075649542</v>
      </c>
      <c r="R153" s="44">
        <f>Q153</f>
        <v>7.0044750075649542</v>
      </c>
      <c r="S153" s="26"/>
    </row>
    <row r="154" spans="1:19" x14ac:dyDescent="0.25">
      <c r="A154" s="40" t="s">
        <v>27</v>
      </c>
      <c r="B154" s="2" t="s">
        <v>108</v>
      </c>
      <c r="C154" s="8">
        <f>'Soil mass'!H154</f>
        <v>236.22943811129844</v>
      </c>
      <c r="D154" s="8">
        <f>(C154)/((3.141593*0.012625^2)*5)/100</f>
        <v>943.52045193529784</v>
      </c>
      <c r="E154" s="8">
        <f>('Soil mass'!K154)/((3.141593*0.012625^2)*5)/100</f>
        <v>943.52045193529784</v>
      </c>
      <c r="F154" s="51"/>
      <c r="G154" s="8" t="s">
        <v>115</v>
      </c>
      <c r="H154" s="8">
        <f>E153+E154</f>
        <v>1507.8278740425703</v>
      </c>
      <c r="J154" s="8">
        <v>6.6360125541687012</v>
      </c>
      <c r="K154" s="8">
        <f>J154*'Moisture content '!F154</f>
        <v>8.2119270547204515</v>
      </c>
      <c r="L154" s="8">
        <f>(K154/100)*E154</f>
        <v>77.481211259295392</v>
      </c>
      <c r="M154" s="8">
        <f>L154+M153</f>
        <v>147.0635576760462</v>
      </c>
      <c r="N154" s="56"/>
      <c r="O154" s="8">
        <v>0.66740834712982178</v>
      </c>
      <c r="P154" s="13">
        <f>(O154/100)*'Moisture content '!F154</f>
        <v>8.2590390202000076E-3</v>
      </c>
      <c r="Q154" s="8">
        <f>P154*E154</f>
        <v>7.7925722288903705</v>
      </c>
      <c r="R154" s="44">
        <f>Q154+R153</f>
        <v>14.797047236455324</v>
      </c>
      <c r="S154" s="26"/>
    </row>
    <row r="155" spans="1:19" x14ac:dyDescent="0.25">
      <c r="A155" s="40" t="s">
        <v>27</v>
      </c>
      <c r="B155" s="2" t="s">
        <v>109</v>
      </c>
      <c r="C155" s="8">
        <f>'Soil mass'!H155</f>
        <v>230.5675927452597</v>
      </c>
      <c r="D155" s="8">
        <f>(C155)/((3.141593*0.012625^2)*5)/100</f>
        <v>920.9065603675765</v>
      </c>
      <c r="E155" s="8">
        <f>('Soil mass'!K155)/((3.141593*0.012625^2)*5)/100</f>
        <v>920.9065603675765</v>
      </c>
      <c r="F155" s="51"/>
      <c r="G155" s="8" t="s">
        <v>116</v>
      </c>
      <c r="H155" s="8">
        <f>E153+E154+E155</f>
        <v>2428.7344344101466</v>
      </c>
      <c r="J155" s="8">
        <v>2.6316728591918945</v>
      </c>
      <c r="K155" s="8">
        <f>J155*'Moisture content '!F155</f>
        <v>3.5079331628568879</v>
      </c>
      <c r="L155" s="8">
        <f t="shared" ref="L155:L157" si="21">(K155/100)*E155</f>
        <v>32.304786630058906</v>
      </c>
      <c r="M155" s="8">
        <f>L155+M154</f>
        <v>179.36834430610512</v>
      </c>
      <c r="N155" s="56"/>
      <c r="O155" s="8">
        <v>0.26829347014427185</v>
      </c>
      <c r="P155" s="13">
        <f>(O155/100)*'Moisture content '!F155</f>
        <v>3.5762635086263928E-3</v>
      </c>
      <c r="Q155" s="8">
        <f>P155*E155</f>
        <v>3.2934045266972123</v>
      </c>
      <c r="R155" s="44">
        <f>Q155+R154</f>
        <v>18.090451763152537</v>
      </c>
      <c r="S155" s="26"/>
    </row>
    <row r="156" spans="1:19" x14ac:dyDescent="0.25">
      <c r="A156" s="40" t="s">
        <v>27</v>
      </c>
      <c r="B156" s="2" t="s">
        <v>110</v>
      </c>
      <c r="C156" s="8">
        <f>'Soil mass'!H156</f>
        <v>306.49131777683493</v>
      </c>
      <c r="D156" s="8">
        <f>(C156)/((3.141593*0.012625^2)*5)/100</f>
        <v>1224.1523705728753</v>
      </c>
      <c r="E156" s="8">
        <f>('Soil mass'!K156)/((3.141593*0.012625^2)*5)/100</f>
        <v>1224.1523705728753</v>
      </c>
      <c r="F156" s="51"/>
      <c r="G156" s="8" t="s">
        <v>117</v>
      </c>
      <c r="H156" s="8">
        <f>E153+E154+E155+E156</f>
        <v>3652.8868049830216</v>
      </c>
      <c r="J156" s="8">
        <v>1.605891227722168</v>
      </c>
      <c r="K156" s="8">
        <f>J156*'Moisture content '!F156</f>
        <v>2.2651619531664573</v>
      </c>
      <c r="L156" s="8">
        <f t="shared" si="21"/>
        <v>27.729033747002028</v>
      </c>
      <c r="M156" s="8">
        <f>L156+M155</f>
        <v>207.09737805310715</v>
      </c>
      <c r="N156" s="56"/>
      <c r="O156" s="8">
        <v>0.15144376456737518</v>
      </c>
      <c r="P156" s="13">
        <f>(O156/100)*'Moisture content '!F156</f>
        <v>2.1361636929102534E-3</v>
      </c>
      <c r="Q156" s="8">
        <f>P156*E156</f>
        <v>2.6149898486077943</v>
      </c>
      <c r="R156" s="44">
        <f>Q156+R155</f>
        <v>20.705441611760332</v>
      </c>
      <c r="S156" s="26"/>
    </row>
    <row r="157" spans="1:19" x14ac:dyDescent="0.25">
      <c r="A157" s="40" t="s">
        <v>27</v>
      </c>
      <c r="B157" s="2" t="s">
        <v>111</v>
      </c>
      <c r="C157" s="8">
        <f>'Soil mass'!H157</f>
        <v>61.059302488832166</v>
      </c>
      <c r="D157" s="8">
        <f>(C157)/((3.141593*0.012625^2)*5)/100</f>
        <v>243.87604330656688</v>
      </c>
      <c r="E157" s="8">
        <f>('Soil mass'!K157)/((3.141593*0.012625^2)*5)/100</f>
        <v>243.87604330656688</v>
      </c>
      <c r="F157" s="51"/>
      <c r="G157" s="8" t="s">
        <v>131</v>
      </c>
      <c r="H157" s="8">
        <f>E153+E154+E155+E156+E157</f>
        <v>3896.7628482895884</v>
      </c>
      <c r="J157" s="8">
        <v>1.5441128015518188</v>
      </c>
      <c r="K157" s="8">
        <f>J157*'Moisture content '!F157</f>
        <v>1.7514475280721682</v>
      </c>
      <c r="L157" s="8">
        <f t="shared" si="21"/>
        <v>4.2713609320530761</v>
      </c>
      <c r="M157" s="8">
        <f>L157+M156</f>
        <v>211.36873898516023</v>
      </c>
      <c r="N157" s="56"/>
      <c r="O157" s="8">
        <v>0.14294159412384033</v>
      </c>
      <c r="P157" s="8">
        <f>(O157/100)*'Moisture content '!F157</f>
        <v>1.6213498225990431E-3</v>
      </c>
      <c r="Q157" s="8">
        <f>P157*E157</f>
        <v>0.39540837955125879</v>
      </c>
      <c r="R157" s="44">
        <f>Q157+R156</f>
        <v>21.100849991311591</v>
      </c>
      <c r="S157" s="26"/>
    </row>
    <row r="158" spans="1:19" x14ac:dyDescent="0.25">
      <c r="A158" s="40"/>
      <c r="B158" s="2"/>
      <c r="C158" s="8"/>
      <c r="D158" s="8"/>
      <c r="E158" s="8"/>
      <c r="F158" s="51"/>
      <c r="G158" s="8"/>
      <c r="H158" s="8"/>
      <c r="J158" s="8"/>
      <c r="K158" s="8"/>
      <c r="L158" s="8"/>
      <c r="M158" s="8"/>
      <c r="N158" s="56"/>
      <c r="O158" s="8"/>
      <c r="P158" s="8"/>
      <c r="Q158" s="8"/>
      <c r="R158" s="44"/>
      <c r="S158" s="26"/>
    </row>
    <row r="159" spans="1:19" x14ac:dyDescent="0.25">
      <c r="A159" s="40" t="s">
        <v>28</v>
      </c>
      <c r="B159" s="2" t="s">
        <v>107</v>
      </c>
      <c r="C159" s="8">
        <f>'Soil mass'!H159</f>
        <v>130.9743290203327</v>
      </c>
      <c r="D159" s="8">
        <f>(C159)/((3.141593*0.012625^2)*5)/100</f>
        <v>523.1226010492561</v>
      </c>
      <c r="E159" s="8">
        <f>('Soil mass'!K159)/((3.141593*0.012625^2)*5)/100</f>
        <v>521.94301773392374</v>
      </c>
      <c r="F159" s="51"/>
      <c r="G159" s="8" t="s">
        <v>107</v>
      </c>
      <c r="H159" s="8">
        <f>E159</f>
        <v>521.94301773392374</v>
      </c>
      <c r="J159" s="8">
        <v>11.929119110107422</v>
      </c>
      <c r="K159" s="8">
        <f>J159*'Moisture content '!F159</f>
        <v>13.799686611335957</v>
      </c>
      <c r="L159" s="8">
        <f>(K159/100)*E159</f>
        <v>72.026500737031128</v>
      </c>
      <c r="M159" s="8">
        <f>L159</f>
        <v>72.026500737031128</v>
      </c>
      <c r="N159" s="56"/>
      <c r="O159" s="8">
        <v>1.1432268619537354</v>
      </c>
      <c r="P159" s="13">
        <f>(O159/100)*'Moisture content '!F159</f>
        <v>1.3224926564154759E-2</v>
      </c>
      <c r="Q159" s="8">
        <f>P159*E159</f>
        <v>6.9026580802044668</v>
      </c>
      <c r="R159" s="44">
        <f>Q159</f>
        <v>6.9026580802044668</v>
      </c>
      <c r="S159" s="26"/>
    </row>
    <row r="160" spans="1:19" x14ac:dyDescent="0.25">
      <c r="A160" s="40" t="s">
        <v>28</v>
      </c>
      <c r="B160" s="2" t="s">
        <v>108</v>
      </c>
      <c r="C160" s="8">
        <f>'Soil mass'!H160</f>
        <v>240.96769895126465</v>
      </c>
      <c r="D160" s="8">
        <f>(C160)/((3.141593*0.012625^2)*5)/100</f>
        <v>962.44546841442923</v>
      </c>
      <c r="E160" s="8">
        <f>('Soil mass'!K160)/((3.141593*0.012625^2)*5)/100</f>
        <v>962.44546841442923</v>
      </c>
      <c r="F160" s="51"/>
      <c r="G160" s="8" t="s">
        <v>115</v>
      </c>
      <c r="H160" s="8">
        <f>E159+E160</f>
        <v>1484.388486148353</v>
      </c>
      <c r="J160" s="8">
        <v>5.2055387496948242</v>
      </c>
      <c r="K160" s="8">
        <f>J160*'Moisture content '!F160</f>
        <v>6.4315383485177664</v>
      </c>
      <c r="L160" s="8">
        <f>(K160/100)*E160</f>
        <v>61.900049384645463</v>
      </c>
      <c r="M160" s="8">
        <f>L160+M159</f>
        <v>133.9265501216766</v>
      </c>
      <c r="N160" s="56"/>
      <c r="O160" s="8">
        <v>0.51348841190338135</v>
      </c>
      <c r="P160" s="13">
        <f>(O160/100)*'Moisture content '!F160</f>
        <v>6.3442432598733315E-3</v>
      </c>
      <c r="Q160" s="8">
        <f>P160*E160</f>
        <v>6.1059881759838737</v>
      </c>
      <c r="R160" s="44">
        <f>Q160+R159</f>
        <v>13.00864625618834</v>
      </c>
      <c r="S160" s="26"/>
    </row>
    <row r="161" spans="1:19" x14ac:dyDescent="0.25">
      <c r="A161" s="40" t="s">
        <v>28</v>
      </c>
      <c r="B161" s="2" t="s">
        <v>109</v>
      </c>
      <c r="C161" s="8">
        <f>'Soil mass'!H161</f>
        <v>211.56208327974275</v>
      </c>
      <c r="D161" s="8">
        <f>(C161)/((3.141593*0.012625^2)*5)/100</f>
        <v>844.9969403662094</v>
      </c>
      <c r="E161" s="8">
        <f>('Soil mass'!K161)/((3.141593*0.012625^2)*5)/100</f>
        <v>844.9969403662094</v>
      </c>
      <c r="F161" s="51"/>
      <c r="G161" s="8" t="s">
        <v>116</v>
      </c>
      <c r="H161" s="8">
        <f>E159+E160+E161</f>
        <v>2329.3854265145624</v>
      </c>
      <c r="J161" s="8">
        <v>2.8584012985229492</v>
      </c>
      <c r="K161" s="8">
        <f>J161*'Moisture content '!F161</f>
        <v>3.5888688083998268</v>
      </c>
      <c r="L161" s="8">
        <f t="shared" ref="L161:L163" si="22">(K161/100)*E161</f>
        <v>30.325831624735773</v>
      </c>
      <c r="M161" s="8">
        <f>L161+M160</f>
        <v>164.25238174641237</v>
      </c>
      <c r="N161" s="56"/>
      <c r="O161" s="8">
        <v>0.25365903973579407</v>
      </c>
      <c r="P161" s="13">
        <f>(O161/100)*'Moisture content '!F161</f>
        <v>3.1848187871551053E-3</v>
      </c>
      <c r="Q161" s="8">
        <f>P161*E161</f>
        <v>2.691162130766886</v>
      </c>
      <c r="R161" s="44">
        <f>Q161+R160</f>
        <v>15.699808386955226</v>
      </c>
      <c r="S161" s="26"/>
    </row>
    <row r="162" spans="1:19" x14ac:dyDescent="0.25">
      <c r="A162" s="40" t="s">
        <v>28</v>
      </c>
      <c r="B162" s="2" t="s">
        <v>110</v>
      </c>
      <c r="C162" s="8">
        <f>'Soil mass'!H162</f>
        <v>293.74620658194857</v>
      </c>
      <c r="D162" s="8">
        <f>(C162)/((3.141593*0.012625^2)*5)/100</f>
        <v>1173.2473133085932</v>
      </c>
      <c r="E162" s="8">
        <f>('Soil mass'!K162)/((3.141593*0.012625^2)*5)/100</f>
        <v>1173.2473133085932</v>
      </c>
      <c r="F162" s="51"/>
      <c r="G162" s="8" t="s">
        <v>117</v>
      </c>
      <c r="H162" s="8">
        <f>E159+E160+E161+E162</f>
        <v>3502.6327398231556</v>
      </c>
      <c r="J162" s="8">
        <v>2.2766149044036865</v>
      </c>
      <c r="K162" s="8">
        <f>J162*'Moisture content '!F162</f>
        <v>3.0272665258296847</v>
      </c>
      <c r="L162" s="8">
        <f t="shared" si="22"/>
        <v>35.517323180987162</v>
      </c>
      <c r="M162" s="8">
        <f>L162+M161</f>
        <v>199.76970492739952</v>
      </c>
      <c r="N162" s="56"/>
      <c r="O162" s="8">
        <v>0.16773141920566559</v>
      </c>
      <c r="P162" s="13">
        <f>(O162/100)*'Moisture content '!F162</f>
        <v>2.2303627623145041E-3</v>
      </c>
      <c r="Q162" s="8">
        <f>P162*E162</f>
        <v>2.6167671185890242</v>
      </c>
      <c r="R162" s="44">
        <f>Q162+R161</f>
        <v>18.31657550554425</v>
      </c>
      <c r="S162" s="26"/>
    </row>
    <row r="163" spans="1:19" x14ac:dyDescent="0.25">
      <c r="A163" s="40" t="s">
        <v>28</v>
      </c>
      <c r="B163" s="2" t="s">
        <v>111</v>
      </c>
      <c r="C163" s="8">
        <f>'Soil mass'!H163</f>
        <v>43.356027906976742</v>
      </c>
      <c r="D163" s="8">
        <f>(C163)/((3.141593*0.012625^2)*5)/100</f>
        <v>173.16766010185736</v>
      </c>
      <c r="E163" s="8">
        <f>('Soil mass'!K163)/((3.141593*0.012625^2)*5)/100</f>
        <v>173.16766010185736</v>
      </c>
      <c r="F163" s="51"/>
      <c r="G163" s="8" t="s">
        <v>130</v>
      </c>
      <c r="H163" s="8">
        <f>E159+E160+E161+E162+E163</f>
        <v>3675.8003999250132</v>
      </c>
      <c r="J163" s="8">
        <v>1.8805203437805176</v>
      </c>
      <c r="K163" s="8">
        <f>J163*'Moisture content '!F163</f>
        <v>2.122372041537067</v>
      </c>
      <c r="L163" s="8">
        <f t="shared" si="22"/>
        <v>3.6752620029857592</v>
      </c>
      <c r="M163" s="8">
        <f>L163+M162</f>
        <v>203.44496693038528</v>
      </c>
      <c r="N163" s="56"/>
      <c r="O163" s="8">
        <v>0.15197357535362244</v>
      </c>
      <c r="P163" s="8">
        <f>(O163/100)*'Moisture content '!F163</f>
        <v>1.71518733338734E-3</v>
      </c>
      <c r="Q163" s="8">
        <f>P163*E163</f>
        <v>0.29701497715903002</v>
      </c>
      <c r="R163" s="44">
        <f>Q163+R162</f>
        <v>18.61359048270328</v>
      </c>
      <c r="S163" s="26"/>
    </row>
    <row r="164" spans="1:19" x14ac:dyDescent="0.25">
      <c r="A164" s="40"/>
      <c r="B164" s="2"/>
      <c r="C164" s="8"/>
      <c r="D164" s="8"/>
      <c r="E164" s="8"/>
      <c r="F164" s="51"/>
      <c r="G164" s="8"/>
      <c r="H164" s="8"/>
      <c r="J164" s="8"/>
      <c r="K164" s="8"/>
      <c r="L164" s="8"/>
      <c r="M164" s="8"/>
      <c r="N164" s="56"/>
      <c r="O164" s="8"/>
      <c r="P164" s="8"/>
      <c r="Q164" s="8"/>
      <c r="R164" s="44"/>
      <c r="S164" s="26"/>
    </row>
    <row r="165" spans="1:19" x14ac:dyDescent="0.25">
      <c r="A165" s="40" t="s">
        <v>29</v>
      </c>
      <c r="B165" s="2" t="s">
        <v>107</v>
      </c>
      <c r="C165" s="8">
        <f>'Soil mass'!H165</f>
        <v>137.71709397993311</v>
      </c>
      <c r="D165" s="8">
        <f>(C165)/((3.141593*0.012625^2)*5)/100</f>
        <v>550.05377733634634</v>
      </c>
      <c r="E165" s="8">
        <f>('Soil mass'!K165)/((3.141593*0.012625^2)*5)/100</f>
        <v>550.05377733634634</v>
      </c>
      <c r="F165" s="51"/>
      <c r="G165" s="8" t="s">
        <v>107</v>
      </c>
      <c r="H165" s="8">
        <f>E165</f>
        <v>550.05377733634634</v>
      </c>
      <c r="J165" s="8">
        <v>12.485849380493164</v>
      </c>
      <c r="K165" s="8">
        <f>J165*'Moisture content '!F165</f>
        <v>14.453228667314965</v>
      </c>
      <c r="L165" s="8">
        <f>(K165/100)*E165</f>
        <v>79.500530231625646</v>
      </c>
      <c r="M165" s="8">
        <f>L165</f>
        <v>79.500530231625646</v>
      </c>
      <c r="N165" s="56"/>
      <c r="O165" s="8">
        <v>1.2039550542831421</v>
      </c>
      <c r="P165" s="13">
        <f>(O165/100)*'Moisture content '!F165</f>
        <v>1.3936607093715039E-2</v>
      </c>
      <c r="Q165" s="8">
        <f>P165*E165</f>
        <v>7.6658833751504769</v>
      </c>
      <c r="R165" s="44">
        <f>Q165</f>
        <v>7.6658833751504769</v>
      </c>
      <c r="S165" s="26"/>
    </row>
    <row r="166" spans="1:19" x14ac:dyDescent="0.25">
      <c r="A166" s="40" t="s">
        <v>29</v>
      </c>
      <c r="B166" s="2" t="s">
        <v>108</v>
      </c>
      <c r="C166" s="8">
        <f>'Soil mass'!H166</f>
        <v>235.53309023941068</v>
      </c>
      <c r="D166" s="8">
        <f>(C166)/((3.141593*0.012625^2)*5)/100</f>
        <v>940.7391793553827</v>
      </c>
      <c r="E166" s="8">
        <f>('Soil mass'!K166)/((3.141593*0.012625^2)*5)/100</f>
        <v>940.7391793553827</v>
      </c>
      <c r="F166" s="51"/>
      <c r="G166" s="8" t="s">
        <v>115</v>
      </c>
      <c r="H166" s="8">
        <f>E165+E166</f>
        <v>1490.7929566917292</v>
      </c>
      <c r="J166" s="8">
        <v>5.5341944694519043</v>
      </c>
      <c r="K166" s="8">
        <f>J166*'Moisture content '!F166</f>
        <v>6.7987954681275653</v>
      </c>
      <c r="L166" s="8">
        <f>(K166/100)*E166</f>
        <v>63.958932692914203</v>
      </c>
      <c r="M166" s="8">
        <f>L166+M165</f>
        <v>143.45946292453985</v>
      </c>
      <c r="N166" s="56"/>
      <c r="O166" s="8">
        <v>0.57490861415863037</v>
      </c>
      <c r="P166" s="13">
        <f>(O166/100)*'Moisture content '!F166</f>
        <v>7.0627913458854363E-3</v>
      </c>
      <c r="Q166" s="8">
        <f>P166*E166</f>
        <v>6.644244534686564</v>
      </c>
      <c r="R166" s="44">
        <f>Q166+R165</f>
        <v>14.310127909837041</v>
      </c>
      <c r="S166" s="26"/>
    </row>
    <row r="167" spans="1:19" x14ac:dyDescent="0.25">
      <c r="A167" s="40" t="s">
        <v>29</v>
      </c>
      <c r="B167" s="2" t="s">
        <v>109</v>
      </c>
      <c r="C167" s="8">
        <f>'Soil mass'!H167</f>
        <v>201.03157083199483</v>
      </c>
      <c r="D167" s="8">
        <f>(C167)/((3.141593*0.012625^2)*5)/100</f>
        <v>802.93717870717262</v>
      </c>
      <c r="E167" s="8">
        <f>('Soil mass'!K167)/((3.141593*0.012625^2)*5)/100</f>
        <v>802.93717870717262</v>
      </c>
      <c r="F167" s="51"/>
      <c r="G167" s="8" t="s">
        <v>116</v>
      </c>
      <c r="H167" s="8">
        <f>E165+E166+E167</f>
        <v>2293.7301353989019</v>
      </c>
      <c r="J167" s="8">
        <v>2.4139766693115234</v>
      </c>
      <c r="K167" s="8">
        <f>J167*'Moisture content '!F167</f>
        <v>2.9538951932259327</v>
      </c>
      <c r="L167" s="8">
        <f t="shared" ref="L167:L169" si="23">(K167/100)*E167</f>
        <v>23.71792272645509</v>
      </c>
      <c r="M167" s="8">
        <f>L167+M166</f>
        <v>167.17738565099495</v>
      </c>
      <c r="N167" s="56"/>
      <c r="O167" s="8">
        <v>0.24880073964595795</v>
      </c>
      <c r="P167" s="13">
        <f>(O167/100)*'Moisture content '!F167</f>
        <v>3.0444838935450753E-3</v>
      </c>
      <c r="Q167" s="8">
        <f>P167*E167</f>
        <v>2.4445293081025108</v>
      </c>
      <c r="R167" s="44">
        <f>Q167+R166</f>
        <v>16.754657217939553</v>
      </c>
      <c r="S167" s="26"/>
    </row>
    <row r="168" spans="1:19" x14ac:dyDescent="0.25">
      <c r="A168" s="40" t="s">
        <v>29</v>
      </c>
      <c r="B168" s="2" t="s">
        <v>110</v>
      </c>
      <c r="C168" s="8">
        <f>'Soil mass'!H168</f>
        <v>290.00214602470697</v>
      </c>
      <c r="D168" s="8">
        <f>(C168)/((3.141593*0.012625^2)*5)/100</f>
        <v>1158.2932172514484</v>
      </c>
      <c r="E168" s="8">
        <f>('Soil mass'!K168)/((3.141593*0.012625^2)*5)/100</f>
        <v>1158.2932172514484</v>
      </c>
      <c r="F168" s="51"/>
      <c r="G168" s="8" t="s">
        <v>117</v>
      </c>
      <c r="H168" s="8">
        <f>E165+E166+E167+E168</f>
        <v>3452.0233526503503</v>
      </c>
      <c r="J168" s="8">
        <v>1.7001937627792358</v>
      </c>
      <c r="K168" s="8">
        <f>J168*'Moisture content '!F168</f>
        <v>2.2734060606073898</v>
      </c>
      <c r="L168" s="8">
        <f t="shared" si="23"/>
        <v>26.332708200598749</v>
      </c>
      <c r="M168" s="8">
        <f>L168+M167</f>
        <v>193.51009385159369</v>
      </c>
      <c r="N168" s="56"/>
      <c r="O168" s="8">
        <v>0.15160609781742096</v>
      </c>
      <c r="P168" s="13">
        <f>(O168/100)*'Moisture content '!F168</f>
        <v>2.0271937772536977E-3</v>
      </c>
      <c r="Q168" s="8">
        <f>P168*E168</f>
        <v>2.3480848022473015</v>
      </c>
      <c r="R168" s="44">
        <f>Q168+R167</f>
        <v>19.102742020186852</v>
      </c>
      <c r="S168" s="26"/>
    </row>
    <row r="169" spans="1:19" x14ac:dyDescent="0.25">
      <c r="A169" s="40" t="s">
        <v>29</v>
      </c>
      <c r="B169" s="2" t="s">
        <v>111</v>
      </c>
      <c r="C169" s="8">
        <f>'Soil mass'!H169</f>
        <v>62.577621186724762</v>
      </c>
      <c r="D169" s="8">
        <f>(C169)/((3.141593*0.012625^2)*5)/100</f>
        <v>249.94033722129268</v>
      </c>
      <c r="E169" s="8">
        <f>('Soil mass'!K169)/((3.141593*0.012625^2)*5)/100</f>
        <v>249.94033722129268</v>
      </c>
      <c r="F169" s="51"/>
      <c r="G169" s="8" t="s">
        <v>130</v>
      </c>
      <c r="H169" s="8">
        <f>E165+E166+E167+E168+E169</f>
        <v>3701.9636898716431</v>
      </c>
      <c r="J169" s="8">
        <v>1.7134088277816772</v>
      </c>
      <c r="K169" s="8">
        <f>J169*'Moisture content '!F169</f>
        <v>1.9330932425388592</v>
      </c>
      <c r="L169" s="8">
        <f t="shared" si="23"/>
        <v>4.8315797692036453</v>
      </c>
      <c r="M169" s="8">
        <f>L169+M168</f>
        <v>198.34167362079734</v>
      </c>
      <c r="N169" s="56"/>
      <c r="O169" s="8">
        <v>0.14395502209663391</v>
      </c>
      <c r="P169" s="8">
        <f>(O169/100)*'Moisture content '!F169</f>
        <v>1.6241219020962899E-3</v>
      </c>
      <c r="Q169" s="8">
        <f>P169*E169</f>
        <v>0.40593357589843398</v>
      </c>
      <c r="R169" s="44">
        <f>Q169+R168</f>
        <v>19.508675596085286</v>
      </c>
      <c r="S169" s="26"/>
    </row>
    <row r="170" spans="1:19" ht="15.75" thickBot="1" x14ac:dyDescent="0.3">
      <c r="A170" s="42"/>
      <c r="B170" s="4"/>
      <c r="C170" s="10"/>
      <c r="D170" s="10"/>
      <c r="E170" s="10"/>
      <c r="F170" s="52"/>
      <c r="G170" s="10"/>
      <c r="H170" s="10"/>
      <c r="I170" s="53"/>
      <c r="J170" s="10"/>
      <c r="K170" s="10"/>
      <c r="L170" s="10"/>
      <c r="M170" s="10"/>
      <c r="N170" s="57"/>
      <c r="O170" s="10"/>
      <c r="P170" s="10"/>
      <c r="Q170" s="10"/>
      <c r="R170" s="45"/>
      <c r="S170" s="26"/>
    </row>
    <row r="171" spans="1:19" x14ac:dyDescent="0.25">
      <c r="A171" s="40" t="s">
        <v>30</v>
      </c>
      <c r="B171" s="2" t="s">
        <v>107</v>
      </c>
      <c r="C171" s="8">
        <f>'Soil mass'!H171</f>
        <v>193.46467730900798</v>
      </c>
      <c r="D171" s="8">
        <f>(C171)/((3.141593*0.012625^2)*5)/100</f>
        <v>772.71436289879273</v>
      </c>
      <c r="E171" s="8">
        <f>('Soil mass'!K171)/((3.141593*0.012625^2)*5)/100</f>
        <v>772.71436289879273</v>
      </c>
      <c r="F171" s="51"/>
      <c r="G171" s="8" t="s">
        <v>107</v>
      </c>
      <c r="H171" s="8">
        <f>E171</f>
        <v>772.71436289879273</v>
      </c>
      <c r="J171" s="8">
        <v>8.0083599090576172</v>
      </c>
      <c r="K171" s="8">
        <f>J171*'Moisture content '!F171</f>
        <v>8.7030131849362213</v>
      </c>
      <c r="L171" s="8">
        <f>(K171/100)*E171</f>
        <v>67.24943288497785</v>
      </c>
      <c r="M171" s="8">
        <f>L171</f>
        <v>67.24943288497785</v>
      </c>
      <c r="N171" s="56"/>
      <c r="O171" s="8">
        <v>0.86682343482971191</v>
      </c>
      <c r="P171" s="13">
        <f>(O171/100)*'Moisture content '!F171</f>
        <v>9.4201258035397431E-3</v>
      </c>
      <c r="Q171" s="8">
        <f>P171*E171</f>
        <v>7.2790665087086905</v>
      </c>
      <c r="R171" s="44">
        <f>Q171</f>
        <v>7.2790665087086905</v>
      </c>
      <c r="S171" s="26"/>
    </row>
    <row r="172" spans="1:19" x14ac:dyDescent="0.25">
      <c r="A172" s="40" t="s">
        <v>30</v>
      </c>
      <c r="B172" s="2" t="s">
        <v>108</v>
      </c>
      <c r="C172" s="8">
        <f>'Soil mass'!H172</f>
        <v>256.08945244956772</v>
      </c>
      <c r="D172" s="8">
        <f>(C172)/((3.141593*0.012625^2)*5)/100</f>
        <v>1022.8430370191131</v>
      </c>
      <c r="E172" s="8">
        <f>('Soil mass'!K172)/((3.141593*0.012625^2)*5)/100</f>
        <v>1020.6748605525328</v>
      </c>
      <c r="F172" s="51"/>
      <c r="G172" s="8" t="s">
        <v>115</v>
      </c>
      <c r="H172" s="8">
        <f>E171+E172</f>
        <v>1793.3892234513255</v>
      </c>
      <c r="J172" s="8">
        <v>3.2737011909484863</v>
      </c>
      <c r="K172" s="8">
        <f>J172*'Moisture content '!F172</f>
        <v>3.549919728934765</v>
      </c>
      <c r="L172" s="8">
        <f>(K172/100)*E172</f>
        <v>36.233138243031767</v>
      </c>
      <c r="M172" s="8">
        <f>L172+M171</f>
        <v>103.48257112800962</v>
      </c>
      <c r="N172" s="56"/>
      <c r="O172" s="8">
        <v>0.36162742972373962</v>
      </c>
      <c r="P172" s="13">
        <f>(O172/100)*'Moisture content '!F172</f>
        <v>3.9213974410668021E-3</v>
      </c>
      <c r="Q172" s="8">
        <f>P172*E172</f>
        <v>4.0024717863319168</v>
      </c>
      <c r="R172" s="44">
        <f>Q172+R171</f>
        <v>11.281538295040608</v>
      </c>
      <c r="S172" s="26"/>
    </row>
    <row r="173" spans="1:19" x14ac:dyDescent="0.25">
      <c r="A173" s="40" t="s">
        <v>30</v>
      </c>
      <c r="B173" s="2" t="s">
        <v>109</v>
      </c>
      <c r="C173" s="8">
        <f>'Soil mass'!H173</f>
        <v>270.46393425476288</v>
      </c>
      <c r="D173" s="8">
        <f>(C173)/((3.141593*0.012625^2)*5)/100</f>
        <v>1080.255938974133</v>
      </c>
      <c r="E173" s="8">
        <f>('Soil mass'!K173)/((3.141593*0.012625^2)*5)/100</f>
        <v>1080.255938974133</v>
      </c>
      <c r="F173" s="51"/>
      <c r="G173" s="8" t="s">
        <v>116</v>
      </c>
      <c r="H173" s="8">
        <f>E171+E172+E173</f>
        <v>2873.6451624254587</v>
      </c>
      <c r="J173" s="8">
        <v>1.4710938930511475</v>
      </c>
      <c r="K173" s="8">
        <f>J173*'Moisture content '!F173</f>
        <v>1.5892325874487172</v>
      </c>
      <c r="L173" s="8">
        <f t="shared" ref="L173:L175" si="24">(K173/100)*E173</f>
        <v>17.167779410027048</v>
      </c>
      <c r="M173" s="8">
        <f>L173+M172</f>
        <v>120.65035053803668</v>
      </c>
      <c r="N173" s="56"/>
      <c r="O173" s="8">
        <v>0.15920837223529816</v>
      </c>
      <c r="P173" s="13">
        <f>(O173/100)*'Moisture content '!F173</f>
        <v>1.7199387105483982E-3</v>
      </c>
      <c r="Q173" s="8">
        <f>P173*E173</f>
        <v>1.8579740067414194</v>
      </c>
      <c r="R173" s="44">
        <f>Q173+R172</f>
        <v>13.139512301782027</v>
      </c>
      <c r="S173" s="26"/>
    </row>
    <row r="174" spans="1:19" x14ac:dyDescent="0.25">
      <c r="A174" s="40" t="s">
        <v>30</v>
      </c>
      <c r="B174" s="2" t="s">
        <v>110</v>
      </c>
      <c r="C174" s="8">
        <f>'Soil mass'!H174</f>
        <v>397.05301681503454</v>
      </c>
      <c r="D174" s="8">
        <f>(C174)/((3.141593*0.012625^2)*5)/100</f>
        <v>1585.8634929787652</v>
      </c>
      <c r="E174" s="8">
        <f>('Soil mass'!K174)/((3.141593*0.012625^2)*5)/100</f>
        <v>1566.0907856177257</v>
      </c>
      <c r="F174" s="51"/>
      <c r="G174" s="8" t="s">
        <v>117</v>
      </c>
      <c r="H174" s="8">
        <f>E171+E172+E173+E174</f>
        <v>4439.7359480431842</v>
      </c>
      <c r="J174" s="8">
        <v>0.79524391889572144</v>
      </c>
      <c r="K174" s="8">
        <f>J174*'Moisture content '!F174</f>
        <v>0.84630694947744689</v>
      </c>
      <c r="L174" s="8">
        <f t="shared" si="24"/>
        <v>13.253935153808756</v>
      </c>
      <c r="M174" s="8">
        <f>L174+M173</f>
        <v>133.90428569184544</v>
      </c>
      <c r="N174" s="56"/>
      <c r="O174" s="8">
        <v>9.2170625925064087E-2</v>
      </c>
      <c r="P174" s="13">
        <f>(O174/100)*'Moisture content '!F174</f>
        <v>9.8088950326568236E-4</v>
      </c>
      <c r="Q174" s="8">
        <f>P174*E174</f>
        <v>1.5361620127735331</v>
      </c>
      <c r="R174" s="44">
        <f>Q174+R173</f>
        <v>14.675674314555559</v>
      </c>
      <c r="S174" s="26"/>
    </row>
    <row r="175" spans="1:19" x14ac:dyDescent="0.25">
      <c r="A175" s="40" t="s">
        <v>30</v>
      </c>
      <c r="B175" s="2" t="s">
        <v>111</v>
      </c>
      <c r="C175" s="8">
        <f>'Soil mass'!H175</f>
        <v>85.584291612483739</v>
      </c>
      <c r="D175" s="8">
        <f>(C175)/((3.141593*0.012625^2)*5)/100</f>
        <v>341.83093413924018</v>
      </c>
      <c r="E175" s="8">
        <f>('Soil mass'!K175)/((3.141593*0.012625^2)*5)/100</f>
        <v>304.82177087477731</v>
      </c>
      <c r="F175" s="51"/>
      <c r="G175" s="8" t="s">
        <v>131</v>
      </c>
      <c r="H175" s="8">
        <f>E171+E172+E173+E174+E175</f>
        <v>4744.5577189179612</v>
      </c>
      <c r="J175" s="8">
        <v>0.52608776092529297</v>
      </c>
      <c r="K175" s="8">
        <f>J175*'Moisture content '!F175</f>
        <v>0.55173745400825136</v>
      </c>
      <c r="L175" s="8">
        <f t="shared" si="24"/>
        <v>1.6818158778873618</v>
      </c>
      <c r="M175" s="8">
        <f>L175+M174</f>
        <v>135.58610156973282</v>
      </c>
      <c r="N175" s="56"/>
      <c r="O175" s="8">
        <v>5.8140289038419724E-2</v>
      </c>
      <c r="P175" s="8">
        <f>(O175/100)*'Moisture content '!F175</f>
        <v>6.0974950249634871E-4</v>
      </c>
      <c r="Q175" s="8">
        <f>P175*E175</f>
        <v>0.18586492314095146</v>
      </c>
      <c r="R175" s="44">
        <f>Q175+R174</f>
        <v>14.86153923769651</v>
      </c>
      <c r="S175" s="26"/>
    </row>
    <row r="176" spans="1:19" x14ac:dyDescent="0.25">
      <c r="A176" s="40"/>
      <c r="B176" s="2"/>
      <c r="C176" s="8"/>
      <c r="D176" s="8"/>
      <c r="E176" s="8"/>
      <c r="F176" s="51"/>
      <c r="G176" s="8"/>
      <c r="H176" s="8"/>
      <c r="J176" s="8"/>
      <c r="K176" s="8"/>
      <c r="L176" s="8"/>
      <c r="M176" s="8"/>
      <c r="N176" s="56"/>
      <c r="O176" s="8"/>
      <c r="P176" s="8"/>
      <c r="Q176" s="8"/>
      <c r="R176" s="44"/>
      <c r="S176" s="26"/>
    </row>
    <row r="177" spans="1:19" x14ac:dyDescent="0.25">
      <c r="A177" s="40" t="s">
        <v>31</v>
      </c>
      <c r="B177" s="2" t="s">
        <v>107</v>
      </c>
      <c r="C177" s="8">
        <f>'Soil mass'!H177</f>
        <v>220.82562602179834</v>
      </c>
      <c r="D177" s="8">
        <f>(C177)/((3.141593*0.012625^2)*5)/100</f>
        <v>881.99631734643265</v>
      </c>
      <c r="E177" s="8">
        <f>('Soil mass'!K177)/((3.141593*0.012625^2)*5)/100</f>
        <v>874.74328703731794</v>
      </c>
      <c r="F177" s="51"/>
      <c r="G177" s="8" t="s">
        <v>107</v>
      </c>
      <c r="H177" s="8">
        <f>E177</f>
        <v>874.74328703731794</v>
      </c>
      <c r="J177" s="8">
        <v>5.4907536506652832</v>
      </c>
      <c r="K177" s="8">
        <f>J177*'Moisture content '!F177</f>
        <v>5.8135062092871523</v>
      </c>
      <c r="L177" s="8">
        <f>(K177/100)*E177</f>
        <v>50.853255307237021</v>
      </c>
      <c r="M177" s="8">
        <f>L177</f>
        <v>50.853255307237021</v>
      </c>
      <c r="N177" s="56"/>
      <c r="O177" s="8">
        <v>0.59088772535324097</v>
      </c>
      <c r="P177" s="13">
        <f>(O177/100)*'Moisture content '!F177</f>
        <v>6.2562075789293755E-3</v>
      </c>
      <c r="Q177" s="8">
        <f>P177*E177</f>
        <v>5.4725755819804629</v>
      </c>
      <c r="R177" s="44">
        <f>Q177</f>
        <v>5.4725755819804629</v>
      </c>
      <c r="S177" s="26"/>
    </row>
    <row r="178" spans="1:19" x14ac:dyDescent="0.25">
      <c r="A178" s="40" t="s">
        <v>31</v>
      </c>
      <c r="B178" s="2" t="s">
        <v>108</v>
      </c>
      <c r="C178" s="8">
        <f>'Soil mass'!H178</f>
        <v>313.28680740740737</v>
      </c>
      <c r="D178" s="8">
        <f>(C178)/((3.141593*0.012625^2)*5)/100</f>
        <v>1251.2941336766696</v>
      </c>
      <c r="E178" s="8">
        <f>('Soil mass'!K178)/((3.141593*0.012625^2)*5)/100</f>
        <v>1246.3174061597708</v>
      </c>
      <c r="F178" s="51"/>
      <c r="G178" s="8" t="s">
        <v>115</v>
      </c>
      <c r="H178" s="8">
        <f>E177+E178</f>
        <v>2121.0606931970888</v>
      </c>
      <c r="J178" s="8">
        <v>2.1097722053527832</v>
      </c>
      <c r="K178" s="8">
        <f>J178*'Moisture content '!F178</f>
        <v>2.2164922001760758</v>
      </c>
      <c r="L178" s="8">
        <f>(K178/100)*E178</f>
        <v>27.624528096968103</v>
      </c>
      <c r="M178" s="8">
        <f>L178+M177</f>
        <v>78.477783404205127</v>
      </c>
      <c r="N178" s="56"/>
      <c r="O178" s="8">
        <v>0.23335458338260651</v>
      </c>
      <c r="P178" s="13">
        <f>(O178/100)*'Moisture content '!F178</f>
        <v>2.4515851172491731E-3</v>
      </c>
      <c r="Q178" s="8">
        <f>P178*E178</f>
        <v>3.0554532043098872</v>
      </c>
      <c r="R178" s="44">
        <f>Q178+R177</f>
        <v>8.5280287862903492</v>
      </c>
      <c r="S178" s="26"/>
    </row>
    <row r="179" spans="1:19" x14ac:dyDescent="0.25">
      <c r="A179" s="40" t="s">
        <v>31</v>
      </c>
      <c r="B179" s="2" t="s">
        <v>109</v>
      </c>
      <c r="C179" s="8">
        <f>'Soil mass'!H179</f>
        <v>329.0358939065884</v>
      </c>
      <c r="D179" s="8">
        <f>(C179)/((3.141593*0.012625^2)*5)/100</f>
        <v>1314.1973236011802</v>
      </c>
      <c r="E179" s="8">
        <f>('Soil mass'!K179)/((3.141593*0.012625^2)*5)/100</f>
        <v>1314.1973236011802</v>
      </c>
      <c r="F179" s="51"/>
      <c r="G179" s="8" t="s">
        <v>116</v>
      </c>
      <c r="H179" s="8">
        <f>E177+E178+E179</f>
        <v>3435.2580167982687</v>
      </c>
      <c r="J179" s="8">
        <v>0.73448061943054199</v>
      </c>
      <c r="K179" s="8">
        <f>J179*'Moisture content '!F179</f>
        <v>0.76673420814302284</v>
      </c>
      <c r="L179" s="8">
        <f t="shared" ref="L179:L181" si="25">(K179/100)*E179</f>
        <v>10.076400442550309</v>
      </c>
      <c r="M179" s="8">
        <f>L179+M178</f>
        <v>88.554183846755436</v>
      </c>
      <c r="N179" s="56"/>
      <c r="O179" s="8">
        <v>8.390025794506073E-2</v>
      </c>
      <c r="P179" s="13">
        <f>(O179/100)*'Moisture content '!F179</f>
        <v>8.7584608955886759E-4</v>
      </c>
      <c r="Q179" s="8">
        <f>P179*E179</f>
        <v>1.1510345867848233</v>
      </c>
      <c r="R179" s="44">
        <f>Q179+R178</f>
        <v>9.6790633730751718</v>
      </c>
      <c r="S179" s="26"/>
    </row>
    <row r="180" spans="1:19" x14ac:dyDescent="0.25">
      <c r="A180" s="40" t="s">
        <v>31</v>
      </c>
      <c r="B180" s="2" t="s">
        <v>110</v>
      </c>
      <c r="C180" s="8">
        <f>'Soil mass'!H180</f>
        <v>476.15890703517596</v>
      </c>
      <c r="D180" s="8">
        <f>(C180)/((3.141593*0.012625^2)*5)/100</f>
        <v>1901.8191413856609</v>
      </c>
      <c r="E180" s="8">
        <f>('Soil mass'!K180)/((3.141593*0.012625^2)*5)/100</f>
        <v>1890.1328095558513</v>
      </c>
      <c r="F180" s="51"/>
      <c r="G180" s="8" t="s">
        <v>117</v>
      </c>
      <c r="H180" s="8">
        <f>E177+E178+E179+E180</f>
        <v>5325.3908263541198</v>
      </c>
      <c r="J180" s="8">
        <v>0.36677160859107971</v>
      </c>
      <c r="K180" s="8">
        <f>J180*'Moisture content '!F180</f>
        <v>0.37915610446558368</v>
      </c>
      <c r="L180" s="8">
        <f t="shared" si="25"/>
        <v>7.1665539299378551</v>
      </c>
      <c r="M180" s="8">
        <f>L180+M179</f>
        <v>95.720737776693284</v>
      </c>
      <c r="N180" s="56"/>
      <c r="O180" s="8">
        <v>4.8686046153306961E-2</v>
      </c>
      <c r="P180" s="13">
        <f>(O180/100)*'Moisture content '!F180</f>
        <v>5.0329990568873161E-4</v>
      </c>
      <c r="Q180" s="8">
        <f>P180*E180</f>
        <v>0.95130366478863726</v>
      </c>
      <c r="R180" s="44">
        <f>Q180+R179</f>
        <v>10.63036703786381</v>
      </c>
      <c r="S180" s="26"/>
    </row>
    <row r="181" spans="1:19" x14ac:dyDescent="0.25">
      <c r="A181" s="40" t="s">
        <v>31</v>
      </c>
      <c r="B181" s="2" t="s">
        <v>111</v>
      </c>
      <c r="C181" s="8">
        <f>'Soil mass'!H181</f>
        <v>101.9990526774053</v>
      </c>
      <c r="D181" s="8">
        <f>(C181)/((3.141593*0.012625^2)*5)/100</f>
        <v>407.39288485212205</v>
      </c>
      <c r="E181" s="8">
        <f>('Soil mass'!K181)/((3.141593*0.012625^2)*5)/100</f>
        <v>401.17462048265719</v>
      </c>
      <c r="F181" s="51"/>
      <c r="G181" s="8" t="s">
        <v>131</v>
      </c>
      <c r="H181" s="8">
        <f>E177+E178+E179+E180+E181</f>
        <v>5726.5654468367766</v>
      </c>
      <c r="J181" s="8">
        <v>0.22390414774417877</v>
      </c>
      <c r="K181" s="8">
        <f>J181*'Moisture content '!F181</f>
        <v>0.2286828934497015</v>
      </c>
      <c r="L181" s="8">
        <f t="shared" si="25"/>
        <v>0.91741772990559922</v>
      </c>
      <c r="M181" s="8">
        <f>L181+M180</f>
        <v>96.638155506598878</v>
      </c>
      <c r="N181" s="56"/>
      <c r="O181" s="8">
        <v>3.3937796950340271E-2</v>
      </c>
      <c r="P181" s="8">
        <f>(O181/100)*'Moisture content '!F181</f>
        <v>3.4662125208951363E-4</v>
      </c>
      <c r="Q181" s="8">
        <f>P181*E181</f>
        <v>0.13905564925823408</v>
      </c>
      <c r="R181" s="44">
        <f>Q181+R180</f>
        <v>10.769422687122043</v>
      </c>
      <c r="S181" s="26"/>
    </row>
    <row r="182" spans="1:19" x14ac:dyDescent="0.25">
      <c r="A182" s="40"/>
      <c r="B182" s="2"/>
      <c r="C182" s="8"/>
      <c r="D182" s="8"/>
      <c r="E182" s="8"/>
      <c r="F182" s="51"/>
      <c r="G182" s="8"/>
      <c r="H182" s="8"/>
      <c r="J182" s="8"/>
      <c r="K182" s="8"/>
      <c r="L182" s="8"/>
      <c r="M182" s="8"/>
      <c r="N182" s="56"/>
      <c r="O182" s="8"/>
      <c r="P182" s="8"/>
      <c r="Q182" s="8"/>
      <c r="R182" s="44"/>
      <c r="S182" s="26"/>
    </row>
    <row r="183" spans="1:19" x14ac:dyDescent="0.25">
      <c r="A183" s="40" t="s">
        <v>32</v>
      </c>
      <c r="B183" s="2" t="s">
        <v>107</v>
      </c>
      <c r="C183" s="8">
        <f>'Soil mass'!H183</f>
        <v>195.04724999999999</v>
      </c>
      <c r="D183" s="8">
        <f>(C183)/((3.141593*0.012625^2)*5)/100</f>
        <v>779.03529272262676</v>
      </c>
      <c r="E183" s="8">
        <f>('Soil mass'!K183)/((3.141593*0.012625^2)*5)/100</f>
        <v>779.03529272262676</v>
      </c>
      <c r="F183" s="51"/>
      <c r="G183" s="8" t="s">
        <v>107</v>
      </c>
      <c r="H183" s="8">
        <f>E183</f>
        <v>779.03529272262676</v>
      </c>
      <c r="J183" s="8">
        <v>6.4408583641052246</v>
      </c>
      <c r="K183" s="8">
        <f>J183*'Moisture content '!F183</f>
        <v>6.9121406834299979</v>
      </c>
      <c r="L183" s="8">
        <f>(K183/100)*E183</f>
        <v>53.848015406558652</v>
      </c>
      <c r="M183" s="8">
        <f>L183</f>
        <v>53.848015406558652</v>
      </c>
      <c r="N183" s="56"/>
      <c r="O183" s="8">
        <v>0.66542702913284302</v>
      </c>
      <c r="P183" s="13">
        <f>(O183/100)*'Moisture content '!F183</f>
        <v>7.1411681175231941E-3</v>
      </c>
      <c r="Q183" s="8">
        <f>P183*E183</f>
        <v>5.5632219948161712</v>
      </c>
      <c r="R183" s="44">
        <f>Q183</f>
        <v>5.5632219948161712</v>
      </c>
      <c r="S183" s="26"/>
    </row>
    <row r="184" spans="1:19" x14ac:dyDescent="0.25">
      <c r="A184" s="40" t="s">
        <v>32</v>
      </c>
      <c r="B184" s="2" t="s">
        <v>108</v>
      </c>
      <c r="C184" s="8">
        <f>'Soil mass'!H184</f>
        <v>283.80185085485624</v>
      </c>
      <c r="D184" s="8">
        <f>(C184)/((3.141593*0.012625^2)*5)/100</f>
        <v>1133.5287114067805</v>
      </c>
      <c r="E184" s="8">
        <f>('Soil mass'!K184)/((3.141593*0.012625^2)*5)/100</f>
        <v>1133.5287114067805</v>
      </c>
      <c r="F184" s="51"/>
      <c r="G184" s="8" t="s">
        <v>115</v>
      </c>
      <c r="H184" s="8">
        <f>E183+E184</f>
        <v>1912.5640041294073</v>
      </c>
      <c r="J184" s="8">
        <v>2.9718010425567627</v>
      </c>
      <c r="K184" s="8">
        <f>J184*'Moisture content '!F184</f>
        <v>3.1701517524208542</v>
      </c>
      <c r="L184" s="8">
        <f>(K184/100)*E184</f>
        <v>35.93458030885558</v>
      </c>
      <c r="M184" s="8">
        <f>L184+M183</f>
        <v>89.782595715414232</v>
      </c>
      <c r="N184" s="56"/>
      <c r="O184" s="8">
        <v>0.30834481120109558</v>
      </c>
      <c r="P184" s="13">
        <f>(O184/100)*'Moisture content '!F184</f>
        <v>3.2892506247256962E-3</v>
      </c>
      <c r="Q184" s="8">
        <f>P184*E184</f>
        <v>3.7284600221392661</v>
      </c>
      <c r="R184" s="44">
        <f>Q184+R183</f>
        <v>9.2916820169554377</v>
      </c>
      <c r="S184" s="26"/>
    </row>
    <row r="185" spans="1:19" x14ac:dyDescent="0.25">
      <c r="A185" s="40" t="s">
        <v>32</v>
      </c>
      <c r="B185" s="2" t="s">
        <v>109</v>
      </c>
      <c r="C185" s="8">
        <f>'Soil mass'!H185</f>
        <v>306.32236978131215</v>
      </c>
      <c r="D185" s="8">
        <f>(C185)/((3.141593*0.012625^2)*5)/100</f>
        <v>1223.4775779205975</v>
      </c>
      <c r="E185" s="8">
        <f>('Soil mass'!K185)/((3.141593*0.012625^2)*5)/100</f>
        <v>1223.4775779205975</v>
      </c>
      <c r="F185" s="51"/>
      <c r="G185" s="8" t="s">
        <v>116</v>
      </c>
      <c r="H185" s="8">
        <f>E183+E184+E185</f>
        <v>3136.0415820500048</v>
      </c>
      <c r="J185" s="8">
        <v>1.1574990749359131</v>
      </c>
      <c r="K185" s="8">
        <f>J185*'Moisture content '!F185</f>
        <v>1.2335212599422971</v>
      </c>
      <c r="L185" s="8">
        <f t="shared" ref="L185:L187" si="26">(K185/100)*E185</f>
        <v>15.091856034277654</v>
      </c>
      <c r="M185" s="8">
        <f>L185+M184</f>
        <v>104.87445174969189</v>
      </c>
      <c r="N185" s="56"/>
      <c r="O185" s="8">
        <v>0.12344683706760406</v>
      </c>
      <c r="P185" s="13">
        <f>(O185/100)*'Moisture content '!F185</f>
        <v>1.3155457424789162E-3</v>
      </c>
      <c r="Q185" s="8">
        <f>P185*E185</f>
        <v>1.6095407186518584</v>
      </c>
      <c r="R185" s="44">
        <f>Q185+R184</f>
        <v>10.901222735607297</v>
      </c>
      <c r="S185" s="26"/>
    </row>
    <row r="186" spans="1:19" x14ac:dyDescent="0.25">
      <c r="A186" s="40" t="s">
        <v>32</v>
      </c>
      <c r="B186" s="2" t="s">
        <v>110</v>
      </c>
      <c r="C186" s="8">
        <f>'Soil mass'!H186</f>
        <v>448.92357199681777</v>
      </c>
      <c r="D186" s="8">
        <f>(C186)/((3.141593*0.012625^2)*5)/100</f>
        <v>1793.0388986290664</v>
      </c>
      <c r="E186" s="8">
        <f>('Soil mass'!K186)/((3.141593*0.012625^2)*5)/100</f>
        <v>1793.0388986290664</v>
      </c>
      <c r="F186" s="51"/>
      <c r="G186" s="8" t="s">
        <v>117</v>
      </c>
      <c r="H186" s="8">
        <f>E183+E184+E185+E186</f>
        <v>4929.0804806790711</v>
      </c>
      <c r="J186" s="8">
        <v>0.62421977519989014</v>
      </c>
      <c r="K186" s="8">
        <f>J186*'Moisture content '!F186</f>
        <v>0.65278224411502661</v>
      </c>
      <c r="L186" s="8">
        <f t="shared" si="26"/>
        <v>11.704639560326177</v>
      </c>
      <c r="M186" s="8">
        <f>L186+M185</f>
        <v>116.57909131001806</v>
      </c>
      <c r="N186" s="56"/>
      <c r="O186" s="8">
        <v>6.0831703245639801E-2</v>
      </c>
      <c r="P186" s="13">
        <f>(O186/100)*'Moisture content '!F186</f>
        <v>6.3615183843402029E-4</v>
      </c>
      <c r="Q186" s="8">
        <f>P186*E186</f>
        <v>1.1406449917465915</v>
      </c>
      <c r="R186" s="44">
        <f>Q186+R185</f>
        <v>12.041867727353889</v>
      </c>
      <c r="S186" s="26"/>
    </row>
    <row r="187" spans="1:19" x14ac:dyDescent="0.25">
      <c r="A187" s="40" t="s">
        <v>32</v>
      </c>
      <c r="B187" s="2" t="s">
        <v>111</v>
      </c>
      <c r="C187" s="8">
        <f>'Soil mass'!H187</f>
        <v>123.85673314704853</v>
      </c>
      <c r="D187" s="8">
        <f>(C187)/((3.141593*0.012625^2)*5)/100</f>
        <v>494.69431823765376</v>
      </c>
      <c r="E187" s="8">
        <f>('Soil mass'!K187)/((3.141593*0.012625^2)*5)/100</f>
        <v>494.69431823765376</v>
      </c>
      <c r="F187" s="51"/>
      <c r="G187" s="8" t="s">
        <v>130</v>
      </c>
      <c r="H187" s="8">
        <f>E183+E184+E185+E186+E187</f>
        <v>5423.7747989167246</v>
      </c>
      <c r="J187" s="8">
        <v>0.29299366474151611</v>
      </c>
      <c r="K187" s="8">
        <f>J187*'Moisture content '!F187</f>
        <v>0.30076760923447859</v>
      </c>
      <c r="L187" s="8">
        <f t="shared" si="26"/>
        <v>1.4878802739821944</v>
      </c>
      <c r="M187" s="8">
        <f>L187+M186</f>
        <v>118.06697158400026</v>
      </c>
      <c r="N187" s="56"/>
      <c r="O187" s="8">
        <v>3.1906928867101669E-2</v>
      </c>
      <c r="P187" s="8">
        <f>(O187/100)*'Moisture content '!F187</f>
        <v>3.2753509267304442E-4</v>
      </c>
      <c r="Q187" s="8">
        <f>P187*E187</f>
        <v>0.16202974936879846</v>
      </c>
      <c r="R187" s="44">
        <f>Q187+R186</f>
        <v>12.203897476722688</v>
      </c>
      <c r="S187" s="26"/>
    </row>
    <row r="188" spans="1:19" x14ac:dyDescent="0.25">
      <c r="A188" s="40"/>
      <c r="B188" s="2"/>
      <c r="C188" s="8"/>
      <c r="D188" s="8"/>
      <c r="E188" s="8"/>
      <c r="F188" s="51"/>
      <c r="G188" s="8"/>
      <c r="H188" s="8"/>
      <c r="J188" s="8"/>
      <c r="K188" s="8"/>
      <c r="L188" s="8"/>
      <c r="M188" s="8"/>
      <c r="N188" s="56"/>
      <c r="O188" s="8"/>
      <c r="P188" s="8"/>
      <c r="Q188" s="8"/>
      <c r="R188" s="44"/>
      <c r="S188" s="26"/>
    </row>
    <row r="189" spans="1:19" x14ac:dyDescent="0.25">
      <c r="A189" s="40" t="s">
        <v>33</v>
      </c>
      <c r="B189" s="2" t="s">
        <v>107</v>
      </c>
      <c r="C189" s="8">
        <f>'Soil mass'!H189</f>
        <v>177.61348712446352</v>
      </c>
      <c r="D189" s="8">
        <f>(C189)/((3.141593*0.012625^2)*5)/100</f>
        <v>709.40336217759</v>
      </c>
      <c r="E189" s="8">
        <f>('Soil mass'!K189)/((3.141593*0.012625^2)*5)/100</f>
        <v>709.40336217759</v>
      </c>
      <c r="F189" s="51"/>
      <c r="G189" s="8" t="s">
        <v>107</v>
      </c>
      <c r="H189" s="8">
        <f>E189</f>
        <v>709.40336217759</v>
      </c>
      <c r="J189" s="8">
        <v>6.209923267364502</v>
      </c>
      <c r="K189" s="8">
        <f>J189*'Moisture content '!F189</f>
        <v>6.6524695231996738</v>
      </c>
      <c r="L189" s="8">
        <f>(K189/100)*E189</f>
        <v>47.192842465417975</v>
      </c>
      <c r="M189" s="8">
        <f>L189</f>
        <v>47.192842465417975</v>
      </c>
      <c r="N189" s="56"/>
      <c r="O189" s="8">
        <v>0.64342653751373291</v>
      </c>
      <c r="P189" s="13">
        <f>(O189/100)*'Moisture content '!F189</f>
        <v>6.8927992294574606E-3</v>
      </c>
      <c r="Q189" s="8">
        <f>P189*E189</f>
        <v>4.8897749481922244</v>
      </c>
      <c r="R189" s="44">
        <f>Q189</f>
        <v>4.8897749481922244</v>
      </c>
      <c r="S189" s="26"/>
    </row>
    <row r="190" spans="1:19" x14ac:dyDescent="0.25">
      <c r="A190" s="40" t="s">
        <v>33</v>
      </c>
      <c r="B190" s="2" t="s">
        <v>108</v>
      </c>
      <c r="C190" s="8">
        <f>'Soil mass'!H190</f>
        <v>335.06845503458879</v>
      </c>
      <c r="D190" s="8">
        <f>(C190)/((3.141593*0.012625^2)*5)/100</f>
        <v>1338.2918854277063</v>
      </c>
      <c r="E190" s="8">
        <f>('Soil mass'!K190)/((3.141593*0.012625^2)*5)/100</f>
        <v>1338.2918854277063</v>
      </c>
      <c r="F190" s="51"/>
      <c r="G190" s="8" t="s">
        <v>115</v>
      </c>
      <c r="H190" s="8">
        <f>E189+E190</f>
        <v>2047.6952476052963</v>
      </c>
      <c r="J190" s="8">
        <v>3.2677044868469238</v>
      </c>
      <c r="K190" s="8">
        <f>J190*'Moisture content '!F190</f>
        <v>3.4789554315776172</v>
      </c>
      <c r="L190" s="8">
        <f>(K190/100)*E190</f>
        <v>46.558578238449691</v>
      </c>
      <c r="M190" s="8">
        <f>L190+M189</f>
        <v>93.751420703867666</v>
      </c>
      <c r="N190" s="56"/>
      <c r="O190" s="8">
        <v>0.34455505013465881</v>
      </c>
      <c r="P190" s="13">
        <f>(O190/100)*'Moisture content '!F190</f>
        <v>3.6682988561799602E-3</v>
      </c>
      <c r="Q190" s="8">
        <f>P190*E190</f>
        <v>4.9092545925493773</v>
      </c>
      <c r="R190" s="44">
        <f>Q190+R189</f>
        <v>9.7990295407416017</v>
      </c>
      <c r="S190" s="26"/>
    </row>
    <row r="191" spans="1:19" x14ac:dyDescent="0.25">
      <c r="A191" s="40" t="s">
        <v>33</v>
      </c>
      <c r="B191" s="2" t="s">
        <v>109</v>
      </c>
      <c r="C191" s="8">
        <f>'Soil mass'!H191</f>
        <v>322.74933133732537</v>
      </c>
      <c r="D191" s="8">
        <f>(C191)/((3.141593*0.012625^2)*5)/100</f>
        <v>1289.0882584317662</v>
      </c>
      <c r="E191" s="8">
        <f>('Soil mass'!K191)/((3.141593*0.012625^2)*5)/100</f>
        <v>1289.0882584317662</v>
      </c>
      <c r="F191" s="51"/>
      <c r="G191" s="8" t="s">
        <v>116</v>
      </c>
      <c r="H191" s="8">
        <f>E189+E190+E191</f>
        <v>3336.7835060370626</v>
      </c>
      <c r="J191" s="8">
        <v>1.2028056383132935</v>
      </c>
      <c r="K191" s="8">
        <f>J191*'Moisture content '!F191</f>
        <v>1.2740076634142918</v>
      </c>
      <c r="L191" s="8">
        <f t="shared" ref="L191:L193" si="27">(K191/100)*E191</f>
        <v>16.423083200594533</v>
      </c>
      <c r="M191" s="8">
        <f>L191+M190</f>
        <v>110.1745039044622</v>
      </c>
      <c r="N191" s="56"/>
      <c r="O191" s="8">
        <v>0.12842340767383575</v>
      </c>
      <c r="P191" s="13">
        <f>(O191/100)*'Moisture content '!F191</f>
        <v>1.360256389949085E-3</v>
      </c>
      <c r="Q191" s="8">
        <f>P191*E191</f>
        <v>1.7534905407401473</v>
      </c>
      <c r="R191" s="44">
        <f>Q191+R190</f>
        <v>11.552520081481749</v>
      </c>
      <c r="S191" s="26"/>
    </row>
    <row r="192" spans="1:19" x14ac:dyDescent="0.25">
      <c r="A192" s="40" t="s">
        <v>33</v>
      </c>
      <c r="B192" s="2" t="s">
        <v>110</v>
      </c>
      <c r="C192" s="8">
        <f>'Soil mass'!H192</f>
        <v>504.23322683493859</v>
      </c>
      <c r="D192" s="8">
        <f>(C192)/((3.141593*0.012625^2)*5)/100</f>
        <v>2013.9503605809928</v>
      </c>
      <c r="E192" s="8">
        <f>('Soil mass'!K192)/((3.141593*0.012625^2)*5)/100</f>
        <v>2010.7880245455956</v>
      </c>
      <c r="F192" s="51"/>
      <c r="G192" s="8" t="s">
        <v>117</v>
      </c>
      <c r="H192" s="8">
        <f>E189+E190+E191+E192</f>
        <v>5347.5715305826579</v>
      </c>
      <c r="J192" s="8">
        <v>0.50290298461914063</v>
      </c>
      <c r="K192" s="8">
        <f>J192*'Moisture content '!F192</f>
        <v>0.52541321536718677</v>
      </c>
      <c r="L192" s="8">
        <f t="shared" si="27"/>
        <v>10.56494601398335</v>
      </c>
      <c r="M192" s="8">
        <f>L192+M191</f>
        <v>120.73944991844554</v>
      </c>
      <c r="N192" s="56"/>
      <c r="O192" s="8">
        <v>5.6395500898361206E-2</v>
      </c>
      <c r="P192" s="13">
        <f>(O192/100)*'Moisture content '!F192</f>
        <v>5.8919796393117822E-4</v>
      </c>
      <c r="Q192" s="8">
        <f>P192*E192</f>
        <v>1.184752209959461</v>
      </c>
      <c r="R192" s="44">
        <f>Q192+R191</f>
        <v>12.73727229144121</v>
      </c>
      <c r="S192" s="26"/>
    </row>
    <row r="193" spans="1:19" ht="15.75" thickBot="1" x14ac:dyDescent="0.3">
      <c r="A193" s="42" t="s">
        <v>33</v>
      </c>
      <c r="B193" s="4" t="s">
        <v>111</v>
      </c>
      <c r="C193" s="10">
        <f>'Soil mass'!H193</f>
        <v>144.41041424196018</v>
      </c>
      <c r="D193" s="10">
        <f>(C193)/((3.141593*0.012625^2)*5)/100</f>
        <v>576.78746729923773</v>
      </c>
      <c r="E193" s="10">
        <f>('Soil mass'!K193)/((3.141593*0.012625^2)*5)/100</f>
        <v>576.78746729923773</v>
      </c>
      <c r="F193" s="52"/>
      <c r="G193" s="10" t="s">
        <v>130</v>
      </c>
      <c r="H193" s="10">
        <f>E189+E190+E191+E192+E193</f>
        <v>5924.3589978818954</v>
      </c>
      <c r="I193" s="53"/>
      <c r="J193" s="10">
        <v>0.38864526152610779</v>
      </c>
      <c r="K193" s="10">
        <f>J193*'Moisture content '!F193</f>
        <v>0.40187704794386125</v>
      </c>
      <c r="L193" s="10">
        <f t="shared" si="27"/>
        <v>2.3179764464923407</v>
      </c>
      <c r="M193" s="10">
        <f>L193+M192</f>
        <v>123.05742636493788</v>
      </c>
      <c r="N193" s="57"/>
      <c r="O193" s="10">
        <v>4.4465579092502594E-2</v>
      </c>
      <c r="P193" s="10">
        <f>(O193/100)*'Moisture content '!F193</f>
        <v>4.5979450748066819E-4</v>
      </c>
      <c r="Q193" s="10">
        <f>P193*E193</f>
        <v>0.26520370944787502</v>
      </c>
      <c r="R193" s="45">
        <f>Q193+R192</f>
        <v>13.002476000889084</v>
      </c>
      <c r="S193" s="26"/>
    </row>
    <row r="194" spans="1:19" x14ac:dyDescent="0.25">
      <c r="A194" s="40"/>
      <c r="B194" s="2"/>
      <c r="C194" s="8"/>
      <c r="D194" s="8"/>
      <c r="E194" s="8"/>
      <c r="F194" s="51"/>
      <c r="G194" s="8"/>
      <c r="H194" s="8"/>
      <c r="J194" s="8"/>
      <c r="K194" s="8"/>
      <c r="L194" s="8"/>
      <c r="M194" s="8"/>
      <c r="N194" s="56"/>
      <c r="O194" s="8"/>
      <c r="P194" s="8"/>
      <c r="Q194" s="8"/>
      <c r="R194" s="44"/>
      <c r="S194" s="26"/>
    </row>
    <row r="195" spans="1:19" x14ac:dyDescent="0.25">
      <c r="A195" s="40" t="s">
        <v>34</v>
      </c>
      <c r="B195" s="2" t="s">
        <v>107</v>
      </c>
      <c r="C195" s="8"/>
      <c r="D195" s="8"/>
      <c r="E195" s="8"/>
      <c r="F195" s="51"/>
      <c r="G195" s="8"/>
      <c r="H195" s="8"/>
      <c r="J195" s="8"/>
      <c r="K195" s="8"/>
      <c r="L195" s="8"/>
      <c r="M195" s="8"/>
      <c r="N195" s="56"/>
      <c r="O195" s="8"/>
      <c r="P195" s="8"/>
      <c r="Q195" s="8"/>
      <c r="R195" s="44"/>
      <c r="S195" s="26"/>
    </row>
    <row r="196" spans="1:19" x14ac:dyDescent="0.25">
      <c r="A196" s="40" t="s">
        <v>34</v>
      </c>
      <c r="B196" s="2" t="s">
        <v>108</v>
      </c>
      <c r="C196" s="8"/>
      <c r="D196" s="8"/>
      <c r="E196" s="8"/>
      <c r="F196" s="51"/>
      <c r="G196" s="8"/>
      <c r="H196" s="8"/>
      <c r="J196" s="8"/>
      <c r="K196" s="8"/>
      <c r="L196" s="8"/>
      <c r="M196" s="8"/>
      <c r="N196" s="56"/>
      <c r="O196" s="8"/>
      <c r="P196" s="8"/>
      <c r="Q196" s="8"/>
      <c r="R196" s="44"/>
      <c r="S196" s="26"/>
    </row>
    <row r="197" spans="1:19" x14ac:dyDescent="0.25">
      <c r="A197" s="40" t="s">
        <v>34</v>
      </c>
      <c r="B197" s="2" t="s">
        <v>109</v>
      </c>
      <c r="C197" s="8"/>
      <c r="D197" s="8"/>
      <c r="E197" s="8"/>
      <c r="F197" s="51"/>
      <c r="G197" s="8"/>
      <c r="H197" s="8"/>
      <c r="J197" s="8"/>
      <c r="K197" s="8"/>
      <c r="L197" s="8"/>
      <c r="M197" s="8"/>
      <c r="N197" s="56"/>
      <c r="O197" s="8"/>
      <c r="P197" s="8"/>
      <c r="Q197" s="8"/>
      <c r="R197" s="44"/>
      <c r="S197" s="26"/>
    </row>
    <row r="198" spans="1:19" x14ac:dyDescent="0.25">
      <c r="A198" s="40" t="s">
        <v>34</v>
      </c>
      <c r="B198" s="2" t="s">
        <v>110</v>
      </c>
      <c r="C198" s="8"/>
      <c r="D198" s="8"/>
      <c r="E198" s="8"/>
      <c r="F198" s="51"/>
      <c r="G198" s="8"/>
      <c r="H198" s="8"/>
      <c r="J198" s="8"/>
      <c r="K198" s="8"/>
      <c r="L198" s="8"/>
      <c r="M198" s="8"/>
      <c r="N198" s="56"/>
      <c r="O198" s="8"/>
      <c r="P198" s="8"/>
      <c r="Q198" s="8"/>
      <c r="R198" s="44"/>
      <c r="S198" s="26"/>
    </row>
    <row r="199" spans="1:19" x14ac:dyDescent="0.25">
      <c r="A199" s="40" t="s">
        <v>34</v>
      </c>
      <c r="B199" s="2" t="s">
        <v>111</v>
      </c>
      <c r="C199" s="8"/>
      <c r="D199" s="8"/>
      <c r="E199" s="8"/>
      <c r="F199" s="51"/>
      <c r="G199" s="8"/>
      <c r="H199" s="8"/>
      <c r="J199" s="8"/>
      <c r="K199" s="8"/>
      <c r="L199" s="8"/>
      <c r="M199" s="8"/>
      <c r="N199" s="56"/>
      <c r="O199" s="8"/>
      <c r="P199" s="8"/>
      <c r="Q199" s="8"/>
      <c r="R199" s="44"/>
      <c r="S199" s="26"/>
    </row>
    <row r="200" spans="1:19" x14ac:dyDescent="0.25">
      <c r="A200" s="40"/>
      <c r="B200" s="2"/>
      <c r="C200" s="8"/>
      <c r="D200" s="8"/>
      <c r="E200" s="8"/>
      <c r="F200" s="51"/>
      <c r="G200" s="8"/>
      <c r="H200" s="8"/>
      <c r="J200" s="8"/>
      <c r="K200" s="8"/>
      <c r="L200" s="8"/>
      <c r="M200" s="8"/>
      <c r="N200" s="56"/>
      <c r="O200" s="8"/>
      <c r="P200" s="8"/>
      <c r="Q200" s="8"/>
      <c r="R200" s="44"/>
      <c r="S200" s="26"/>
    </row>
    <row r="201" spans="1:19" x14ac:dyDescent="0.25">
      <c r="A201" s="40" t="s">
        <v>35</v>
      </c>
      <c r="B201" s="2" t="s">
        <v>107</v>
      </c>
      <c r="C201" s="8"/>
      <c r="D201" s="8"/>
      <c r="E201" s="8"/>
      <c r="F201" s="51"/>
      <c r="G201" s="8"/>
      <c r="H201" s="8"/>
      <c r="J201" s="8"/>
      <c r="K201" s="8"/>
      <c r="L201" s="8"/>
      <c r="M201" s="8"/>
      <c r="N201" s="56"/>
      <c r="O201" s="8"/>
      <c r="P201" s="8"/>
      <c r="Q201" s="8"/>
      <c r="R201" s="44"/>
      <c r="S201" s="26"/>
    </row>
    <row r="202" spans="1:19" x14ac:dyDescent="0.25">
      <c r="A202" s="40" t="s">
        <v>35</v>
      </c>
      <c r="B202" s="2" t="s">
        <v>108</v>
      </c>
      <c r="C202" s="8"/>
      <c r="D202" s="8"/>
      <c r="E202" s="8"/>
      <c r="F202" s="51"/>
      <c r="G202" s="8"/>
      <c r="H202" s="8"/>
      <c r="J202" s="8"/>
      <c r="K202" s="8"/>
      <c r="L202" s="8"/>
      <c r="M202" s="8"/>
      <c r="N202" s="56"/>
      <c r="O202" s="8"/>
      <c r="P202" s="8"/>
      <c r="Q202" s="8"/>
      <c r="R202" s="44"/>
      <c r="S202" s="26"/>
    </row>
    <row r="203" spans="1:19" x14ac:dyDescent="0.25">
      <c r="A203" s="40" t="s">
        <v>35</v>
      </c>
      <c r="B203" s="2" t="s">
        <v>109</v>
      </c>
      <c r="C203" s="8"/>
      <c r="D203" s="8"/>
      <c r="E203" s="8"/>
      <c r="F203" s="51"/>
      <c r="G203" s="8"/>
      <c r="H203" s="8"/>
      <c r="J203" s="8"/>
      <c r="K203" s="8"/>
      <c r="L203" s="8"/>
      <c r="M203" s="8"/>
      <c r="N203" s="56"/>
      <c r="O203" s="8"/>
      <c r="P203" s="8"/>
      <c r="Q203" s="8"/>
      <c r="R203" s="44"/>
      <c r="S203" s="26"/>
    </row>
    <row r="204" spans="1:19" x14ac:dyDescent="0.25">
      <c r="A204" s="40" t="s">
        <v>35</v>
      </c>
      <c r="B204" s="2" t="s">
        <v>110</v>
      </c>
      <c r="C204" s="8"/>
      <c r="D204" s="8"/>
      <c r="E204" s="8"/>
      <c r="F204" s="51"/>
      <c r="G204" s="8"/>
      <c r="H204" s="8"/>
      <c r="J204" s="8"/>
      <c r="K204" s="8"/>
      <c r="L204" s="8"/>
      <c r="M204" s="8"/>
      <c r="N204" s="56"/>
      <c r="O204" s="8"/>
      <c r="P204" s="8"/>
      <c r="Q204" s="8"/>
      <c r="R204" s="44"/>
      <c r="S204" s="26"/>
    </row>
    <row r="205" spans="1:19" x14ac:dyDescent="0.25">
      <c r="A205" s="40" t="s">
        <v>35</v>
      </c>
      <c r="B205" s="2" t="s">
        <v>111</v>
      </c>
      <c r="C205" s="8"/>
      <c r="D205" s="8"/>
      <c r="E205" s="8"/>
      <c r="F205" s="51"/>
      <c r="G205" s="8"/>
      <c r="H205" s="8"/>
      <c r="J205" s="8"/>
      <c r="K205" s="8"/>
      <c r="L205" s="8"/>
      <c r="M205" s="8"/>
      <c r="N205" s="56"/>
      <c r="O205" s="8"/>
      <c r="P205" s="8"/>
      <c r="Q205" s="8"/>
      <c r="R205" s="44"/>
      <c r="S205" s="26"/>
    </row>
    <row r="206" spans="1:19" x14ac:dyDescent="0.25">
      <c r="A206" s="40"/>
      <c r="B206" s="2"/>
      <c r="C206" s="8"/>
      <c r="D206" s="8"/>
      <c r="E206" s="8"/>
      <c r="F206" s="51"/>
      <c r="G206" s="8"/>
      <c r="H206" s="8"/>
      <c r="J206" s="8"/>
      <c r="K206" s="8"/>
      <c r="L206" s="8"/>
      <c r="M206" s="8"/>
      <c r="N206" s="56"/>
      <c r="O206" s="8"/>
      <c r="P206" s="8"/>
      <c r="Q206" s="8"/>
      <c r="R206" s="44"/>
      <c r="S206" s="26"/>
    </row>
    <row r="207" spans="1:19" x14ac:dyDescent="0.25">
      <c r="A207" s="40" t="s">
        <v>36</v>
      </c>
      <c r="B207" s="2" t="s">
        <v>107</v>
      </c>
      <c r="C207" s="8"/>
      <c r="D207" s="8"/>
      <c r="E207" s="8"/>
      <c r="F207" s="51"/>
      <c r="G207" s="8"/>
      <c r="H207" s="8"/>
      <c r="J207" s="8"/>
      <c r="K207" s="8"/>
      <c r="L207" s="8"/>
      <c r="M207" s="8"/>
      <c r="N207" s="56"/>
      <c r="O207" s="8"/>
      <c r="P207" s="8"/>
      <c r="Q207" s="8"/>
      <c r="R207" s="44"/>
      <c r="S207" s="26"/>
    </row>
    <row r="208" spans="1:19" x14ac:dyDescent="0.25">
      <c r="A208" s="40" t="s">
        <v>36</v>
      </c>
      <c r="B208" s="2" t="s">
        <v>108</v>
      </c>
      <c r="C208" s="8"/>
      <c r="D208" s="8"/>
      <c r="E208" s="8"/>
      <c r="F208" s="51"/>
      <c r="G208" s="8"/>
      <c r="H208" s="8"/>
      <c r="J208" s="8"/>
      <c r="K208" s="8"/>
      <c r="L208" s="8"/>
      <c r="M208" s="8"/>
      <c r="N208" s="56"/>
      <c r="O208" s="8"/>
      <c r="P208" s="8"/>
      <c r="Q208" s="8"/>
      <c r="R208" s="44"/>
      <c r="S208" s="26"/>
    </row>
    <row r="209" spans="1:19" x14ac:dyDescent="0.25">
      <c r="A209" s="40" t="s">
        <v>36</v>
      </c>
      <c r="B209" s="2" t="s">
        <v>109</v>
      </c>
      <c r="C209" s="8"/>
      <c r="D209" s="8"/>
      <c r="E209" s="8"/>
      <c r="F209" s="51"/>
      <c r="G209" s="8"/>
      <c r="H209" s="8"/>
      <c r="J209" s="8"/>
      <c r="K209" s="8"/>
      <c r="L209" s="8"/>
      <c r="M209" s="8"/>
      <c r="N209" s="56"/>
      <c r="O209" s="8"/>
      <c r="P209" s="8"/>
      <c r="Q209" s="8"/>
      <c r="R209" s="44"/>
      <c r="S209" s="26"/>
    </row>
    <row r="210" spans="1:19" x14ac:dyDescent="0.25">
      <c r="A210" s="40" t="s">
        <v>36</v>
      </c>
      <c r="B210" s="2" t="s">
        <v>110</v>
      </c>
      <c r="C210" s="8"/>
      <c r="D210" s="8"/>
      <c r="E210" s="8"/>
      <c r="F210" s="51"/>
      <c r="G210" s="8"/>
      <c r="H210" s="8"/>
      <c r="J210" s="8"/>
      <c r="K210" s="8"/>
      <c r="L210" s="8"/>
      <c r="M210" s="8"/>
      <c r="N210" s="56"/>
      <c r="O210" s="8"/>
      <c r="P210" s="8"/>
      <c r="Q210" s="8"/>
      <c r="R210" s="44"/>
      <c r="S210" s="26"/>
    </row>
    <row r="211" spans="1:19" x14ac:dyDescent="0.25">
      <c r="A211" s="40" t="s">
        <v>36</v>
      </c>
      <c r="B211" s="2" t="s">
        <v>111</v>
      </c>
      <c r="C211" s="8"/>
      <c r="D211" s="8"/>
      <c r="E211" s="8"/>
      <c r="F211" s="51"/>
      <c r="G211" s="8"/>
      <c r="H211" s="8"/>
      <c r="J211" s="8"/>
      <c r="K211" s="8"/>
      <c r="L211" s="8"/>
      <c r="M211" s="8"/>
      <c r="N211" s="56"/>
      <c r="O211" s="8"/>
      <c r="P211" s="8"/>
      <c r="Q211" s="8"/>
      <c r="R211" s="44"/>
      <c r="S211" s="26"/>
    </row>
    <row r="212" spans="1:19" x14ac:dyDescent="0.25">
      <c r="A212" s="40"/>
      <c r="B212" s="2"/>
      <c r="C212" s="8"/>
      <c r="D212" s="8"/>
      <c r="E212" s="8"/>
      <c r="F212" s="51"/>
      <c r="G212" s="8"/>
      <c r="H212" s="8"/>
      <c r="J212" s="8"/>
      <c r="K212" s="8"/>
      <c r="L212" s="8"/>
      <c r="M212" s="8"/>
      <c r="N212" s="56"/>
      <c r="O212" s="8"/>
      <c r="P212" s="8"/>
      <c r="Q212" s="8"/>
      <c r="R212" s="44"/>
      <c r="S212" s="26"/>
    </row>
    <row r="213" spans="1:19" x14ac:dyDescent="0.25">
      <c r="A213" s="40" t="s">
        <v>37</v>
      </c>
      <c r="B213" s="2" t="s">
        <v>107</v>
      </c>
      <c r="C213" s="8"/>
      <c r="D213" s="8"/>
      <c r="E213" s="8"/>
      <c r="F213" s="51"/>
      <c r="G213" s="8"/>
      <c r="H213" s="8"/>
      <c r="J213" s="8"/>
      <c r="K213" s="8"/>
      <c r="L213" s="8"/>
      <c r="M213" s="8"/>
      <c r="N213" s="56"/>
      <c r="O213" s="8"/>
      <c r="P213" s="8"/>
      <c r="Q213" s="8"/>
      <c r="R213" s="44"/>
      <c r="S213" s="26"/>
    </row>
    <row r="214" spans="1:19" x14ac:dyDescent="0.25">
      <c r="A214" s="40" t="s">
        <v>37</v>
      </c>
      <c r="B214" s="2" t="s">
        <v>108</v>
      </c>
      <c r="C214" s="8"/>
      <c r="D214" s="8"/>
      <c r="E214" s="8"/>
      <c r="F214" s="51"/>
      <c r="G214" s="8"/>
      <c r="H214" s="8"/>
      <c r="J214" s="8"/>
      <c r="K214" s="8"/>
      <c r="L214" s="8"/>
      <c r="M214" s="8"/>
      <c r="N214" s="56"/>
      <c r="O214" s="8"/>
      <c r="P214" s="8"/>
      <c r="Q214" s="8"/>
      <c r="R214" s="44"/>
      <c r="S214" s="26"/>
    </row>
    <row r="215" spans="1:19" x14ac:dyDescent="0.25">
      <c r="A215" s="40" t="s">
        <v>37</v>
      </c>
      <c r="B215" s="2" t="s">
        <v>109</v>
      </c>
      <c r="C215" s="8"/>
      <c r="D215" s="8"/>
      <c r="E215" s="8"/>
      <c r="F215" s="51"/>
      <c r="G215" s="8"/>
      <c r="H215" s="8"/>
      <c r="J215" s="8"/>
      <c r="K215" s="8"/>
      <c r="L215" s="8"/>
      <c r="M215" s="8"/>
      <c r="N215" s="56"/>
      <c r="O215" s="8"/>
      <c r="P215" s="8"/>
      <c r="Q215" s="8"/>
      <c r="R215" s="44"/>
      <c r="S215" s="26"/>
    </row>
    <row r="216" spans="1:19" x14ac:dyDescent="0.25">
      <c r="A216" s="40" t="s">
        <v>37</v>
      </c>
      <c r="B216" s="2" t="s">
        <v>110</v>
      </c>
      <c r="C216" s="8"/>
      <c r="D216" s="8"/>
      <c r="E216" s="8"/>
      <c r="F216" s="51"/>
      <c r="G216" s="8"/>
      <c r="H216" s="8"/>
      <c r="J216" s="8"/>
      <c r="K216" s="8"/>
      <c r="L216" s="8"/>
      <c r="M216" s="8"/>
      <c r="N216" s="56"/>
      <c r="O216" s="8"/>
      <c r="P216" s="8"/>
      <c r="Q216" s="8"/>
      <c r="R216" s="44"/>
      <c r="S216" s="26"/>
    </row>
    <row r="217" spans="1:19" ht="15.75" thickBot="1" x14ac:dyDescent="0.3">
      <c r="A217" s="42" t="s">
        <v>37</v>
      </c>
      <c r="B217" s="4" t="s">
        <v>111</v>
      </c>
      <c r="C217" s="10"/>
      <c r="D217" s="10"/>
      <c r="E217" s="10"/>
      <c r="F217" s="52"/>
      <c r="G217" s="10"/>
      <c r="H217" s="10"/>
      <c r="I217" s="53"/>
      <c r="J217" s="10"/>
      <c r="K217" s="10"/>
      <c r="L217" s="10"/>
      <c r="M217" s="10"/>
      <c r="N217" s="57"/>
      <c r="O217" s="10"/>
      <c r="P217" s="10"/>
      <c r="Q217" s="10"/>
      <c r="R217" s="45"/>
      <c r="S217" s="26"/>
    </row>
    <row r="218" spans="1:19" x14ac:dyDescent="0.25">
      <c r="A218" s="40"/>
      <c r="B218" s="2"/>
      <c r="C218" s="8"/>
      <c r="D218" s="8"/>
      <c r="E218" s="8"/>
      <c r="F218" s="51"/>
      <c r="G218" s="8"/>
      <c r="H218" s="8"/>
      <c r="J218" s="8"/>
      <c r="K218" s="8"/>
      <c r="L218" s="8"/>
      <c r="M218" s="8"/>
      <c r="N218" s="56"/>
      <c r="O218" s="8"/>
      <c r="P218" s="8"/>
      <c r="Q218" s="8"/>
      <c r="R218" s="44"/>
      <c r="S218" s="26"/>
    </row>
    <row r="219" spans="1:19" x14ac:dyDescent="0.25">
      <c r="A219" s="40" t="s">
        <v>38</v>
      </c>
      <c r="B219" s="2" t="s">
        <v>107</v>
      </c>
      <c r="C219" s="8">
        <f>'Soil mass'!H219</f>
        <v>179.05392934051144</v>
      </c>
      <c r="D219" s="8">
        <f>(C219)/((3.141593*0.012625^2)*5)/100</f>
        <v>715.1566108054426</v>
      </c>
      <c r="E219" s="8">
        <f>('Soil mass'!K219)/((3.141593*0.012625^2)*5)/100</f>
        <v>715.1566108054426</v>
      </c>
      <c r="F219" s="51"/>
      <c r="G219" s="8" t="s">
        <v>107</v>
      </c>
      <c r="H219" s="8">
        <f>E219</f>
        <v>715.1566108054426</v>
      </c>
      <c r="J219" s="8">
        <v>5.5876631736755371</v>
      </c>
      <c r="K219" s="8">
        <f>J219*'Moisture content '!F219</f>
        <v>6.100857807554628</v>
      </c>
      <c r="L219" s="8">
        <f>(K219/100)*E219</f>
        <v>43.630687926566907</v>
      </c>
      <c r="M219" s="8">
        <f>L219</f>
        <v>43.630687926566907</v>
      </c>
      <c r="N219" s="56"/>
      <c r="O219" s="8">
        <v>0.53716486692428589</v>
      </c>
      <c r="P219" s="13">
        <f>(O219/100)*'Moisture content '!F219</f>
        <v>5.8650036168221079E-3</v>
      </c>
      <c r="Q219" s="8">
        <f>P219*E219</f>
        <v>4.194396108968161</v>
      </c>
      <c r="R219" s="44">
        <f>Q219</f>
        <v>4.194396108968161</v>
      </c>
      <c r="S219" s="26"/>
    </row>
    <row r="220" spans="1:19" x14ac:dyDescent="0.25">
      <c r="A220" s="40" t="s">
        <v>38</v>
      </c>
      <c r="B220" s="2" t="s">
        <v>108</v>
      </c>
      <c r="C220" s="8">
        <f>'Soil mass'!H220</f>
        <v>347.68830897972322</v>
      </c>
      <c r="D220" s="8">
        <f>(C220)/((3.141593*0.012625^2)*5)/100</f>
        <v>1388.696654591407</v>
      </c>
      <c r="E220" s="8">
        <f>('Soil mass'!K220)/((3.141593*0.012625^2)*5)/100</f>
        <v>1388.696654591407</v>
      </c>
      <c r="F220" s="51"/>
      <c r="G220" s="8" t="s">
        <v>115</v>
      </c>
      <c r="H220" s="8">
        <f>E219+E220</f>
        <v>2103.8532653968496</v>
      </c>
      <c r="J220" s="8">
        <v>2.6742367744445801</v>
      </c>
      <c r="K220" s="8">
        <f>J220*'Moisture content '!F220</f>
        <v>3.0502399626282339</v>
      </c>
      <c r="L220" s="8">
        <f>(K220/100)*E220</f>
        <v>42.358580318028466</v>
      </c>
      <c r="M220" s="8">
        <f>L220+M219</f>
        <v>85.989268244595365</v>
      </c>
      <c r="N220" s="56"/>
      <c r="O220" s="8">
        <v>0.24915093183517456</v>
      </c>
      <c r="P220" s="13">
        <f>(O220/100)*'Moisture content '!F220</f>
        <v>2.8418206505575888E-3</v>
      </c>
      <c r="Q220" s="8">
        <f>P220*E220</f>
        <v>3.9464268303780994</v>
      </c>
      <c r="R220" s="44">
        <f>Q220+R219</f>
        <v>8.1408229393462612</v>
      </c>
      <c r="S220" s="26"/>
    </row>
    <row r="221" spans="1:19" x14ac:dyDescent="0.25">
      <c r="A221" s="40" t="s">
        <v>38</v>
      </c>
      <c r="B221" s="2" t="s">
        <v>109</v>
      </c>
      <c r="C221" s="8">
        <f>'Soil mass'!H221</f>
        <v>397.20886371209605</v>
      </c>
      <c r="D221" s="8">
        <f>(C221)/((3.141593*0.012625^2)*5)/100</f>
        <v>1586.4859587303831</v>
      </c>
      <c r="E221" s="8">
        <f>('Soil mass'!K221)/((3.141593*0.012625^2)*5)/100</f>
        <v>1586.4859587303831</v>
      </c>
      <c r="F221" s="51"/>
      <c r="G221" s="8" t="s">
        <v>116</v>
      </c>
      <c r="H221" s="8">
        <f>E219+E220+E221</f>
        <v>3690.3392241272327</v>
      </c>
      <c r="J221" s="8">
        <v>1.0535222291946411</v>
      </c>
      <c r="K221" s="8">
        <f>J221*'Moisture content '!F221</f>
        <v>1.1797090335123572</v>
      </c>
      <c r="L221" s="8">
        <f t="shared" ref="L221:L223" si="28">(K221/100)*E221</f>
        <v>18.715918170547457</v>
      </c>
      <c r="M221" s="8">
        <f>L221+M220</f>
        <v>104.70518641514282</v>
      </c>
      <c r="N221" s="56"/>
      <c r="O221" s="8">
        <v>0.11014731228351593</v>
      </c>
      <c r="P221" s="13">
        <f>(O221/100)*'Moisture content '!F221</f>
        <v>1.2334032991150421E-3</v>
      </c>
      <c r="Q221" s="8">
        <f>P221*E221</f>
        <v>1.9567770154977451</v>
      </c>
      <c r="R221" s="44">
        <f>Q221+R220</f>
        <v>10.097599954844007</v>
      </c>
      <c r="S221" s="26"/>
    </row>
    <row r="222" spans="1:19" x14ac:dyDescent="0.25">
      <c r="A222" s="40" t="s">
        <v>38</v>
      </c>
      <c r="B222" s="2" t="s">
        <v>110</v>
      </c>
      <c r="C222" s="8">
        <f>'Soil mass'!H222</f>
        <v>588.3469573706476</v>
      </c>
      <c r="D222" s="8">
        <f>(C222)/((3.141593*0.012625^2)*5)/100</f>
        <v>2349.9077488029657</v>
      </c>
      <c r="E222" s="8">
        <f>('Soil mass'!K222)/((3.141593*0.012625^2)*5)/100</f>
        <v>2349.9077488029657</v>
      </c>
      <c r="F222" s="51"/>
      <c r="G222" s="8" t="s">
        <v>117</v>
      </c>
      <c r="H222" s="8">
        <f>E219+E220+E221+E222</f>
        <v>6040.2469729301984</v>
      </c>
      <c r="J222" s="8">
        <v>0.52617800235748291</v>
      </c>
      <c r="K222" s="8">
        <f>J222*'Moisture content '!F222</f>
        <v>0.58268288333136753</v>
      </c>
      <c r="L222" s="8">
        <f t="shared" si="28"/>
        <v>13.692510226352349</v>
      </c>
      <c r="M222" s="8">
        <f>L222+M221</f>
        <v>118.39769664149517</v>
      </c>
      <c r="N222" s="56"/>
      <c r="O222" s="8">
        <v>5.7130768895149231E-2</v>
      </c>
      <c r="P222" s="13">
        <f>(O222/100)*'Moisture content '!F222</f>
        <v>6.3265892906231918E-4</v>
      </c>
      <c r="Q222" s="8">
        <f>P222*E222</f>
        <v>1.4866901197529296</v>
      </c>
      <c r="R222" s="44">
        <f>Q222+R221</f>
        <v>11.584290074596936</v>
      </c>
      <c r="S222" s="26"/>
    </row>
    <row r="223" spans="1:19" x14ac:dyDescent="0.25">
      <c r="A223" s="40" t="s">
        <v>38</v>
      </c>
      <c r="B223" s="2" t="s">
        <v>111</v>
      </c>
      <c r="C223" s="8">
        <f>'Soil mass'!H223</f>
        <v>133.75010024449878</v>
      </c>
      <c r="D223" s="8">
        <f>(C223)/((3.141593*0.012625^2)*5)/100</f>
        <v>534.20926721937258</v>
      </c>
      <c r="E223" s="8">
        <f>('Soil mass'!K223)/((3.141593*0.012625^2)*5)/100</f>
        <v>534.20926721937258</v>
      </c>
      <c r="F223" s="51"/>
      <c r="G223" s="8" t="s">
        <v>131</v>
      </c>
      <c r="H223" s="8">
        <f>E219+E220+E221+E222+E223</f>
        <v>6574.4562401495714</v>
      </c>
      <c r="J223" s="8">
        <v>0.44267392158508301</v>
      </c>
      <c r="K223" s="8">
        <f>J223*'Moisture content '!F223</f>
        <v>0.4609895198683614</v>
      </c>
      <c r="L223" s="8">
        <f t="shared" si="28"/>
        <v>2.4626487360468774</v>
      </c>
      <c r="M223" s="8">
        <f>L223+M222</f>
        <v>120.86034537754205</v>
      </c>
      <c r="N223" s="56"/>
      <c r="O223" s="8">
        <v>4.4848259538412094E-2</v>
      </c>
      <c r="P223" s="8">
        <f>(O223/100)*'Moisture content '!F223</f>
        <v>4.670385270836549E-4</v>
      </c>
      <c r="Q223" s="8">
        <f>P223*E223</f>
        <v>0.24949630931657438</v>
      </c>
      <c r="R223" s="44">
        <f>Q223+R222</f>
        <v>11.833786383913511</v>
      </c>
      <c r="S223" s="26"/>
    </row>
    <row r="224" spans="1:19" x14ac:dyDescent="0.25">
      <c r="A224" s="40"/>
      <c r="B224" s="2"/>
      <c r="C224" s="8"/>
      <c r="D224" s="8"/>
      <c r="E224" s="8"/>
      <c r="F224" s="51"/>
      <c r="G224" s="8"/>
      <c r="H224" s="8"/>
      <c r="J224" s="8"/>
      <c r="K224" s="8"/>
      <c r="L224" s="8"/>
      <c r="M224" s="8"/>
      <c r="N224" s="56"/>
      <c r="O224" s="8"/>
      <c r="P224" s="8"/>
      <c r="Q224" s="8"/>
      <c r="R224" s="44"/>
      <c r="S224" s="26"/>
    </row>
    <row r="225" spans="1:19" x14ac:dyDescent="0.25">
      <c r="A225" s="40" t="s">
        <v>39</v>
      </c>
      <c r="B225" s="2" t="s">
        <v>107</v>
      </c>
      <c r="C225" s="8">
        <f>'Soil mass'!H225</f>
        <v>180.12409721733005</v>
      </c>
      <c r="D225" s="8">
        <f>(C225)/((3.141593*0.012625^2)*5)/100</f>
        <v>719.43095225439788</v>
      </c>
      <c r="E225" s="8">
        <f>('Soil mass'!K225)/((3.141593*0.012625^2)*5)/100</f>
        <v>719.43095225439788</v>
      </c>
      <c r="F225" s="51"/>
      <c r="G225" s="8" t="s">
        <v>107</v>
      </c>
      <c r="H225" s="8">
        <f>E225</f>
        <v>719.43095225439788</v>
      </c>
      <c r="J225" s="8">
        <v>6.1879467964172363</v>
      </c>
      <c r="K225" s="8">
        <f>J225*'Moisture content '!F225</f>
        <v>6.883848336609927</v>
      </c>
      <c r="L225" s="8">
        <f>(K225/100)*E225</f>
        <v>49.524535639821323</v>
      </c>
      <c r="M225" s="8">
        <f>L225</f>
        <v>49.524535639821323</v>
      </c>
      <c r="N225" s="56"/>
      <c r="O225" s="8">
        <v>0.62292647361755371</v>
      </c>
      <c r="P225" s="13">
        <f>(O225/100)*'Moisture content '!F225</f>
        <v>6.9298129255495099E-3</v>
      </c>
      <c r="Q225" s="8">
        <f>P225*E225</f>
        <v>4.9855219119729188</v>
      </c>
      <c r="R225" s="44">
        <f>Q225</f>
        <v>4.9855219119729188</v>
      </c>
      <c r="S225" s="26"/>
    </row>
    <row r="226" spans="1:19" x14ac:dyDescent="0.25">
      <c r="A226" s="40" t="s">
        <v>39</v>
      </c>
      <c r="B226" s="2" t="s">
        <v>108</v>
      </c>
      <c r="C226" s="8">
        <f>'Soil mass'!H226</f>
        <v>330.35744646860985</v>
      </c>
      <c r="D226" s="8">
        <f>(C226)/((3.141593*0.012625^2)*5)/100</f>
        <v>1319.475716846933</v>
      </c>
      <c r="E226" s="8">
        <f>('Soil mass'!K226)/((3.141593*0.012625^2)*5)/100</f>
        <v>1319.475716846933</v>
      </c>
      <c r="F226" s="51"/>
      <c r="G226" s="8" t="s">
        <v>115</v>
      </c>
      <c r="H226" s="8">
        <f>E225+E226</f>
        <v>2038.9066691013309</v>
      </c>
      <c r="J226" s="8">
        <v>2.3434276580810547</v>
      </c>
      <c r="K226" s="8">
        <f>J226*'Moisture content '!F226</f>
        <v>2.6824991607421249</v>
      </c>
      <c r="L226" s="8">
        <f>(K226/100)*E226</f>
        <v>35.394925030615113</v>
      </c>
      <c r="M226" s="8">
        <f>L226+M225</f>
        <v>84.919460670436436</v>
      </c>
      <c r="N226" s="56"/>
      <c r="O226" s="8">
        <v>0.23072753846645355</v>
      </c>
      <c r="P226" s="13">
        <f>(O226/100)*'Moisture content '!F226</f>
        <v>2.6411160001549769E-3</v>
      </c>
      <c r="Q226" s="8">
        <f>P226*E226</f>
        <v>3.4848884275803926</v>
      </c>
      <c r="R226" s="44">
        <f>Q226+R225</f>
        <v>8.470410339553311</v>
      </c>
      <c r="S226" s="26"/>
    </row>
    <row r="227" spans="1:19" x14ac:dyDescent="0.25">
      <c r="A227" s="40" t="s">
        <v>39</v>
      </c>
      <c r="B227" s="2" t="s">
        <v>109</v>
      </c>
      <c r="C227" s="8">
        <f>'Soil mass'!H227</f>
        <v>397.13441732763874</v>
      </c>
      <c r="D227" s="8">
        <f>(C227)/((3.141593*0.012625^2)*5)/100</f>
        <v>1586.1886135439843</v>
      </c>
      <c r="E227" s="8">
        <f>('Soil mass'!K227)/((3.141593*0.012625^2)*5)/100</f>
        <v>1586.1886135439843</v>
      </c>
      <c r="F227" s="51"/>
      <c r="G227" s="8" t="s">
        <v>116</v>
      </c>
      <c r="H227" s="8">
        <f>E225+E226+E227</f>
        <v>3625.0952826453149</v>
      </c>
      <c r="J227" s="8">
        <v>0.91822677850723267</v>
      </c>
      <c r="K227" s="8">
        <f>J227*'Moisture content '!F227</f>
        <v>1.0227480054185216</v>
      </c>
      <c r="L227" s="8">
        <f t="shared" ref="L227:L229" si="29">(K227/100)*E227</f>
        <v>16.222712407196802</v>
      </c>
      <c r="M227" s="8">
        <f>L227+M226</f>
        <v>101.14217307763323</v>
      </c>
      <c r="N227" s="56"/>
      <c r="O227" s="8">
        <v>9.6036709845066071E-2</v>
      </c>
      <c r="P227" s="13">
        <f>(O227/100)*'Moisture content '!F227</f>
        <v>1.0696851337822855E-3</v>
      </c>
      <c r="Q227" s="8">
        <f>P227*E227</f>
        <v>1.6967223792827348</v>
      </c>
      <c r="R227" s="44">
        <f>Q227+R226</f>
        <v>10.167132718836045</v>
      </c>
      <c r="S227" s="26"/>
    </row>
    <row r="228" spans="1:19" x14ac:dyDescent="0.25">
      <c r="A228" s="40" t="s">
        <v>39</v>
      </c>
      <c r="B228" s="2" t="s">
        <v>110</v>
      </c>
      <c r="C228" s="8">
        <f>'Soil mass'!H228</f>
        <v>641.9256979969183</v>
      </c>
      <c r="D228" s="8">
        <f>(C228)/((3.141593*0.012625^2)*5)/100</f>
        <v>2563.9057922898464</v>
      </c>
      <c r="E228" s="8">
        <f>('Soil mass'!K228)/((3.141593*0.012625^2)*5)/100</f>
        <v>2563.9057922898464</v>
      </c>
      <c r="F228" s="51"/>
      <c r="G228" s="8" t="s">
        <v>117</v>
      </c>
      <c r="H228" s="8">
        <f>E225+E226+E227+E228</f>
        <v>6189.0010749351613</v>
      </c>
      <c r="J228" s="8">
        <v>0.48544502258300781</v>
      </c>
      <c r="K228" s="8">
        <f>J228*'Moisture content '!F228</f>
        <v>0.53128806012878926</v>
      </c>
      <c r="L228" s="8">
        <f t="shared" si="29"/>
        <v>13.62172534738639</v>
      </c>
      <c r="M228" s="8">
        <f>L228+M227</f>
        <v>114.76389842501962</v>
      </c>
      <c r="N228" s="56"/>
      <c r="O228" s="8">
        <v>5.2392631769180298E-2</v>
      </c>
      <c r="P228" s="13">
        <f>(O228/100)*'Moisture content '!F228</f>
        <v>5.7340333926134926E-4</v>
      </c>
      <c r="Q228" s="8">
        <f>P228*E228</f>
        <v>1.4701521428505133</v>
      </c>
      <c r="R228" s="44">
        <f>Q228+R227</f>
        <v>11.63728486168656</v>
      </c>
      <c r="S228" s="26"/>
    </row>
    <row r="229" spans="1:19" x14ac:dyDescent="0.25">
      <c r="A229" s="40" t="s">
        <v>39</v>
      </c>
      <c r="B229" s="2" t="s">
        <v>111</v>
      </c>
      <c r="C229" s="8">
        <f>'Soil mass'!H229</f>
        <v>127.63870531573313</v>
      </c>
      <c r="D229" s="8">
        <f>(C229)/((3.141593*0.012625^2)*5)/100</f>
        <v>509.799836492846</v>
      </c>
      <c r="E229" s="8">
        <f>('Soil mass'!K229)/((3.141593*0.012625^2)*5)/100</f>
        <v>509.799836492846</v>
      </c>
      <c r="F229" s="51"/>
      <c r="G229" s="8" t="s">
        <v>131</v>
      </c>
      <c r="H229" s="8">
        <f>E225+E226+E227+E228+E229</f>
        <v>6698.8009114280076</v>
      </c>
      <c r="J229" s="8">
        <v>0.63525313138961792</v>
      </c>
      <c r="K229" s="8">
        <f>J229*'Moisture content '!F229</f>
        <v>0.67218366450928613</v>
      </c>
      <c r="L229" s="8">
        <f t="shared" si="29"/>
        <v>3.4267912225999613</v>
      </c>
      <c r="M229" s="8">
        <f>L229+M228</f>
        <v>118.19068964761958</v>
      </c>
      <c r="N229" s="56"/>
      <c r="O229" s="8">
        <v>5.4533667862415314E-2</v>
      </c>
      <c r="P229" s="8">
        <f>(O229/100)*'Moisture content '!F229</f>
        <v>5.7703990569403605E-4</v>
      </c>
      <c r="Q229" s="8">
        <f>P229*E229</f>
        <v>0.29417484957266687</v>
      </c>
      <c r="R229" s="44">
        <f>Q229+R228</f>
        <v>11.931459711259226</v>
      </c>
      <c r="S229" s="26"/>
    </row>
    <row r="230" spans="1:19" x14ac:dyDescent="0.25">
      <c r="A230" s="40"/>
      <c r="B230" s="2"/>
      <c r="C230" s="8"/>
      <c r="D230" s="8"/>
      <c r="E230" s="8"/>
      <c r="F230" s="51"/>
      <c r="G230" s="8"/>
      <c r="H230" s="8"/>
      <c r="J230" s="8"/>
      <c r="K230" s="8"/>
      <c r="L230" s="8"/>
      <c r="M230" s="8"/>
      <c r="N230" s="56"/>
      <c r="O230" s="8"/>
      <c r="P230" s="8"/>
      <c r="Q230" s="8"/>
      <c r="R230" s="44"/>
      <c r="S230" s="26"/>
    </row>
    <row r="231" spans="1:19" x14ac:dyDescent="0.25">
      <c r="A231" s="40" t="s">
        <v>40</v>
      </c>
      <c r="B231" s="2" t="s">
        <v>107</v>
      </c>
      <c r="C231" s="8">
        <f>'Soil mass'!H231</f>
        <v>214.54288512241052</v>
      </c>
      <c r="D231" s="8">
        <f>(C231)/((3.141593*0.012625^2)*5)/100</f>
        <v>856.90251625128769</v>
      </c>
      <c r="E231" s="8">
        <f>('Soil mass'!K231)/((3.141593*0.012625^2)*5)/100</f>
        <v>856.90251625128769</v>
      </c>
      <c r="F231" s="51"/>
      <c r="G231" s="8" t="s">
        <v>107</v>
      </c>
      <c r="H231" s="8">
        <f>E231</f>
        <v>856.90251625128769</v>
      </c>
      <c r="J231" s="8">
        <v>4.3693380355834961</v>
      </c>
      <c r="K231" s="8">
        <f>J231*'Moisture content '!F231</f>
        <v>4.6776582598686218</v>
      </c>
      <c r="L231" s="8">
        <f>(K231/100)*E231</f>
        <v>40.08297133045042</v>
      </c>
      <c r="M231" s="8">
        <f>L231</f>
        <v>40.08297133045042</v>
      </c>
      <c r="N231" s="56"/>
      <c r="O231" s="8">
        <v>0.4177815318107605</v>
      </c>
      <c r="P231" s="13">
        <f>(O231/100)*'Moisture content '!F231</f>
        <v>4.472620834506327E-3</v>
      </c>
      <c r="Q231" s="8">
        <f>P231*E231</f>
        <v>3.8326000473264057</v>
      </c>
      <c r="R231" s="44">
        <f>Q231</f>
        <v>3.8326000473264057</v>
      </c>
      <c r="S231" s="26"/>
    </row>
    <row r="232" spans="1:19" x14ac:dyDescent="0.25">
      <c r="A232" s="40" t="s">
        <v>40</v>
      </c>
      <c r="B232" s="2" t="s">
        <v>108</v>
      </c>
      <c r="C232" s="8">
        <f>'Soil mass'!H232</f>
        <v>370.60686057540306</v>
      </c>
      <c r="D232" s="8">
        <f>(C232)/((3.141593*0.012625^2)*5)/100</f>
        <v>1480.23529741318</v>
      </c>
      <c r="E232" s="8">
        <f>('Soil mass'!K232)/((3.141593*0.012625^2)*5)/100</f>
        <v>1480.23529741318</v>
      </c>
      <c r="F232" s="51"/>
      <c r="G232" s="8" t="s">
        <v>115</v>
      </c>
      <c r="H232" s="8">
        <f>E231+E232</f>
        <v>2337.1378136644676</v>
      </c>
      <c r="J232" s="8">
        <v>2.0684170722961426</v>
      </c>
      <c r="K232" s="8">
        <f>J232*'Moisture content '!F232</f>
        <v>2.2756185042339823</v>
      </c>
      <c r="L232" s="8">
        <f>(K232/100)*E232</f>
        <v>33.684508334137249</v>
      </c>
      <c r="M232" s="8">
        <f>L232+M231</f>
        <v>73.767479664587668</v>
      </c>
      <c r="N232" s="56"/>
      <c r="O232" s="8">
        <v>0.19101455807685852</v>
      </c>
      <c r="P232" s="13">
        <f>(O232/100)*'Moisture content '!F232</f>
        <v>2.1014923380768815E-3</v>
      </c>
      <c r="Q232" s="8">
        <f>P232*E232</f>
        <v>3.1107031360647519</v>
      </c>
      <c r="R232" s="44">
        <f>Q232+R231</f>
        <v>6.9433031833911576</v>
      </c>
      <c r="S232" s="26"/>
    </row>
    <row r="233" spans="1:19" x14ac:dyDescent="0.25">
      <c r="A233" s="40" t="s">
        <v>40</v>
      </c>
      <c r="B233" s="2" t="s">
        <v>109</v>
      </c>
      <c r="C233" s="8">
        <f>'Soil mass'!H233</f>
        <v>441.12515793127392</v>
      </c>
      <c r="D233" s="8">
        <f>(C233)/((3.141593*0.012625^2)*5)/100</f>
        <v>1761.8913700977837</v>
      </c>
      <c r="E233" s="8">
        <f>('Soil mass'!K233)/((3.141593*0.012625^2)*5)/100</f>
        <v>1761.8913700977837</v>
      </c>
      <c r="F233" s="51"/>
      <c r="G233" s="8" t="s">
        <v>116</v>
      </c>
      <c r="H233" s="8">
        <f>E231+E232+E233</f>
        <v>4099.0291837622517</v>
      </c>
      <c r="J233" s="8">
        <v>0.91788947582244873</v>
      </c>
      <c r="K233" s="8">
        <f>J233*'Moisture content '!F233</f>
        <v>1.0035823832426849</v>
      </c>
      <c r="L233" s="8">
        <f t="shared" ref="L233:L235" si="30">(K233/100)*E233</f>
        <v>17.68203140217453</v>
      </c>
      <c r="M233" s="8">
        <f>L233+M232</f>
        <v>91.449511066762199</v>
      </c>
      <c r="N233" s="56"/>
      <c r="O233" s="8">
        <v>9.0180739760398865E-2</v>
      </c>
      <c r="P233" s="13">
        <f>(O233/100)*'Moisture content '!F233</f>
        <v>9.8599890417346903E-4</v>
      </c>
      <c r="Q233" s="8">
        <f>P233*E233</f>
        <v>1.7372229601891067</v>
      </c>
      <c r="R233" s="44">
        <f>Q233+R232</f>
        <v>8.6805261435802645</v>
      </c>
      <c r="S233" s="26"/>
    </row>
    <row r="234" spans="1:19" x14ac:dyDescent="0.25">
      <c r="A234" s="40" t="s">
        <v>40</v>
      </c>
      <c r="B234" s="2" t="s">
        <v>110</v>
      </c>
      <c r="C234" s="8">
        <f>'Soil mass'!H234</f>
        <v>659.9530191545573</v>
      </c>
      <c r="D234" s="8">
        <f>(C234)/((3.141593*0.012625^2)*5)/100</f>
        <v>2635.9084450575533</v>
      </c>
      <c r="E234" s="8">
        <f>('Soil mass'!K234)/((3.141593*0.012625^2)*5)/100</f>
        <v>2635.9084450575533</v>
      </c>
      <c r="F234" s="51"/>
      <c r="G234" s="8" t="s">
        <v>117</v>
      </c>
      <c r="H234" s="8">
        <f>E231+E232+E233+E234</f>
        <v>6734.9376288198055</v>
      </c>
      <c r="J234" s="8">
        <v>0.55355918407440186</v>
      </c>
      <c r="K234" s="8">
        <f>J234*'Moisture content '!F234</f>
        <v>0.61828742507461787</v>
      </c>
      <c r="L234" s="8">
        <f t="shared" si="30"/>
        <v>16.297490452270743</v>
      </c>
      <c r="M234" s="8">
        <f>L234+M233</f>
        <v>107.74700151903295</v>
      </c>
      <c r="N234" s="56"/>
      <c r="O234" s="8">
        <v>5.6689344346523285E-2</v>
      </c>
      <c r="P234" s="13">
        <f>(O234/100)*'Moisture content '!F234</f>
        <v>6.3318087304047401E-4</v>
      </c>
      <c r="Q234" s="8">
        <f>P234*E234</f>
        <v>1.6690068104962998</v>
      </c>
      <c r="R234" s="44">
        <f>Q234+R233</f>
        <v>10.349532954076565</v>
      </c>
      <c r="S234" s="26"/>
    </row>
    <row r="235" spans="1:19" x14ac:dyDescent="0.25">
      <c r="A235" s="40" t="s">
        <v>40</v>
      </c>
      <c r="B235" s="2" t="s">
        <v>111</v>
      </c>
      <c r="C235" s="8">
        <f>'Soil mass'!H235</f>
        <v>119.62054830579667</v>
      </c>
      <c r="D235" s="8">
        <f>(C235)/((3.141593*0.012625^2)*5)/100</f>
        <v>477.77463596665643</v>
      </c>
      <c r="E235" s="8">
        <f>('Soil mass'!K235)/((3.141593*0.012625^2)*5)/100</f>
        <v>477.77463596665643</v>
      </c>
      <c r="F235" s="51"/>
      <c r="G235" s="8" t="s">
        <v>130</v>
      </c>
      <c r="H235" s="8">
        <f>E231+E232+E233+E234+E235</f>
        <v>7212.7122647864617</v>
      </c>
      <c r="J235" s="8">
        <v>0.5317913293838501</v>
      </c>
      <c r="K235" s="8">
        <f>J235*'Moisture content '!F235</f>
        <v>0.55804491249771637</v>
      </c>
      <c r="L235" s="8">
        <f t="shared" si="30"/>
        <v>2.6661970492164109</v>
      </c>
      <c r="M235" s="8">
        <f>L235+M234</f>
        <v>110.41319856824936</v>
      </c>
      <c r="N235" s="56"/>
      <c r="O235" s="8">
        <v>5.4754111915826797E-2</v>
      </c>
      <c r="P235" s="8">
        <f>(O235/100)*'Moisture content '!F235</f>
        <v>5.7457224111495014E-4</v>
      </c>
      <c r="Q235" s="8">
        <f>P235*E235</f>
        <v>0.27451604333524127</v>
      </c>
      <c r="R235" s="44">
        <f>Q235+R234</f>
        <v>10.624048997411807</v>
      </c>
      <c r="S235" s="26"/>
    </row>
    <row r="236" spans="1:19" x14ac:dyDescent="0.25">
      <c r="A236" s="40"/>
      <c r="B236" s="2"/>
      <c r="C236" s="8"/>
      <c r="D236" s="8"/>
      <c r="E236" s="8"/>
      <c r="F236" s="51"/>
      <c r="G236" s="8"/>
      <c r="H236" s="8"/>
      <c r="J236" s="8"/>
      <c r="K236" s="8"/>
      <c r="L236" s="8"/>
      <c r="M236" s="8"/>
      <c r="N236" s="56"/>
      <c r="O236" s="8"/>
      <c r="P236" s="8"/>
      <c r="Q236" s="8"/>
      <c r="R236" s="44"/>
      <c r="S236" s="26"/>
    </row>
    <row r="237" spans="1:19" x14ac:dyDescent="0.25">
      <c r="A237" s="40" t="s">
        <v>41</v>
      </c>
      <c r="B237" s="2" t="s">
        <v>107</v>
      </c>
      <c r="C237" s="8">
        <f>'Soil mass'!H237</f>
        <v>226.88812858926346</v>
      </c>
      <c r="D237" s="8">
        <f>(C237)/((3.141593*0.012625^2)*5)/100</f>
        <v>906.21046782677456</v>
      </c>
      <c r="E237" s="8">
        <f>('Soil mass'!K237)/((3.141593*0.012625^2)*5)/100</f>
        <v>906.21046782677456</v>
      </c>
      <c r="F237" s="51"/>
      <c r="G237" s="8" t="s">
        <v>107</v>
      </c>
      <c r="H237" s="8">
        <f>E237</f>
        <v>906.21046782677456</v>
      </c>
      <c r="J237" s="8">
        <v>4.6187481880187988</v>
      </c>
      <c r="K237" s="8">
        <f>J237*'Moisture content '!F237</f>
        <v>4.9570575684721625</v>
      </c>
      <c r="L237" s="8">
        <f>(K237/100)*E237</f>
        <v>44.921374581694117</v>
      </c>
      <c r="M237" s="8">
        <f>L237</f>
        <v>44.921374581694117</v>
      </c>
      <c r="N237" s="56"/>
      <c r="O237" s="8">
        <v>0.44121229648590088</v>
      </c>
      <c r="P237" s="13">
        <f>(O237/100)*'Moisture content '!F237</f>
        <v>4.7352976706369794E-3</v>
      </c>
      <c r="Q237" s="8">
        <f>P237*E237</f>
        <v>4.2911763174069728</v>
      </c>
      <c r="R237" s="44">
        <f>Q237</f>
        <v>4.2911763174069728</v>
      </c>
      <c r="S237" s="26"/>
    </row>
    <row r="238" spans="1:19" x14ac:dyDescent="0.25">
      <c r="A238" s="40" t="s">
        <v>41</v>
      </c>
      <c r="B238" s="2" t="s">
        <v>108</v>
      </c>
      <c r="C238" s="8">
        <f>'Soil mass'!H238</f>
        <v>392.53936020531404</v>
      </c>
      <c r="D238" s="8">
        <f>(C238)/((3.141593*0.012625^2)*5)/100</f>
        <v>1567.8355648833781</v>
      </c>
      <c r="E238" s="8">
        <f>('Soil mass'!K238)/((3.141593*0.012625^2)*5)/100</f>
        <v>1567.8355648833781</v>
      </c>
      <c r="F238" s="51"/>
      <c r="G238" s="8" t="s">
        <v>115</v>
      </c>
      <c r="H238" s="8">
        <f>E237+E238</f>
        <v>2474.0460327101528</v>
      </c>
      <c r="J238" s="8">
        <v>1.9517687559127808</v>
      </c>
      <c r="K238" s="8">
        <f>J238*'Moisture content '!F238</f>
        <v>2.1597922217117036</v>
      </c>
      <c r="L238" s="8">
        <f>(K238/100)*E238</f>
        <v>33.861990579580947</v>
      </c>
      <c r="M238" s="8">
        <f>L238+M237</f>
        <v>78.783365161275071</v>
      </c>
      <c r="N238" s="56"/>
      <c r="O238" s="8">
        <v>0.1910407692193985</v>
      </c>
      <c r="P238" s="13">
        <f>(O238/100)*'Moisture content '!F238</f>
        <v>2.1140228120770056E-3</v>
      </c>
      <c r="Q238" s="8">
        <f>P238*E238</f>
        <v>3.3144401497490996</v>
      </c>
      <c r="R238" s="44">
        <f>Q238+R237</f>
        <v>7.6056164671560724</v>
      </c>
      <c r="S238" s="26"/>
    </row>
    <row r="239" spans="1:19" x14ac:dyDescent="0.25">
      <c r="A239" s="40" t="s">
        <v>41</v>
      </c>
      <c r="B239" s="2" t="s">
        <v>109</v>
      </c>
      <c r="C239" s="8">
        <f>'Soil mass'!H239</f>
        <v>414.43027298444133</v>
      </c>
      <c r="D239" s="8">
        <f>(C239)/((3.141593*0.012625^2)*5)/100</f>
        <v>1655.2697309372595</v>
      </c>
      <c r="E239" s="8">
        <f>('Soil mass'!K239)/((3.141593*0.012625^2)*5)/100</f>
        <v>1655.2697309372595</v>
      </c>
      <c r="F239" s="51"/>
      <c r="G239" s="8" t="s">
        <v>116</v>
      </c>
      <c r="H239" s="8">
        <f>E237+E238+E239</f>
        <v>4129.3157636474125</v>
      </c>
      <c r="J239" s="8">
        <v>0.85610705614089966</v>
      </c>
      <c r="K239" s="8">
        <f>J239*'Moisture content '!F239</f>
        <v>0.9849758969757787</v>
      </c>
      <c r="L239" s="8">
        <f t="shared" ref="L239:L241" si="31">(K239/100)*E239</f>
        <v>16.304007879667829</v>
      </c>
      <c r="M239" s="8">
        <f>L239+M238</f>
        <v>95.087373040942907</v>
      </c>
      <c r="N239" s="56"/>
      <c r="O239" s="8">
        <v>9.1582149267196655E-2</v>
      </c>
      <c r="P239" s="13">
        <f>(O239/100)*'Moisture content '!F239</f>
        <v>1.0536790810725472E-3</v>
      </c>
      <c r="Q239" s="8">
        <f>P239*E239</f>
        <v>1.7441230890211741</v>
      </c>
      <c r="R239" s="44">
        <f>Q239+R238</f>
        <v>9.3497395561772461</v>
      </c>
      <c r="S239" s="26"/>
    </row>
    <row r="240" spans="1:19" x14ac:dyDescent="0.25">
      <c r="A240" s="40" t="s">
        <v>41</v>
      </c>
      <c r="B240" s="2" t="s">
        <v>110</v>
      </c>
      <c r="C240" s="8">
        <f>'Soil mass'!H240</f>
        <v>673.94979055441479</v>
      </c>
      <c r="D240" s="8">
        <f>(C240)/((3.141593*0.012625^2)*5)/100</f>
        <v>2691.8127395536803</v>
      </c>
      <c r="E240" s="8">
        <f>('Soil mass'!K240)/((3.141593*0.012625^2)*5)/100</f>
        <v>2691.8127395536803</v>
      </c>
      <c r="F240" s="51"/>
      <c r="G240" s="8" t="s">
        <v>117</v>
      </c>
      <c r="H240" s="8">
        <f>E237+E238+E239+E240</f>
        <v>6821.1285032010928</v>
      </c>
      <c r="J240" s="8">
        <v>0.44618979096412659</v>
      </c>
      <c r="K240" s="8">
        <f>J240*'Moisture content '!F240</f>
        <v>0.50002005174119246</v>
      </c>
      <c r="L240" s="8">
        <f t="shared" si="31"/>
        <v>13.459603453092322</v>
      </c>
      <c r="M240" s="8">
        <f>L240+M239</f>
        <v>108.54697649403523</v>
      </c>
      <c r="N240" s="56"/>
      <c r="O240" s="8">
        <v>5.2185423672199249E-2</v>
      </c>
      <c r="P240" s="13">
        <f>(O240/100)*'Moisture content '!F240</f>
        <v>5.8481298257241035E-4</v>
      </c>
      <c r="Q240" s="8">
        <f>P240*E240</f>
        <v>1.5742070367447987</v>
      </c>
      <c r="R240" s="44">
        <f>Q240+R239</f>
        <v>10.923946592922045</v>
      </c>
      <c r="S240" s="26"/>
    </row>
    <row r="241" spans="1:19" ht="15.75" thickBot="1" x14ac:dyDescent="0.3">
      <c r="A241" s="42" t="s">
        <v>41</v>
      </c>
      <c r="B241" s="4" t="s">
        <v>111</v>
      </c>
      <c r="C241" s="10">
        <f>'Soil mass'!H241</f>
        <v>113.2275244299674</v>
      </c>
      <c r="D241" s="10">
        <f>(C241)/((3.141593*0.012625^2)*5)/100</f>
        <v>452.24035529113092</v>
      </c>
      <c r="E241" s="10">
        <f>('Soil mass'!K241)/((3.141593*0.012625^2)*5)/100</f>
        <v>452.24035529113092</v>
      </c>
      <c r="F241" s="52"/>
      <c r="G241" s="10" t="s">
        <v>130</v>
      </c>
      <c r="H241" s="10">
        <f>E237+E238+E239+E240+E241</f>
        <v>7273.3688584922238</v>
      </c>
      <c r="I241" s="53"/>
      <c r="J241" s="10">
        <v>0.5224648118019104</v>
      </c>
      <c r="K241" s="10">
        <f>J241*'Moisture content '!F241</f>
        <v>0.55309205939029826</v>
      </c>
      <c r="L241" s="10">
        <f t="shared" si="31"/>
        <v>2.5013054944737174</v>
      </c>
      <c r="M241" s="10">
        <f>L241+M240</f>
        <v>111.04828198850895</v>
      </c>
      <c r="N241" s="57"/>
      <c r="O241" s="10">
        <v>5.0649330019950867E-2</v>
      </c>
      <c r="P241" s="10">
        <f>(O241/100)*'Moisture content '!F241</f>
        <v>5.3618428676292817E-4</v>
      </c>
      <c r="Q241" s="10">
        <f>P241*E241</f>
        <v>0.24248417234718828</v>
      </c>
      <c r="R241" s="45">
        <f>Q241+R240</f>
        <v>11.166430765269233</v>
      </c>
      <c r="S241" s="26"/>
    </row>
    <row r="242" spans="1:19" x14ac:dyDescent="0.25">
      <c r="A242" s="40"/>
      <c r="B242" s="2"/>
      <c r="C242" s="8"/>
      <c r="D242" s="8"/>
      <c r="E242" s="8"/>
      <c r="F242" s="51"/>
      <c r="G242" s="8"/>
      <c r="H242" s="8"/>
      <c r="J242" s="8"/>
      <c r="K242" s="8"/>
      <c r="L242" s="8"/>
      <c r="M242" s="8"/>
      <c r="N242" s="56"/>
      <c r="O242" s="8"/>
      <c r="P242" s="8"/>
      <c r="Q242" s="8"/>
      <c r="R242" s="44"/>
      <c r="S242" s="26"/>
    </row>
    <row r="243" spans="1:19" x14ac:dyDescent="0.25">
      <c r="A243" s="40" t="s">
        <v>42</v>
      </c>
      <c r="B243" s="2" t="s">
        <v>107</v>
      </c>
      <c r="C243" s="8">
        <f>'Soil mass'!H243</f>
        <v>138.84186820652175</v>
      </c>
      <c r="D243" s="8">
        <f>(C243)/((3.141593*0.012625^2)*5)/100</f>
        <v>554.54622118704083</v>
      </c>
      <c r="E243" s="8">
        <f>('Soil mass'!K243)/((3.141593*0.012625^2)*5)/100</f>
        <v>554.54622118704083</v>
      </c>
      <c r="F243" s="51"/>
      <c r="G243" s="8" t="s">
        <v>107</v>
      </c>
      <c r="H243" s="8">
        <f>E243</f>
        <v>554.54622118704083</v>
      </c>
      <c r="J243" s="8">
        <v>12.735959053039551</v>
      </c>
      <c r="K243" s="8">
        <f>J243*'Moisture content '!F243</f>
        <v>15.143240489559142</v>
      </c>
      <c r="L243" s="8">
        <f>(K243/100)*E243</f>
        <v>83.97626790011617</v>
      </c>
      <c r="M243" s="8">
        <f>L243</f>
        <v>83.97626790011617</v>
      </c>
      <c r="N243" s="56"/>
      <c r="O243" s="8">
        <v>1.0909651517868042</v>
      </c>
      <c r="P243" s="13">
        <f>(O243/100)*'Moisture content '!F243</f>
        <v>1.2971734276495764E-2</v>
      </c>
      <c r="Q243" s="8">
        <f>P243*E243</f>
        <v>7.1934262252731394</v>
      </c>
      <c r="R243" s="44">
        <f>Q243</f>
        <v>7.1934262252731394</v>
      </c>
      <c r="S243" s="26"/>
    </row>
    <row r="244" spans="1:19" x14ac:dyDescent="0.25">
      <c r="A244" s="40" t="s">
        <v>42</v>
      </c>
      <c r="B244" s="2" t="s">
        <v>108</v>
      </c>
      <c r="C244" s="8">
        <f>'Soil mass'!H244</f>
        <v>198.44512597888996</v>
      </c>
      <c r="D244" s="8">
        <f>(C244)/((3.141593*0.012625^2)*5)/100</f>
        <v>792.60669815310439</v>
      </c>
      <c r="E244" s="8">
        <f>('Soil mass'!K244)/((3.141593*0.012625^2)*5)/100</f>
        <v>792.60669815310439</v>
      </c>
      <c r="F244" s="51"/>
      <c r="G244" s="8" t="s">
        <v>115</v>
      </c>
      <c r="H244" s="8">
        <f>E243+E244</f>
        <v>1347.1529193401452</v>
      </c>
      <c r="J244" s="8">
        <v>8.355320930480957</v>
      </c>
      <c r="K244" s="8">
        <f>J244*'Moisture content '!F244</f>
        <v>10.464638623804937</v>
      </c>
      <c r="L244" s="8">
        <f>(K244/100)*E244</f>
        <v>82.943426669794775</v>
      </c>
      <c r="M244" s="8">
        <f>L244+M243</f>
        <v>166.91969456991094</v>
      </c>
      <c r="N244" s="56"/>
      <c r="O244" s="8">
        <v>0.63732856512069702</v>
      </c>
      <c r="P244" s="13">
        <f>(O244/100)*'Moisture content '!F244</f>
        <v>7.982234523494617E-3</v>
      </c>
      <c r="Q244" s="8">
        <f>P244*E244</f>
        <v>6.3267725495507872</v>
      </c>
      <c r="R244" s="44">
        <f>Q244+R243</f>
        <v>13.520198774823927</v>
      </c>
      <c r="S244" s="26"/>
    </row>
    <row r="245" spans="1:19" x14ac:dyDescent="0.25">
      <c r="A245" s="40" t="s">
        <v>42</v>
      </c>
      <c r="B245" s="2" t="s">
        <v>109</v>
      </c>
      <c r="C245" s="8">
        <f>'Soil mass'!H245</f>
        <v>179.21198644986447</v>
      </c>
      <c r="D245" s="8">
        <f>(C245)/((3.141593*0.012625^2)*5)/100</f>
        <v>715.78790433278903</v>
      </c>
      <c r="E245" s="8">
        <f>('Soil mass'!K245)/((3.141593*0.012625^2)*5)/100</f>
        <v>715.78790433278903</v>
      </c>
      <c r="F245" s="51"/>
      <c r="G245" s="8" t="s">
        <v>116</v>
      </c>
      <c r="H245" s="8">
        <f>E243+E244+E245</f>
        <v>2062.9408236729341</v>
      </c>
      <c r="J245" s="8">
        <v>6.3165264129638672</v>
      </c>
      <c r="K245" s="8">
        <f>J245*'Moisture content '!F245</f>
        <v>8.1639167999427933</v>
      </c>
      <c r="L245" s="8">
        <f t="shared" ref="L245:L247" si="32">(K245/100)*E245</f>
        <v>58.436328973783006</v>
      </c>
      <c r="M245" s="8">
        <f>L245+M244</f>
        <v>225.35602354369394</v>
      </c>
      <c r="N245" s="56"/>
      <c r="O245" s="8">
        <v>0.45739087462425232</v>
      </c>
      <c r="P245" s="13">
        <f>(O245/100)*'Moisture content '!F245</f>
        <v>5.9116368734272902E-3</v>
      </c>
      <c r="Q245" s="8">
        <f>P245*E245</f>
        <v>4.2314781688069614</v>
      </c>
      <c r="R245" s="44">
        <f>Q245+R244</f>
        <v>17.751676943630887</v>
      </c>
      <c r="S245" s="26"/>
    </row>
    <row r="246" spans="1:19" x14ac:dyDescent="0.25">
      <c r="A246" s="40" t="s">
        <v>42</v>
      </c>
      <c r="B246" s="2" t="s">
        <v>110</v>
      </c>
      <c r="C246" s="8">
        <f>'Soil mass'!H246</f>
        <v>216.9075725530459</v>
      </c>
      <c r="D246" s="8">
        <f>(C246)/((3.141593*0.012625^2)*5)/100</f>
        <v>866.34727881380809</v>
      </c>
      <c r="E246" s="8">
        <f>('Soil mass'!K246)/((3.141593*0.012625^2)*5)/100</f>
        <v>866.34727881380809</v>
      </c>
      <c r="F246" s="51"/>
      <c r="G246" s="8" t="s">
        <v>117</v>
      </c>
      <c r="H246" s="8">
        <f>E243+E244+E245+E246</f>
        <v>2929.288102486742</v>
      </c>
      <c r="J246" s="8">
        <v>4.0097808837890625</v>
      </c>
      <c r="K246" s="8">
        <f>J246*'Moisture content '!F246</f>
        <v>5.6302641722400955</v>
      </c>
      <c r="L246" s="8">
        <f t="shared" si="32"/>
        <v>48.777640446230841</v>
      </c>
      <c r="M246" s="8">
        <f>L246+M245</f>
        <v>274.1336639899248</v>
      </c>
      <c r="N246" s="56"/>
      <c r="O246" s="8">
        <v>0.30023014545440674</v>
      </c>
      <c r="P246" s="13">
        <f>(O246/100)*'Moisture content '!F246</f>
        <v>4.2156294330503432E-3</v>
      </c>
      <c r="Q246" s="8">
        <f>P246*E246</f>
        <v>3.6521990878105615</v>
      </c>
      <c r="R246" s="44">
        <f>Q246+R245</f>
        <v>21.403876031441449</v>
      </c>
      <c r="S246" s="26"/>
    </row>
    <row r="247" spans="1:19" x14ac:dyDescent="0.25">
      <c r="A247" s="40" t="s">
        <v>42</v>
      </c>
      <c r="B247" s="2" t="s">
        <v>111</v>
      </c>
      <c r="C247" s="8">
        <f>'Soil mass'!H247</f>
        <v>45.258232137083731</v>
      </c>
      <c r="D247" s="8">
        <f>(C247)/((3.141593*0.012625^2)*5)/100</f>
        <v>180.76522545701937</v>
      </c>
      <c r="E247" s="8">
        <f>('Soil mass'!K247)/((3.141593*0.012625^2)*5)/100</f>
        <v>180.76522545701937</v>
      </c>
      <c r="F247" s="51"/>
      <c r="G247" s="8" t="s">
        <v>131</v>
      </c>
      <c r="H247" s="8">
        <f>E243+E244+E245+E246+E247</f>
        <v>3110.0533279437614</v>
      </c>
      <c r="J247" s="8">
        <v>3.2683806419372559</v>
      </c>
      <c r="K247" s="8">
        <f>J247*'Moisture content '!F247</f>
        <v>3.7875988480749094</v>
      </c>
      <c r="L247" s="8">
        <f t="shared" si="32"/>
        <v>6.8466615971300779</v>
      </c>
      <c r="M247" s="8">
        <f>L247+M246</f>
        <v>280.98032558705489</v>
      </c>
      <c r="N247" s="56"/>
      <c r="O247" s="8">
        <v>0.26039749383926392</v>
      </c>
      <c r="P247" s="8">
        <f>(O247/100)*'Moisture content '!F247</f>
        <v>3.0176449922999001E-3</v>
      </c>
      <c r="Q247" s="8">
        <f>P247*E247</f>
        <v>0.54548527738233688</v>
      </c>
      <c r="R247" s="44">
        <f>Q247+R246</f>
        <v>21.949361308823786</v>
      </c>
      <c r="S247" s="26"/>
    </row>
    <row r="248" spans="1:19" x14ac:dyDescent="0.25">
      <c r="A248" s="40"/>
      <c r="B248" s="2"/>
      <c r="C248" s="8"/>
      <c r="D248" s="8"/>
      <c r="E248" s="8"/>
      <c r="F248" s="51"/>
      <c r="G248" s="8"/>
      <c r="H248" s="8"/>
      <c r="J248" s="8"/>
      <c r="K248" s="8"/>
      <c r="L248" s="8"/>
      <c r="M248" s="8"/>
      <c r="N248" s="56"/>
      <c r="O248" s="8"/>
      <c r="P248" s="8"/>
      <c r="Q248" s="8"/>
      <c r="R248" s="44"/>
      <c r="S248" s="26"/>
    </row>
    <row r="249" spans="1:19" x14ac:dyDescent="0.25">
      <c r="A249" s="40" t="s">
        <v>43</v>
      </c>
      <c r="B249" s="2" t="s">
        <v>107</v>
      </c>
      <c r="C249" s="8">
        <f>'Soil mass'!H249</f>
        <v>142.70806020066891</v>
      </c>
      <c r="D249" s="8">
        <f>(C249)/((3.141593*0.012625^2)*5)/100</f>
        <v>569.98812058260933</v>
      </c>
      <c r="E249" s="8">
        <f>('Soil mass'!K249)/((3.141593*0.012625^2)*5)/100</f>
        <v>569.98812058260933</v>
      </c>
      <c r="F249" s="51"/>
      <c r="G249" s="8" t="s">
        <v>107</v>
      </c>
      <c r="H249" s="8">
        <f>E249</f>
        <v>569.98812058260933</v>
      </c>
      <c r="J249" s="8">
        <v>13.291781425476074</v>
      </c>
      <c r="K249" s="8">
        <f>J249*'Moisture content '!F249</f>
        <v>15.463979168160879</v>
      </c>
      <c r="L249" s="8">
        <f>(K249/100)*E249</f>
        <v>88.142844227886414</v>
      </c>
      <c r="M249" s="8">
        <f>L249</f>
        <v>88.142844227886414</v>
      </c>
      <c r="N249" s="56"/>
      <c r="O249" s="8">
        <v>1.0348054170608521</v>
      </c>
      <c r="P249" s="13">
        <f>(O249/100)*'Moisture content '!F249</f>
        <v>1.2039175863859717E-2</v>
      </c>
      <c r="Q249" s="8">
        <f>P249*E249</f>
        <v>6.862187224004912</v>
      </c>
      <c r="R249" s="44">
        <f>Q249</f>
        <v>6.862187224004912</v>
      </c>
      <c r="S249" s="26"/>
    </row>
    <row r="250" spans="1:19" x14ac:dyDescent="0.25">
      <c r="A250" s="40" t="s">
        <v>43</v>
      </c>
      <c r="B250" s="2" t="s">
        <v>108</v>
      </c>
      <c r="C250" s="8">
        <f>'Soil mass'!H250</f>
        <v>216.55496609600536</v>
      </c>
      <c r="D250" s="8">
        <f>(C250)/((3.141593*0.012625^2)*5)/100</f>
        <v>864.93893865788948</v>
      </c>
      <c r="E250" s="8">
        <f>('Soil mass'!K250)/((3.141593*0.012625^2)*5)/100</f>
        <v>864.93893865788948</v>
      </c>
      <c r="F250" s="51"/>
      <c r="G250" s="8" t="s">
        <v>115</v>
      </c>
      <c r="H250" s="8">
        <f>E249+E250</f>
        <v>1434.9270592404987</v>
      </c>
      <c r="J250" s="8">
        <v>7.652717113494873</v>
      </c>
      <c r="K250" s="8">
        <f>J250*'Moisture content '!F250</f>
        <v>9.3393872515777261</v>
      </c>
      <c r="L250" s="8">
        <f>(K250/100)*E250</f>
        <v>80.779996970946613</v>
      </c>
      <c r="M250" s="8">
        <f>L250+M249</f>
        <v>168.92284119883303</v>
      </c>
      <c r="N250" s="56"/>
      <c r="O250" s="8">
        <v>0.55928021669387817</v>
      </c>
      <c r="P250" s="13">
        <f>(O250/100)*'Moisture content '!F250</f>
        <v>6.8254640128269694E-3</v>
      </c>
      <c r="Q250" s="8">
        <f>P250*E250</f>
        <v>5.903609599102178</v>
      </c>
      <c r="R250" s="44">
        <f>Q250+R249</f>
        <v>12.76579682310709</v>
      </c>
      <c r="S250" s="26"/>
    </row>
    <row r="251" spans="1:19" x14ac:dyDescent="0.25">
      <c r="A251" s="40" t="s">
        <v>43</v>
      </c>
      <c r="B251" s="2" t="s">
        <v>109</v>
      </c>
      <c r="C251" s="8">
        <f>'Soil mass'!H251</f>
        <v>200.67971730966201</v>
      </c>
      <c r="D251" s="8">
        <f>(C251)/((3.141593*0.012625^2)*5)/100</f>
        <v>801.53184583646555</v>
      </c>
      <c r="E251" s="8">
        <f>('Soil mass'!K251)/((3.141593*0.012625^2)*5)/100</f>
        <v>801.53184583646555</v>
      </c>
      <c r="F251" s="51"/>
      <c r="G251" s="8" t="s">
        <v>116</v>
      </c>
      <c r="H251" s="8">
        <f>E249+E250+E251</f>
        <v>2236.4589050769641</v>
      </c>
      <c r="J251" s="8">
        <v>4.1928548812866211</v>
      </c>
      <c r="K251" s="8">
        <f>J251*'Moisture content '!F251</f>
        <v>5.2775556284007354</v>
      </c>
      <c r="L251" s="8">
        <f t="shared" ref="L251:L253" si="33">(K251/100)*E251</f>
        <v>42.301289043366694</v>
      </c>
      <c r="M251" s="8">
        <f>L251+M250</f>
        <v>211.22413024219972</v>
      </c>
      <c r="N251" s="56"/>
      <c r="O251" s="8">
        <v>0.29837408661842346</v>
      </c>
      <c r="P251" s="13">
        <f>(O251/100)*'Moisture content '!F251</f>
        <v>3.7556411676208088E-3</v>
      </c>
      <c r="Q251" s="8">
        <f>P251*E251</f>
        <v>3.0102659973825254</v>
      </c>
      <c r="R251" s="44">
        <f>Q251+R250</f>
        <v>15.776062820489615</v>
      </c>
      <c r="S251" s="26"/>
    </row>
    <row r="252" spans="1:19" x14ac:dyDescent="0.25">
      <c r="A252" s="40" t="s">
        <v>43</v>
      </c>
      <c r="B252" s="2" t="s">
        <v>110</v>
      </c>
      <c r="C252" s="8">
        <f>'Soil mass'!H252</f>
        <v>277.6312424849699</v>
      </c>
      <c r="D252" s="8">
        <f>(C252)/((3.141593*0.012625^2)*5)/100</f>
        <v>1108.8827771641236</v>
      </c>
      <c r="E252" s="8">
        <f>('Soil mass'!K252)/((3.141593*0.012625^2)*5)/100</f>
        <v>1108.8827771641236</v>
      </c>
      <c r="F252" s="51"/>
      <c r="G252" s="8" t="s">
        <v>117</v>
      </c>
      <c r="H252" s="8">
        <f>E249+E250+E251+E252</f>
        <v>3345.3416822410877</v>
      </c>
      <c r="J252" s="8">
        <v>2.5723350048065186</v>
      </c>
      <c r="K252" s="8">
        <f>J252*'Moisture content '!F252</f>
        <v>3.4691761281039262</v>
      </c>
      <c r="L252" s="8">
        <f t="shared" si="33"/>
        <v>38.46909659403363</v>
      </c>
      <c r="M252" s="8">
        <f>L252+M251</f>
        <v>249.69322683623335</v>
      </c>
      <c r="N252" s="56"/>
      <c r="O252" s="8">
        <v>0.17487908899784088</v>
      </c>
      <c r="P252" s="13">
        <f>(O252/100)*'Moisture content '!F252</f>
        <v>2.3585044705384485E-3</v>
      </c>
      <c r="Q252" s="8">
        <f>P252*E252</f>
        <v>2.6153049872446754</v>
      </c>
      <c r="R252" s="44">
        <f>Q252+R251</f>
        <v>18.391367807734291</v>
      </c>
      <c r="S252" s="26"/>
    </row>
    <row r="253" spans="1:19" x14ac:dyDescent="0.25">
      <c r="A253" s="40" t="s">
        <v>43</v>
      </c>
      <c r="B253" s="2" t="s">
        <v>111</v>
      </c>
      <c r="C253" s="8">
        <f>'Soil mass'!H253</f>
        <v>65.286622855292975</v>
      </c>
      <c r="D253" s="8">
        <f>(C253)/((3.141593*0.012625^2)*5)/100</f>
        <v>260.76032011189545</v>
      </c>
      <c r="E253" s="8">
        <f>('Soil mass'!K253)/((3.141593*0.012625^2)*5)/100</f>
        <v>260.76032011189545</v>
      </c>
      <c r="F253" s="51"/>
      <c r="G253" s="8" t="s">
        <v>131</v>
      </c>
      <c r="H253" s="8">
        <f>E249+E250+E251+E252+E253</f>
        <v>3606.1020023529832</v>
      </c>
      <c r="J253" s="8">
        <v>2.7092528343200684</v>
      </c>
      <c r="K253" s="8">
        <f>J253*'Moisture content '!F253</f>
        <v>3.1192254957937724</v>
      </c>
      <c r="L253" s="8">
        <f t="shared" si="33"/>
        <v>8.1337023878436998</v>
      </c>
      <c r="M253" s="8">
        <f>L253+M252</f>
        <v>257.82692922407705</v>
      </c>
      <c r="N253" s="56"/>
      <c r="O253" s="8">
        <v>0.16660572588443756</v>
      </c>
      <c r="P253" s="8">
        <f>(O253/100)*'Moisture content '!F253</f>
        <v>1.9181702842229879E-3</v>
      </c>
      <c r="Q253" s="8">
        <f>P253*E253</f>
        <v>0.50018269734311183</v>
      </c>
      <c r="R253" s="44">
        <f>Q253+R252</f>
        <v>18.891550505077404</v>
      </c>
      <c r="S253" s="26"/>
    </row>
    <row r="254" spans="1:19" x14ac:dyDescent="0.25">
      <c r="A254" s="40"/>
      <c r="B254" s="2"/>
      <c r="C254" s="8"/>
      <c r="D254" s="8"/>
      <c r="E254" s="8"/>
      <c r="F254" s="51"/>
      <c r="G254" s="8"/>
      <c r="H254" s="8"/>
      <c r="J254" s="8"/>
      <c r="K254" s="8"/>
      <c r="L254" s="8"/>
      <c r="M254" s="8"/>
      <c r="N254" s="56"/>
      <c r="O254" s="8"/>
      <c r="P254" s="8"/>
      <c r="Q254" s="8"/>
      <c r="R254" s="44"/>
      <c r="S254" s="26"/>
    </row>
    <row r="255" spans="1:19" x14ac:dyDescent="0.25">
      <c r="A255" s="40" t="s">
        <v>44</v>
      </c>
      <c r="B255" s="2" t="s">
        <v>107</v>
      </c>
      <c r="C255" s="8">
        <f>'Soil mass'!H255</f>
        <v>129.08793844095013</v>
      </c>
      <c r="D255" s="8">
        <f>(C255)/((3.141593*0.012625^2)*5)/100</f>
        <v>515.58819675902123</v>
      </c>
      <c r="E255" s="8">
        <f>('Soil mass'!K255)/((3.141593*0.012625^2)*5)/100</f>
        <v>515.58819675902123</v>
      </c>
      <c r="F255" s="51"/>
      <c r="G255" s="8" t="s">
        <v>107</v>
      </c>
      <c r="H255" s="8">
        <f>E255</f>
        <v>515.58819675902123</v>
      </c>
      <c r="J255" s="8">
        <v>18.346408843994141</v>
      </c>
      <c r="K255" s="8">
        <f>J255*'Moisture content '!F255</f>
        <v>21.180925467245459</v>
      </c>
      <c r="L255" s="8">
        <f>(K255/100)*E255</f>
        <v>109.20635167344315</v>
      </c>
      <c r="M255" s="8">
        <f>L255</f>
        <v>109.20635167344315</v>
      </c>
      <c r="N255" s="56"/>
      <c r="O255" s="8">
        <v>1.5490217208862305</v>
      </c>
      <c r="P255" s="13">
        <f>(O255/100)*'Moisture content '!F255</f>
        <v>1.7883452776087074E-2</v>
      </c>
      <c r="Q255" s="8">
        <f>P255*E255</f>
        <v>9.2204971686478476</v>
      </c>
      <c r="R255" s="44">
        <f>Q255</f>
        <v>9.2204971686478476</v>
      </c>
      <c r="S255" s="26"/>
    </row>
    <row r="256" spans="1:19" x14ac:dyDescent="0.25">
      <c r="A256" s="40" t="s">
        <v>44</v>
      </c>
      <c r="B256" s="2" t="s">
        <v>108</v>
      </c>
      <c r="C256" s="8">
        <f>'Soil mass'!H256</f>
        <v>207.50369458128083</v>
      </c>
      <c r="D256" s="8">
        <f>(C256)/((3.141593*0.012625^2)*5)/100</f>
        <v>828.78739099964059</v>
      </c>
      <c r="E256" s="8">
        <f>('Soil mass'!K256)/((3.141593*0.012625^2)*5)/100</f>
        <v>828.78739099964059</v>
      </c>
      <c r="F256" s="51"/>
      <c r="G256" s="8" t="s">
        <v>115</v>
      </c>
      <c r="H256" s="8">
        <f>E255+E256</f>
        <v>1344.3755877586618</v>
      </c>
      <c r="J256" s="8">
        <v>8.6682329177856445</v>
      </c>
      <c r="K256" s="8">
        <f>J256*'Moisture content '!F256</f>
        <v>10.412137765150803</v>
      </c>
      <c r="L256" s="8">
        <f>(K256/100)*E256</f>
        <v>86.294484931081627</v>
      </c>
      <c r="M256" s="8">
        <f>L256+M255</f>
        <v>195.50083660452478</v>
      </c>
      <c r="N256" s="56"/>
      <c r="O256" s="8">
        <v>0.64357709884643555</v>
      </c>
      <c r="P256" s="13">
        <f>(O256/100)*'Moisture content '!F256</f>
        <v>7.7305414831849951E-3</v>
      </c>
      <c r="Q256" s="8">
        <f>P256*E256</f>
        <v>6.4069753068633837</v>
      </c>
      <c r="R256" s="44">
        <f>Q256+R255</f>
        <v>15.627472475511231</v>
      </c>
      <c r="S256" s="26"/>
    </row>
    <row r="257" spans="1:19" x14ac:dyDescent="0.25">
      <c r="A257" s="40" t="s">
        <v>44</v>
      </c>
      <c r="B257" s="2" t="s">
        <v>109</v>
      </c>
      <c r="C257" s="8">
        <f>'Soil mass'!H257</f>
        <v>193.77662609280432</v>
      </c>
      <c r="D257" s="8">
        <f>(C257)/((3.141593*0.012625^2)*5)/100</f>
        <v>773.96031285245408</v>
      </c>
      <c r="E257" s="8">
        <f>('Soil mass'!K257)/((3.141593*0.012625^2)*5)/100</f>
        <v>773.96031285245408</v>
      </c>
      <c r="F257" s="51"/>
      <c r="G257" s="8" t="s">
        <v>116</v>
      </c>
      <c r="H257" s="8">
        <f>E255+E256+E257</f>
        <v>2118.3359006111159</v>
      </c>
      <c r="J257" s="8">
        <v>4.7922706604003906</v>
      </c>
      <c r="K257" s="8">
        <f>J257*'Moisture content '!F257</f>
        <v>5.911328471186545</v>
      </c>
      <c r="L257" s="8">
        <f t="shared" ref="L257:L259" si="34">(K257/100)*E257</f>
        <v>45.751336329331572</v>
      </c>
      <c r="M257" s="8">
        <f>L257+M256</f>
        <v>241.25217293385634</v>
      </c>
      <c r="N257" s="56"/>
      <c r="O257" s="8">
        <v>0.3750646710395813</v>
      </c>
      <c r="P257" s="13">
        <f>(O257/100)*'Moisture content '!F257</f>
        <v>4.6264717199158631E-3</v>
      </c>
      <c r="Q257" s="8">
        <f>P257*E257</f>
        <v>3.5807054997491128</v>
      </c>
      <c r="R257" s="44">
        <f>Q257+R256</f>
        <v>19.208177975260345</v>
      </c>
      <c r="S257" s="26"/>
    </row>
    <row r="258" spans="1:19" x14ac:dyDescent="0.25">
      <c r="A258" s="40" t="s">
        <v>44</v>
      </c>
      <c r="B258" s="2" t="s">
        <v>110</v>
      </c>
      <c r="C258" s="8">
        <f>'Soil mass'!H258</f>
        <v>245.18496900489396</v>
      </c>
      <c r="D258" s="8">
        <f>(C258)/((3.141593*0.012625^2)*5)/100</f>
        <v>979.28960341617596</v>
      </c>
      <c r="E258" s="8">
        <f>('Soil mass'!K258)/((3.141593*0.012625^2)*5)/100</f>
        <v>979.28960341617596</v>
      </c>
      <c r="F258" s="51"/>
      <c r="G258" s="8" t="s">
        <v>117</v>
      </c>
      <c r="H258" s="8">
        <f>E255+E256+E257+E258</f>
        <v>3097.6255040272918</v>
      </c>
      <c r="J258" s="8">
        <v>2.6489763259887695</v>
      </c>
      <c r="K258" s="8">
        <f>J258*'Moisture content '!F258</f>
        <v>3.6327125007407512</v>
      </c>
      <c r="L258" s="8">
        <f t="shared" si="34"/>
        <v>35.574775841753954</v>
      </c>
      <c r="M258" s="8">
        <f>L258+M257</f>
        <v>276.82694877561028</v>
      </c>
      <c r="N258" s="56"/>
      <c r="O258" s="8">
        <v>0.20555497705936432</v>
      </c>
      <c r="P258" s="13">
        <f>(O258/100)*'Moisture content '!F258</f>
        <v>2.8189082983756226E-3</v>
      </c>
      <c r="Q258" s="8">
        <f>P258*E258</f>
        <v>2.7605275895828307</v>
      </c>
      <c r="R258" s="44">
        <f>Q258+R257</f>
        <v>21.968705564843177</v>
      </c>
      <c r="S258" s="26"/>
    </row>
    <row r="259" spans="1:19" x14ac:dyDescent="0.25">
      <c r="A259" s="40" t="s">
        <v>44</v>
      </c>
      <c r="B259" s="2" t="s">
        <v>111</v>
      </c>
      <c r="C259" s="8">
        <f>'Soil mass'!H259</f>
        <v>51.652853861517961</v>
      </c>
      <c r="D259" s="8">
        <f>(C259)/((3.141593*0.012625^2)*5)/100</f>
        <v>206.30588807566735</v>
      </c>
      <c r="E259" s="8">
        <f>('Soil mass'!K259)/((3.141593*0.012625^2)*5)/100</f>
        <v>206.30588807566735</v>
      </c>
      <c r="F259" s="51"/>
      <c r="G259" s="8" t="s">
        <v>130</v>
      </c>
      <c r="H259" s="8">
        <f>E255+E256+E257+E258+E259</f>
        <v>3303.9313921029593</v>
      </c>
      <c r="J259" s="8">
        <v>2.5585477352142334</v>
      </c>
      <c r="K259" s="8">
        <f>J259*'Moisture content '!F259</f>
        <v>2.8267294581035523</v>
      </c>
      <c r="L259" s="8">
        <f t="shared" si="34"/>
        <v>5.8317093120370327</v>
      </c>
      <c r="M259" s="8">
        <f>L259+M258</f>
        <v>282.65865808764732</v>
      </c>
      <c r="N259" s="56"/>
      <c r="O259" s="8">
        <v>0.19587966799736023</v>
      </c>
      <c r="P259" s="8">
        <f>(O259/100)*'Moisture content '!F259</f>
        <v>2.1641137280767569E-3</v>
      </c>
      <c r="Q259" s="8">
        <f>P259*E259</f>
        <v>0.44646940456761863</v>
      </c>
      <c r="R259" s="44">
        <f>Q259+R258</f>
        <v>22.415174969410796</v>
      </c>
      <c r="S259" s="26"/>
    </row>
    <row r="260" spans="1:19" x14ac:dyDescent="0.25">
      <c r="A260" s="40"/>
      <c r="B260" s="2"/>
      <c r="C260" s="8"/>
      <c r="D260" s="8"/>
      <c r="E260" s="8"/>
      <c r="F260" s="51"/>
      <c r="G260" s="8"/>
      <c r="H260" s="8"/>
      <c r="J260" s="8"/>
      <c r="K260" s="8"/>
      <c r="L260" s="8"/>
      <c r="M260" s="8"/>
      <c r="N260" s="56"/>
      <c r="O260" s="8"/>
      <c r="P260" s="8"/>
      <c r="Q260" s="8"/>
      <c r="R260" s="44"/>
      <c r="S260" s="26"/>
    </row>
    <row r="261" spans="1:19" x14ac:dyDescent="0.25">
      <c r="A261" s="40" t="s">
        <v>45</v>
      </c>
      <c r="B261" s="2" t="s">
        <v>107</v>
      </c>
      <c r="C261" s="8">
        <f>'Soil mass'!H261</f>
        <v>131.44146153846151</v>
      </c>
      <c r="D261" s="8">
        <f>(C261)/((3.141593*0.012625^2)*5)/100</f>
        <v>524.988368026236</v>
      </c>
      <c r="E261" s="8">
        <f>('Soil mass'!K261)/((3.141593*0.012625^2)*5)/100</f>
        <v>524.988368026236</v>
      </c>
      <c r="F261" s="51"/>
      <c r="G261" s="8" t="s">
        <v>107</v>
      </c>
      <c r="H261" s="8">
        <f>E261</f>
        <v>524.988368026236</v>
      </c>
      <c r="J261" s="8">
        <v>17.381423950195313</v>
      </c>
      <c r="K261" s="8">
        <f>J261*'Moisture content '!F261</f>
        <v>19.648566204568617</v>
      </c>
      <c r="L261" s="8">
        <f>(K261/100)*E261</f>
        <v>103.15268705791932</v>
      </c>
      <c r="M261" s="8">
        <f>L261</f>
        <v>103.15268705791932</v>
      </c>
      <c r="N261" s="56"/>
      <c r="O261" s="8">
        <v>1.3876560926437378</v>
      </c>
      <c r="P261" s="13">
        <f>(O261/100)*'Moisture content '!F261</f>
        <v>1.568654713423356E-2</v>
      </c>
      <c r="Q261" s="8">
        <f>P261*E261</f>
        <v>8.2352547799679066</v>
      </c>
      <c r="R261" s="44">
        <f>Q261</f>
        <v>8.2352547799679066</v>
      </c>
      <c r="S261" s="26"/>
    </row>
    <row r="262" spans="1:19" x14ac:dyDescent="0.25">
      <c r="A262" s="40" t="s">
        <v>45</v>
      </c>
      <c r="B262" s="2" t="s">
        <v>108</v>
      </c>
      <c r="C262" s="8">
        <f>'Soil mass'!H262</f>
        <v>193.17656929854289</v>
      </c>
      <c r="D262" s="8">
        <f>(C262)/((3.141593*0.012625^2)*5)/100</f>
        <v>771.56363501994088</v>
      </c>
      <c r="E262" s="8">
        <f>('Soil mass'!K262)/((3.141593*0.012625^2)*5)/100</f>
        <v>771.56363501994088</v>
      </c>
      <c r="F262" s="51"/>
      <c r="G262" s="8" t="s">
        <v>115</v>
      </c>
      <c r="H262" s="8">
        <f>E261+E262</f>
        <v>1296.5520030461769</v>
      </c>
      <c r="J262" s="8">
        <v>8.1270866394042969</v>
      </c>
      <c r="K262" s="8">
        <f>J262*'Moisture content '!F262</f>
        <v>9.8980737403557892</v>
      </c>
      <c r="L262" s="8">
        <f>(K262/100)*E262</f>
        <v>76.369937548043353</v>
      </c>
      <c r="M262" s="8">
        <f>L262+M261</f>
        <v>179.52262460596268</v>
      </c>
      <c r="N262" s="56"/>
      <c r="O262" s="8">
        <v>0.5129094123840332</v>
      </c>
      <c r="P262" s="13">
        <f>(O262/100)*'Moisture content '!F262</f>
        <v>6.2467836398897303E-3</v>
      </c>
      <c r="Q262" s="8">
        <f>P262*E262</f>
        <v>4.819791092376418</v>
      </c>
      <c r="R262" s="44">
        <f>Q262+R261</f>
        <v>13.055045872344325</v>
      </c>
      <c r="S262" s="26"/>
    </row>
    <row r="263" spans="1:19" x14ac:dyDescent="0.25">
      <c r="A263" s="40" t="s">
        <v>45</v>
      </c>
      <c r="B263" s="2" t="s">
        <v>109</v>
      </c>
      <c r="C263" s="8">
        <f>'Soil mass'!H263</f>
        <v>192.96177736859724</v>
      </c>
      <c r="D263" s="8">
        <f>(C263)/((3.141593*0.012625^2)*5)/100</f>
        <v>770.70573779750032</v>
      </c>
      <c r="E263" s="8">
        <f>('Soil mass'!K263)/((3.141593*0.012625^2)*5)/100</f>
        <v>770.70573779750032</v>
      </c>
      <c r="F263" s="51"/>
      <c r="G263" s="8" t="s">
        <v>116</v>
      </c>
      <c r="H263" s="8">
        <f>E261+E262+E263</f>
        <v>2067.2577408436773</v>
      </c>
      <c r="J263" s="8">
        <v>4.4877381324768066</v>
      </c>
      <c r="K263" s="8">
        <f>J263*'Moisture content '!F263</f>
        <v>5.6824390850819082</v>
      </c>
      <c r="L263" s="8">
        <f t="shared" ref="L263:L265" si="35">(K263/100)*E263</f>
        <v>43.794884075574046</v>
      </c>
      <c r="M263" s="8">
        <f>L263+M262</f>
        <v>223.31750868153671</v>
      </c>
      <c r="N263" s="56"/>
      <c r="O263" s="8">
        <v>0.28647938370704651</v>
      </c>
      <c r="P263" s="13">
        <f>(O263/100)*'Moisture content '!F263</f>
        <v>3.6274434893300042E-3</v>
      </c>
      <c r="Q263" s="8">
        <f>P263*E263</f>
        <v>2.7956915107628197</v>
      </c>
      <c r="R263" s="44">
        <f>Q263+R262</f>
        <v>15.850737383107145</v>
      </c>
      <c r="S263" s="26"/>
    </row>
    <row r="264" spans="1:19" x14ac:dyDescent="0.25">
      <c r="A264" s="40" t="s">
        <v>45</v>
      </c>
      <c r="B264" s="2" t="s">
        <v>110</v>
      </c>
      <c r="C264" s="8">
        <f>'Soil mass'!H264</f>
        <v>237.51764645118297</v>
      </c>
      <c r="D264" s="8">
        <f>(C264)/((3.141593*0.012625^2)*5)/100</f>
        <v>948.66566552405482</v>
      </c>
      <c r="E264" s="8">
        <f>('Soil mass'!K264)/((3.141593*0.012625^2)*5)/100</f>
        <v>948.66566552405482</v>
      </c>
      <c r="F264" s="51"/>
      <c r="G264" s="8" t="s">
        <v>117</v>
      </c>
      <c r="H264" s="8">
        <f>E261+E262+E263+E264</f>
        <v>3015.9234063677322</v>
      </c>
      <c r="J264" s="8">
        <v>2.9415240287780762</v>
      </c>
      <c r="K264" s="8">
        <f>J264*'Moisture content '!F264</f>
        <v>4.0143308823842681</v>
      </c>
      <c r="L264" s="8">
        <f t="shared" si="35"/>
        <v>38.082578781708378</v>
      </c>
      <c r="M264" s="8">
        <f>L264+M263</f>
        <v>261.40008746324509</v>
      </c>
      <c r="N264" s="56"/>
      <c r="O264" s="8">
        <v>0.20328430831432343</v>
      </c>
      <c r="P264" s="13">
        <f>(O264/100)*'Moisture content '!F264</f>
        <v>2.7742437892282154E-3</v>
      </c>
      <c r="Q264" s="8">
        <f>P264*E264</f>
        <v>2.6318298306341608</v>
      </c>
      <c r="R264" s="44">
        <f>Q264+R263</f>
        <v>18.482567213741305</v>
      </c>
      <c r="S264" s="26"/>
    </row>
    <row r="265" spans="1:19" ht="15.75" thickBot="1" x14ac:dyDescent="0.3">
      <c r="A265" s="42" t="s">
        <v>45</v>
      </c>
      <c r="B265" s="4" t="s">
        <v>111</v>
      </c>
      <c r="C265" s="10">
        <f>'Soil mass'!H265</f>
        <v>41.16604820846905</v>
      </c>
      <c r="D265" s="10">
        <f>(C265)/((3.141593*0.012625^2)*5)/100</f>
        <v>164.42069506910994</v>
      </c>
      <c r="E265" s="10">
        <f>('Soil mass'!K265)/((3.141593*0.012625^2)*5)/100</f>
        <v>164.42069506910994</v>
      </c>
      <c r="F265" s="52"/>
      <c r="G265" s="10" t="s">
        <v>130</v>
      </c>
      <c r="H265" s="10">
        <f>E261+E262+E263+E264+E265</f>
        <v>3180.3441014368423</v>
      </c>
      <c r="I265" s="53"/>
      <c r="J265" s="10">
        <v>2.7249214649200439</v>
      </c>
      <c r="K265" s="10">
        <f>J265*'Moisture content '!F265</f>
        <v>3.0189494396624093</v>
      </c>
      <c r="L265" s="10">
        <f t="shared" si="35"/>
        <v>4.9637776524779333</v>
      </c>
      <c r="M265" s="10">
        <f>L265+M264</f>
        <v>266.363865115723</v>
      </c>
      <c r="N265" s="57"/>
      <c r="O265" s="10">
        <v>0.18000280857086182</v>
      </c>
      <c r="P265" s="10">
        <f>(O265/100)*'Moisture content '!F265</f>
        <v>1.9942570274721974E-3</v>
      </c>
      <c r="Q265" s="10">
        <f>P265*E265</f>
        <v>0.32789712660343578</v>
      </c>
      <c r="R265" s="45">
        <f>Q265+R264</f>
        <v>18.81046434034474</v>
      </c>
      <c r="S265" s="26"/>
    </row>
    <row r="266" spans="1:19" x14ac:dyDescent="0.25">
      <c r="A266" s="40"/>
      <c r="B266" s="2"/>
      <c r="C266" s="8"/>
      <c r="D266" s="8"/>
      <c r="E266" s="8"/>
      <c r="F266" s="51"/>
      <c r="G266" s="8"/>
      <c r="H266" s="8"/>
      <c r="J266" s="8"/>
      <c r="K266" s="8"/>
      <c r="L266" s="8"/>
      <c r="M266" s="8"/>
      <c r="N266" s="56"/>
      <c r="O266" s="8"/>
      <c r="P266" s="8"/>
      <c r="Q266" s="8"/>
      <c r="R266" s="44"/>
      <c r="S266" s="26"/>
    </row>
    <row r="267" spans="1:19" x14ac:dyDescent="0.25">
      <c r="A267" s="40" t="s">
        <v>46</v>
      </c>
      <c r="B267" s="2" t="s">
        <v>107</v>
      </c>
      <c r="C267" s="8">
        <f>'Soil mass'!H267</f>
        <v>131.43336363636365</v>
      </c>
      <c r="D267" s="8">
        <f>(C267)/((3.141593*0.012625^2)*5)/100</f>
        <v>524.9560243170514</v>
      </c>
      <c r="E267" s="8">
        <f>('Soil mass'!K267)/((3.141593*0.012625^2)*5)/100</f>
        <v>524.9560243170514</v>
      </c>
      <c r="F267" s="51"/>
      <c r="G267" s="8" t="s">
        <v>107</v>
      </c>
      <c r="H267" s="8">
        <f>E267</f>
        <v>524.9560243170514</v>
      </c>
      <c r="J267" s="6">
        <v>11.008556365966797</v>
      </c>
      <c r="K267" s="8">
        <f>J267*'Moisture content '!F267</f>
        <v>12.882353194216465</v>
      </c>
      <c r="L267" s="8">
        <f>(K267/100)*E267</f>
        <v>67.626689166839427</v>
      </c>
      <c r="M267" s="8">
        <f>L267</f>
        <v>67.626689166839427</v>
      </c>
      <c r="N267" s="56"/>
      <c r="O267" s="8">
        <v>0.97166639566421509</v>
      </c>
      <c r="P267" s="13">
        <f>(O267/100)*'Moisture content '!F267</f>
        <v>1.1370564204581241E-2</v>
      </c>
      <c r="Q267" s="8">
        <f>P267*E267</f>
        <v>5.9690461790787444</v>
      </c>
      <c r="R267" s="44">
        <f>Q267</f>
        <v>5.9690461790787444</v>
      </c>
      <c r="S267" s="26"/>
    </row>
    <row r="268" spans="1:19" x14ac:dyDescent="0.25">
      <c r="A268" s="40" t="s">
        <v>46</v>
      </c>
      <c r="B268" s="2" t="s">
        <v>108</v>
      </c>
      <c r="C268" s="8">
        <f>'Soil mass'!H268</f>
        <v>225.48468318523578</v>
      </c>
      <c r="D268" s="8">
        <f>(C268)/((3.141593*0.012625^2)*5)/100</f>
        <v>900.60498761032989</v>
      </c>
      <c r="E268" s="8">
        <f>('Soil mass'!K268)/((3.141593*0.012625^2)*5)/100</f>
        <v>900.60498761032989</v>
      </c>
      <c r="F268" s="51"/>
      <c r="G268" s="8" t="s">
        <v>115</v>
      </c>
      <c r="H268" s="8">
        <f>E267+E268</f>
        <v>1425.5610119273813</v>
      </c>
      <c r="J268" s="6">
        <v>7.706906795501709</v>
      </c>
      <c r="K268" s="8">
        <f>J268*'Moisture content '!F268</f>
        <v>9.5918372112454282</v>
      </c>
      <c r="L268" s="8">
        <f>(K268/100)*E268</f>
        <v>86.384564327939898</v>
      </c>
      <c r="M268" s="8">
        <f>L268+M267</f>
        <v>154.01125349477934</v>
      </c>
      <c r="N268" s="56"/>
      <c r="O268" s="8">
        <v>0.66690725088119507</v>
      </c>
      <c r="P268" s="13">
        <f>(O268/100)*'Moisture content '!F268</f>
        <v>8.3001727608608116E-3</v>
      </c>
      <c r="Q268" s="8">
        <f>P268*E268</f>
        <v>7.4751769864586493</v>
      </c>
      <c r="R268" s="44">
        <f>Q268+R267</f>
        <v>13.444223165537394</v>
      </c>
      <c r="S268" s="26"/>
    </row>
    <row r="269" spans="1:19" x14ac:dyDescent="0.25">
      <c r="A269" s="40" t="s">
        <v>46</v>
      </c>
      <c r="B269" s="2" t="s">
        <v>109</v>
      </c>
      <c r="C269" s="8">
        <f>'Soil mass'!H269</f>
        <v>214.96307048008174</v>
      </c>
      <c r="D269" s="8">
        <f>(C269)/((3.141593*0.012625^2)*5)/100</f>
        <v>858.58077227956369</v>
      </c>
      <c r="E269" s="8">
        <f>('Soil mass'!K269)/((3.141593*0.012625^2)*5)/100</f>
        <v>858.58077227956369</v>
      </c>
      <c r="F269" s="51"/>
      <c r="G269" s="8" t="s">
        <v>116</v>
      </c>
      <c r="H269" s="8">
        <f>E267+E268+E269</f>
        <v>2284.141784206945</v>
      </c>
      <c r="J269" s="6">
        <v>4.229252815246582</v>
      </c>
      <c r="K269" s="8">
        <f>J269*'Moisture content '!F269</f>
        <v>5.4623199289266537</v>
      </c>
      <c r="L269" s="8">
        <f t="shared" ref="L269:L271" si="36">(K269/100)*E269</f>
        <v>46.898428630158982</v>
      </c>
      <c r="M269" s="8">
        <f>L269+M268</f>
        <v>200.90968212493831</v>
      </c>
      <c r="N269" s="56"/>
      <c r="O269" s="8">
        <v>0.38730037212371826</v>
      </c>
      <c r="P269" s="13">
        <f>(O269/100)*'Moisture content '!F269</f>
        <v>5.0022040146321918E-3</v>
      </c>
      <c r="Q269" s="8">
        <f>P269*E269</f>
        <v>4.2947961859828414</v>
      </c>
      <c r="R269" s="44">
        <f>Q269+R268</f>
        <v>17.739019351520234</v>
      </c>
      <c r="S269" s="26"/>
    </row>
    <row r="270" spans="1:19" x14ac:dyDescent="0.25">
      <c r="A270" s="40" t="s">
        <v>46</v>
      </c>
      <c r="B270" s="2" t="s">
        <v>110</v>
      </c>
      <c r="C270" s="8">
        <f>'Soil mass'!H270</f>
        <v>250.33331312458358</v>
      </c>
      <c r="D270" s="8">
        <f>(C270)/((3.141593*0.012625^2)*5)/100</f>
        <v>999.85252736572784</v>
      </c>
      <c r="E270" s="8">
        <f>('Soil mass'!K270)/((3.141593*0.012625^2)*5)/100</f>
        <v>999.85252736572784</v>
      </c>
      <c r="F270" s="51"/>
      <c r="G270" s="8" t="s">
        <v>117</v>
      </c>
      <c r="H270" s="8">
        <f>E267+E268+E269+E270</f>
        <v>3283.9943115726728</v>
      </c>
      <c r="J270" s="6">
        <v>2.3370473384857178</v>
      </c>
      <c r="K270" s="8">
        <f>J270*'Moisture content '!F270</f>
        <v>3.3000075776736244</v>
      </c>
      <c r="L270" s="8">
        <f t="shared" si="36"/>
        <v>32.995209168630268</v>
      </c>
      <c r="M270" s="8">
        <f>L270+M269</f>
        <v>233.9048912935686</v>
      </c>
      <c r="N270" s="56"/>
      <c r="O270" s="8">
        <v>0.20423385500907898</v>
      </c>
      <c r="P270" s="13">
        <f>(O270/100)*'Moisture content '!F270</f>
        <v>2.8838665697895347E-3</v>
      </c>
      <c r="Q270" s="8">
        <f>P270*E270</f>
        <v>2.8834412783895984</v>
      </c>
      <c r="R270" s="44">
        <f>Q270+R269</f>
        <v>20.622460629909831</v>
      </c>
      <c r="S270" s="26"/>
    </row>
    <row r="271" spans="1:19" x14ac:dyDescent="0.25">
      <c r="A271" s="40" t="s">
        <v>46</v>
      </c>
      <c r="B271" s="2" t="s">
        <v>111</v>
      </c>
      <c r="C271" s="8">
        <f>'Soil mass'!H271</f>
        <v>48.93935305985206</v>
      </c>
      <c r="D271" s="8">
        <f>(C271)/((3.141593*0.012625^2)*5)/100</f>
        <v>195.46793526511053</v>
      </c>
      <c r="E271" s="8">
        <f>('Soil mass'!K271)/((3.141593*0.012625^2)*5)/100</f>
        <v>195.46793526511053</v>
      </c>
      <c r="F271" s="51"/>
      <c r="G271" s="8" t="s">
        <v>131</v>
      </c>
      <c r="H271" s="8">
        <f>E267+E268+E269+E270+E271</f>
        <v>3479.4622468377834</v>
      </c>
      <c r="J271" s="6">
        <v>1.8543281555175781</v>
      </c>
      <c r="K271" s="8">
        <f>J271*'Moisture content '!F271</f>
        <v>2.1720251809804165</v>
      </c>
      <c r="L271" s="8">
        <f t="shared" si="36"/>
        <v>4.2456127747007004</v>
      </c>
      <c r="M271" s="8">
        <f>L271+M270</f>
        <v>238.1505040682693</v>
      </c>
      <c r="N271" s="56"/>
      <c r="O271" s="8">
        <v>0.14742343127727509</v>
      </c>
      <c r="P271" s="8">
        <f>(O271/100)*'Moisture content '!F271</f>
        <v>1.7268108886121154E-3</v>
      </c>
      <c r="Q271" s="8">
        <f>P271*E271</f>
        <v>0.33753615899032097</v>
      </c>
      <c r="R271" s="44">
        <f>Q271+R270</f>
        <v>20.959996788900153</v>
      </c>
      <c r="S271" s="26"/>
    </row>
    <row r="272" spans="1:19" x14ac:dyDescent="0.25">
      <c r="A272" s="40"/>
      <c r="B272" s="2"/>
      <c r="C272" s="8"/>
      <c r="D272" s="8"/>
      <c r="E272" s="8"/>
      <c r="F272" s="51"/>
      <c r="G272" s="8"/>
      <c r="H272" s="8"/>
      <c r="J272" s="8"/>
      <c r="K272" s="8"/>
      <c r="L272" s="8"/>
      <c r="M272" s="8"/>
      <c r="N272" s="56"/>
      <c r="O272" s="8"/>
      <c r="P272" s="8"/>
      <c r="Q272" s="8"/>
      <c r="R272" s="44"/>
      <c r="S272" s="26"/>
    </row>
    <row r="273" spans="1:19" x14ac:dyDescent="0.25">
      <c r="A273" s="40" t="s">
        <v>47</v>
      </c>
      <c r="B273" s="2" t="s">
        <v>107</v>
      </c>
      <c r="C273" s="8">
        <f>'Soil mass'!H273</f>
        <v>144.81033791485081</v>
      </c>
      <c r="D273" s="8">
        <f>(C273)/((3.141593*0.012625^2)*5)/100</f>
        <v>578.38479643654705</v>
      </c>
      <c r="E273" s="8">
        <f>('Soil mass'!K273)/((3.141593*0.012625^2)*5)/100</f>
        <v>578.38479643654705</v>
      </c>
      <c r="F273" s="51"/>
      <c r="G273" s="8" t="s">
        <v>107</v>
      </c>
      <c r="H273" s="8">
        <f>E273</f>
        <v>578.38479643654705</v>
      </c>
      <c r="J273" s="6">
        <v>12.361364364624023</v>
      </c>
      <c r="K273" s="8">
        <f>J273*'Moisture content '!F273</f>
        <v>14.500176916898726</v>
      </c>
      <c r="L273" s="8">
        <f>(K273/100)*E273</f>
        <v>83.866818743743877</v>
      </c>
      <c r="M273" s="8">
        <f>L273</f>
        <v>83.866818743743877</v>
      </c>
      <c r="N273" s="56"/>
      <c r="O273" s="8">
        <v>1.1144896745681763</v>
      </c>
      <c r="P273" s="13">
        <f>(O273/100)*'Moisture content '!F273</f>
        <v>1.3073231219964095E-2</v>
      </c>
      <c r="Q273" s="8">
        <f>P273*E273</f>
        <v>7.5613581779268451</v>
      </c>
      <c r="R273" s="44">
        <f>Q273</f>
        <v>7.5613581779268451</v>
      </c>
      <c r="S273" s="26"/>
    </row>
    <row r="274" spans="1:19" x14ac:dyDescent="0.25">
      <c r="A274" s="40" t="s">
        <v>47</v>
      </c>
      <c r="B274" s="2" t="s">
        <v>108</v>
      </c>
      <c r="C274" s="8">
        <f>'Soil mass'!H274</f>
        <v>230.87733976567887</v>
      </c>
      <c r="D274" s="8">
        <f>(C274)/((3.141593*0.012625^2)*5)/100</f>
        <v>922.14371629119091</v>
      </c>
      <c r="E274" s="8">
        <f>('Soil mass'!K274)/((3.141593*0.012625^2)*5)/100</f>
        <v>922.14371629119091</v>
      </c>
      <c r="F274" s="51"/>
      <c r="G274" s="8" t="s">
        <v>115</v>
      </c>
      <c r="H274" s="8">
        <f>E273+E274</f>
        <v>1500.528512727738</v>
      </c>
      <c r="J274" s="6">
        <v>5.8427443504333496</v>
      </c>
      <c r="K274" s="8">
        <f>J274*'Moisture content '!F274</f>
        <v>7.3337561007601995</v>
      </c>
      <c r="L274" s="8">
        <f>(K274/100)*E274</f>
        <v>67.627771051282039</v>
      </c>
      <c r="M274" s="8">
        <f>L274+M273</f>
        <v>151.49458979502592</v>
      </c>
      <c r="N274" s="56"/>
      <c r="O274" s="8">
        <v>0.47026798129081726</v>
      </c>
      <c r="P274" s="13">
        <f>(O274/100)*'Moisture content '!F274</f>
        <v>5.9027581388665729E-3</v>
      </c>
      <c r="Q274" s="8">
        <f>P274*E274</f>
        <v>5.4431913265424949</v>
      </c>
      <c r="R274" s="44">
        <f>Q274+R273</f>
        <v>13.00454950446934</v>
      </c>
      <c r="S274" s="26"/>
    </row>
    <row r="275" spans="1:19" x14ac:dyDescent="0.25">
      <c r="A275" s="40" t="s">
        <v>47</v>
      </c>
      <c r="B275" s="2" t="s">
        <v>109</v>
      </c>
      <c r="C275" s="8">
        <f>'Soil mass'!H275</f>
        <v>223.40563963352562</v>
      </c>
      <c r="D275" s="8">
        <f>(C275)/((3.141593*0.012625^2)*5)/100</f>
        <v>892.3011109758753</v>
      </c>
      <c r="E275" s="8">
        <f>('Soil mass'!K275)/((3.141593*0.012625^2)*5)/100</f>
        <v>892.3011109758753</v>
      </c>
      <c r="F275" s="51"/>
      <c r="G275" s="8" t="s">
        <v>116</v>
      </c>
      <c r="H275" s="8">
        <f>E273+E274+E275</f>
        <v>2392.8296237036134</v>
      </c>
      <c r="J275" s="6">
        <v>2.5186591148376465</v>
      </c>
      <c r="K275" s="8">
        <f>J275*'Moisture content '!F275</f>
        <v>3.2842869077108605</v>
      </c>
      <c r="L275" s="8">
        <f t="shared" ref="L275:L277" si="37">(K275/100)*E275</f>
        <v>29.30572856513923</v>
      </c>
      <c r="M275" s="8">
        <f>L275+M274</f>
        <v>180.80031836016514</v>
      </c>
      <c r="N275" s="56"/>
      <c r="O275" s="8">
        <v>0.22640237212181091</v>
      </c>
      <c r="P275" s="13">
        <f>(O275/100)*'Moisture content '!F275</f>
        <v>2.9522468612521095E-3</v>
      </c>
      <c r="Q275" s="8">
        <f>P275*E275</f>
        <v>2.6342931541702983</v>
      </c>
      <c r="R275" s="44">
        <f>Q275+R274</f>
        <v>15.638842658639639</v>
      </c>
      <c r="S275" s="26"/>
    </row>
    <row r="276" spans="1:19" x14ac:dyDescent="0.25">
      <c r="A276" s="40" t="s">
        <v>47</v>
      </c>
      <c r="B276" s="2" t="s">
        <v>110</v>
      </c>
      <c r="C276" s="8">
        <f>'Soil mass'!H276</f>
        <v>289.2408447580645</v>
      </c>
      <c r="D276" s="8">
        <f>(C276)/((3.141593*0.012625^2)*5)/100</f>
        <v>1155.2525152927747</v>
      </c>
      <c r="E276" s="8">
        <f>('Soil mass'!K276)/((3.141593*0.012625^2)*5)/100</f>
        <v>1155.2525152927747</v>
      </c>
      <c r="F276" s="51"/>
      <c r="G276" s="8" t="s">
        <v>117</v>
      </c>
      <c r="H276" s="8">
        <f>E273+E274+E275+E276</f>
        <v>3548.082138996388</v>
      </c>
      <c r="J276" s="6">
        <v>1.6574434041976929</v>
      </c>
      <c r="K276" s="8">
        <f>J276*'Moisture content '!F276</f>
        <v>2.3521943590330636</v>
      </c>
      <c r="L276" s="8">
        <f t="shared" si="37"/>
        <v>27.173784497304226</v>
      </c>
      <c r="M276" s="8">
        <f>L276+M275</f>
        <v>207.97410285746935</v>
      </c>
      <c r="N276" s="56"/>
      <c r="O276" s="8">
        <v>0.14513684809207916</v>
      </c>
      <c r="P276" s="13">
        <f>(O276/100)*'Moisture content '!F276</f>
        <v>2.0597389600478188E-3</v>
      </c>
      <c r="Q276" s="8">
        <f>P276*E276</f>
        <v>2.3795186144417664</v>
      </c>
      <c r="R276" s="44">
        <f>Q276+R275</f>
        <v>18.018361273081407</v>
      </c>
      <c r="S276" s="26"/>
    </row>
    <row r="277" spans="1:19" x14ac:dyDescent="0.25">
      <c r="A277" s="40" t="s">
        <v>47</v>
      </c>
      <c r="B277" s="2" t="s">
        <v>111</v>
      </c>
      <c r="C277" s="8">
        <f>'Soil mass'!H277</f>
        <v>54.439096871846615</v>
      </c>
      <c r="D277" s="8">
        <f>(C277)/((3.141593*0.012625^2)*5)/100</f>
        <v>217.43437944966908</v>
      </c>
      <c r="E277" s="8">
        <f>('Soil mass'!K277)/((3.141593*0.012625^2)*5)/100</f>
        <v>217.43437944966908</v>
      </c>
      <c r="F277" s="51"/>
      <c r="G277" s="8" t="s">
        <v>131</v>
      </c>
      <c r="H277" s="8">
        <f>E273+E274+E275+E276+E277</f>
        <v>3765.516518446057</v>
      </c>
      <c r="J277" s="6">
        <v>1.7161461114883423</v>
      </c>
      <c r="K277" s="8">
        <f>J277*'Moisture content '!F277</f>
        <v>1.9984733213689156</v>
      </c>
      <c r="L277" s="8">
        <f t="shared" si="37"/>
        <v>4.3453680647856929</v>
      </c>
      <c r="M277" s="8">
        <f>L277+M276</f>
        <v>212.31947092225505</v>
      </c>
      <c r="N277" s="56"/>
      <c r="O277" s="8">
        <v>0.14605890214443207</v>
      </c>
      <c r="P277" s="8">
        <f>(O277/100)*'Moisture content '!F277</f>
        <v>1.7008739368405662E-3</v>
      </c>
      <c r="Q277" s="8">
        <f>P277*E277</f>
        <v>0.36982846897904414</v>
      </c>
      <c r="R277" s="44">
        <f>Q277+R276</f>
        <v>18.388189742060451</v>
      </c>
      <c r="S277" s="26"/>
    </row>
    <row r="278" spans="1:19" x14ac:dyDescent="0.25">
      <c r="A278" s="40"/>
      <c r="B278" s="2"/>
      <c r="C278" s="8"/>
      <c r="D278" s="8"/>
      <c r="E278" s="8"/>
      <c r="F278" s="51"/>
      <c r="G278" s="8"/>
      <c r="H278" s="8"/>
      <c r="J278" s="8"/>
      <c r="K278" s="8"/>
      <c r="L278" s="8"/>
      <c r="M278" s="8"/>
      <c r="N278" s="56"/>
      <c r="O278" s="8"/>
      <c r="P278" s="8"/>
      <c r="Q278" s="8"/>
      <c r="R278" s="44"/>
      <c r="S278" s="26"/>
    </row>
    <row r="279" spans="1:19" x14ac:dyDescent="0.25">
      <c r="A279" s="40" t="s">
        <v>48</v>
      </c>
      <c r="B279" s="2" t="s">
        <v>107</v>
      </c>
      <c r="C279" s="8">
        <f>'Soil mass'!H279</f>
        <v>147.9106401160916</v>
      </c>
      <c r="D279" s="8">
        <f>(C279)/((3.141593*0.012625^2)*5)/100</f>
        <v>590.76766690958482</v>
      </c>
      <c r="E279" s="8">
        <f>('Soil mass'!K279)/((3.141593*0.012625^2)*5)/100</f>
        <v>590.76766690958482</v>
      </c>
      <c r="F279" s="51"/>
      <c r="G279" s="8" t="s">
        <v>107</v>
      </c>
      <c r="H279" s="8">
        <f>E279</f>
        <v>590.76766690958482</v>
      </c>
      <c r="J279" s="6">
        <v>12.328045845031738</v>
      </c>
      <c r="K279" s="8">
        <f>J279*'Moisture content '!F279</f>
        <v>14.574635976150752</v>
      </c>
      <c r="L279" s="8">
        <f>(K279/100)*E279</f>
        <v>86.102236916870794</v>
      </c>
      <c r="M279" s="8">
        <f>L279</f>
        <v>86.102236916870794</v>
      </c>
      <c r="N279" s="56"/>
      <c r="O279" s="8">
        <v>1.1224973201751709</v>
      </c>
      <c r="P279" s="13">
        <f>(O279/100)*'Moisture content '!F279</f>
        <v>1.3270545901117823E-2</v>
      </c>
      <c r="Q279" s="8">
        <f>P279*E279</f>
        <v>7.8398094406199297</v>
      </c>
      <c r="R279" s="44">
        <f>Q279</f>
        <v>7.8398094406199297</v>
      </c>
      <c r="S279" s="26"/>
    </row>
    <row r="280" spans="1:19" x14ac:dyDescent="0.25">
      <c r="A280" s="40" t="s">
        <v>48</v>
      </c>
      <c r="B280" s="2" t="s">
        <v>108</v>
      </c>
      <c r="C280" s="8">
        <f>'Soil mass'!H280</f>
        <v>214.68780675675677</v>
      </c>
      <c r="D280" s="8">
        <f>(C280)/((3.141593*0.012625^2)*5)/100</f>
        <v>857.48134557512981</v>
      </c>
      <c r="E280" s="8">
        <f>('Soil mass'!K280)/((3.141593*0.012625^2)*5)/100</f>
        <v>857.48134557512981</v>
      </c>
      <c r="F280" s="51"/>
      <c r="G280" s="8" t="s">
        <v>115</v>
      </c>
      <c r="H280" s="8">
        <f>E279+E280</f>
        <v>1448.2490124847145</v>
      </c>
      <c r="J280" s="6">
        <v>8.7783441543579102</v>
      </c>
      <c r="K280" s="8">
        <f>J280*'Moisture content '!F280</f>
        <v>10.831137430970994</v>
      </c>
      <c r="L280" s="8">
        <f>(K280/100)*E280</f>
        <v>92.874982984181628</v>
      </c>
      <c r="M280" s="8">
        <f>L280+M279</f>
        <v>178.97721990105242</v>
      </c>
      <c r="N280" s="56"/>
      <c r="O280" s="8">
        <v>0.81558781862258911</v>
      </c>
      <c r="P280" s="13">
        <f>(O280/100)*'Moisture content '!F280</f>
        <v>1.0063109391925234E-2</v>
      </c>
      <c r="Q280" s="8">
        <f>P280*E280</f>
        <v>8.6289285820577764</v>
      </c>
      <c r="R280" s="44">
        <f>Q280+R279</f>
        <v>16.468738022677705</v>
      </c>
      <c r="S280" s="26"/>
    </row>
    <row r="281" spans="1:19" x14ac:dyDescent="0.25">
      <c r="A281" s="40" t="s">
        <v>48</v>
      </c>
      <c r="B281" s="2" t="s">
        <v>109</v>
      </c>
      <c r="C281" s="8">
        <f>'Soil mass'!H281</f>
        <v>189.19570098205213</v>
      </c>
      <c r="D281" s="8">
        <f>(C281)/((3.141593*0.012625^2)*5)/100</f>
        <v>755.66370864708699</v>
      </c>
      <c r="E281" s="8">
        <f>('Soil mass'!K281)/((3.141593*0.012625^2)*5)/100</f>
        <v>755.66370864708699</v>
      </c>
      <c r="F281" s="51"/>
      <c r="G281" s="8" t="s">
        <v>116</v>
      </c>
      <c r="H281" s="8">
        <f>E279+E280+E281</f>
        <v>2203.9127211318014</v>
      </c>
      <c r="J281" s="6">
        <v>3.5341403484344482</v>
      </c>
      <c r="K281" s="8">
        <f>J281*'Moisture content '!F281</f>
        <v>4.4656895374098955</v>
      </c>
      <c r="L281" s="8">
        <f t="shared" ref="L281:L283" si="38">(K281/100)*E281</f>
        <v>33.745595175056557</v>
      </c>
      <c r="M281" s="8">
        <f>L281+M280</f>
        <v>212.72281507610899</v>
      </c>
      <c r="N281" s="56"/>
      <c r="O281" s="8">
        <v>0.34673526883125305</v>
      </c>
      <c r="P281" s="13">
        <f>(O281/100)*'Moisture content '!F281</f>
        <v>4.3812975988818583E-3</v>
      </c>
      <c r="Q281" s="8">
        <f>P281*E281</f>
        <v>3.3107875922576424</v>
      </c>
      <c r="R281" s="44">
        <f>Q281+R280</f>
        <v>19.779525614935348</v>
      </c>
      <c r="S281" s="26"/>
    </row>
    <row r="282" spans="1:19" x14ac:dyDescent="0.25">
      <c r="A282" s="40" t="s">
        <v>48</v>
      </c>
      <c r="B282" s="2" t="s">
        <v>110</v>
      </c>
      <c r="C282" s="8">
        <f>'Soil mass'!H282</f>
        <v>262.76886653047325</v>
      </c>
      <c r="D282" s="8">
        <f>(C282)/((3.141593*0.012625^2)*5)/100</f>
        <v>1049.5211845127787</v>
      </c>
      <c r="E282" s="8">
        <f>('Soil mass'!K282)/((3.141593*0.012625^2)*5)/100</f>
        <v>1049.5211845127787</v>
      </c>
      <c r="F282" s="51"/>
      <c r="G282" s="8" t="s">
        <v>117</v>
      </c>
      <c r="H282" s="8">
        <f>E279+E280+E281+E282</f>
        <v>3253.4339056445801</v>
      </c>
      <c r="J282" s="6">
        <v>1.8511241674423218</v>
      </c>
      <c r="K282" s="8">
        <f>J282*'Moisture content '!F282</f>
        <v>2.5369816517863271</v>
      </c>
      <c r="L282" s="8">
        <f t="shared" si="38"/>
        <v>26.626159882699717</v>
      </c>
      <c r="M282" s="8">
        <f>L282+M281</f>
        <v>239.3489749588087</v>
      </c>
      <c r="N282" s="56"/>
      <c r="O282" s="8">
        <v>0.17556723952293396</v>
      </c>
      <c r="P282" s="13">
        <f>(O282/100)*'Moisture content '!F282</f>
        <v>2.4061641739564024E-3</v>
      </c>
      <c r="Q282" s="8">
        <f>P282*E282</f>
        <v>2.5253202739829352</v>
      </c>
      <c r="R282" s="44">
        <f>Q282+R281</f>
        <v>22.304845888918283</v>
      </c>
      <c r="S282" s="26"/>
    </row>
    <row r="283" spans="1:19" x14ac:dyDescent="0.25">
      <c r="A283" s="40" t="s">
        <v>48</v>
      </c>
      <c r="B283" s="2" t="s">
        <v>111</v>
      </c>
      <c r="C283" s="8">
        <f>'Soil mass'!H283</f>
        <v>66.019251336898407</v>
      </c>
      <c r="D283" s="8">
        <f>(C283)/((3.141593*0.012625^2)*5)/100</f>
        <v>263.6865005303552</v>
      </c>
      <c r="E283" s="8">
        <f>('Soil mass'!K283)/((3.141593*0.012625^2)*5)/100</f>
        <v>263.6865005303552</v>
      </c>
      <c r="F283" s="51"/>
      <c r="G283" s="8" t="s">
        <v>130</v>
      </c>
      <c r="H283" s="8">
        <f>E279+E280+E281+E282+E283</f>
        <v>3517.1204061749354</v>
      </c>
      <c r="J283" s="6">
        <v>1.5363256931304932</v>
      </c>
      <c r="K283" s="8">
        <f>J283*'Moisture content '!F283</f>
        <v>1.7955806538462638</v>
      </c>
      <c r="L283" s="8">
        <f t="shared" si="38"/>
        <v>4.7347037903272833</v>
      </c>
      <c r="M283" s="8">
        <f>L283+M282</f>
        <v>244.08367874913597</v>
      </c>
      <c r="N283" s="56"/>
      <c r="O283" s="8">
        <v>0.14142578840255737</v>
      </c>
      <c r="P283" s="8">
        <f>(O283/100)*'Moisture content '!F283</f>
        <v>1.6529139019548892E-3</v>
      </c>
      <c r="Q283" s="8">
        <f>P283*E283</f>
        <v>0.43585108248445942</v>
      </c>
      <c r="R283" s="44">
        <f>Q283+R282</f>
        <v>22.740696971402741</v>
      </c>
      <c r="S283" s="26"/>
    </row>
    <row r="284" spans="1:19" x14ac:dyDescent="0.25">
      <c r="A284" s="40"/>
      <c r="B284" s="2"/>
      <c r="C284" s="8"/>
      <c r="D284" s="8"/>
      <c r="E284" s="8"/>
      <c r="F284" s="51"/>
      <c r="G284" s="8"/>
      <c r="H284" s="8"/>
      <c r="J284" s="8"/>
      <c r="K284" s="8"/>
      <c r="L284" s="8"/>
      <c r="M284" s="8"/>
      <c r="N284" s="56"/>
      <c r="O284" s="8"/>
      <c r="P284" s="8"/>
      <c r="Q284" s="8"/>
      <c r="R284" s="44"/>
      <c r="S284" s="26"/>
    </row>
    <row r="285" spans="1:19" x14ac:dyDescent="0.25">
      <c r="A285" s="40" t="s">
        <v>49</v>
      </c>
      <c r="B285" s="2" t="s">
        <v>107</v>
      </c>
      <c r="C285" s="8">
        <f>'Soil mass'!H285</f>
        <v>154.88383268608416</v>
      </c>
      <c r="D285" s="8">
        <f>(C285)/((3.141593*0.012625^2)*5)/100</f>
        <v>618.6191906556279</v>
      </c>
      <c r="E285" s="8">
        <f>('Soil mass'!K285)/((3.141593*0.012625^2)*5)/100</f>
        <v>618.6191906556279</v>
      </c>
      <c r="F285" s="51"/>
      <c r="G285" s="8" t="s">
        <v>107</v>
      </c>
      <c r="H285" s="8">
        <f>E285</f>
        <v>618.6191906556279</v>
      </c>
      <c r="J285" s="6">
        <v>11.902987480163574</v>
      </c>
      <c r="K285" s="8">
        <f>J285*'Moisture content '!F285</f>
        <v>13.235059846601455</v>
      </c>
      <c r="L285" s="8">
        <f>(K285/100)*E285</f>
        <v>81.874620105833912</v>
      </c>
      <c r="M285" s="8">
        <f>L285</f>
        <v>81.874620105833912</v>
      </c>
      <c r="N285" s="56"/>
      <c r="O285" s="8">
        <v>1.0728504657745361</v>
      </c>
      <c r="P285" s="13">
        <f>(O285/100)*'Moisture content '!F285</f>
        <v>1.1929139759781635E-2</v>
      </c>
      <c r="Q285" s="8">
        <f>P285*E285</f>
        <v>7.379594783413987</v>
      </c>
      <c r="R285" s="44">
        <f>Q285</f>
        <v>7.379594783413987</v>
      </c>
      <c r="S285" s="26"/>
    </row>
    <row r="286" spans="1:19" x14ac:dyDescent="0.25">
      <c r="A286" s="40" t="s">
        <v>49</v>
      </c>
      <c r="B286" s="2" t="s">
        <v>108</v>
      </c>
      <c r="C286" s="8">
        <f>'Soil mass'!H286</f>
        <v>237.32363379376807</v>
      </c>
      <c r="D286" s="8">
        <f>(C286)/((3.141593*0.012625^2)*5)/100</f>
        <v>947.89076248204265</v>
      </c>
      <c r="E286" s="8">
        <f>('Soil mass'!K286)/((3.141593*0.012625^2)*5)/100</f>
        <v>947.89076248204265</v>
      </c>
      <c r="F286" s="51"/>
      <c r="G286" s="8" t="s">
        <v>115</v>
      </c>
      <c r="H286" s="8">
        <f>E285+E286</f>
        <v>1566.5099531376704</v>
      </c>
      <c r="J286" s="6">
        <v>6.3030438423156738</v>
      </c>
      <c r="K286" s="8">
        <f>J286*'Moisture content '!F286</f>
        <v>7.4919341279605556</v>
      </c>
      <c r="L286" s="8">
        <f>(K286/100)*E286</f>
        <v>71.015351530177682</v>
      </c>
      <c r="M286" s="8">
        <f>L286+M285</f>
        <v>152.88997163601158</v>
      </c>
      <c r="N286" s="56"/>
      <c r="O286" s="8">
        <v>0.55540823936462402</v>
      </c>
      <c r="P286" s="13">
        <f>(O286/100)*'Moisture content '!F286</f>
        <v>6.6017023640399953E-3</v>
      </c>
      <c r="Q286" s="8">
        <f>P286*E286</f>
        <v>6.2576926875293744</v>
      </c>
      <c r="R286" s="44">
        <f>Q286+R285</f>
        <v>13.637287470943361</v>
      </c>
      <c r="S286" s="26"/>
    </row>
    <row r="287" spans="1:19" x14ac:dyDescent="0.25">
      <c r="A287" s="40" t="s">
        <v>49</v>
      </c>
      <c r="B287" s="2" t="s">
        <v>109</v>
      </c>
      <c r="C287" s="8">
        <f>'Soil mass'!H287</f>
        <v>211.12193201903463</v>
      </c>
      <c r="D287" s="8">
        <f>(C287)/((3.141593*0.012625^2)*5)/100</f>
        <v>843.23893882438813</v>
      </c>
      <c r="E287" s="8">
        <f>('Soil mass'!K287)/((3.141593*0.012625^2)*5)/100</f>
        <v>843.23893882438813</v>
      </c>
      <c r="F287" s="51"/>
      <c r="G287" s="8" t="s">
        <v>116</v>
      </c>
      <c r="H287" s="8">
        <f>E285+E286+E287</f>
        <v>2409.7488919620587</v>
      </c>
      <c r="J287" s="6">
        <v>4.8812737464904785</v>
      </c>
      <c r="K287" s="8">
        <f>J287*'Moisture content '!F287</f>
        <v>5.758102390607454</v>
      </c>
      <c r="L287" s="8">
        <f t="shared" ref="L287:L289" si="39">(K287/100)*E287</f>
        <v>48.554561494980014</v>
      </c>
      <c r="M287" s="8">
        <f>L287+M286</f>
        <v>201.4445331309916</v>
      </c>
      <c r="N287" s="56"/>
      <c r="O287" s="8">
        <v>0.41635933518409729</v>
      </c>
      <c r="P287" s="13">
        <f>(O287/100)*'Moisture content '!F287</f>
        <v>4.9115042666865059E-3</v>
      </c>
      <c r="Q287" s="8">
        <f>P287*E287</f>
        <v>4.1415716458721841</v>
      </c>
      <c r="R287" s="44">
        <f>Q287+R286</f>
        <v>17.778859116815546</v>
      </c>
      <c r="S287" s="26"/>
    </row>
    <row r="288" spans="1:19" x14ac:dyDescent="0.25">
      <c r="A288" s="40" t="s">
        <v>49</v>
      </c>
      <c r="B288" s="2" t="s">
        <v>110</v>
      </c>
      <c r="C288" s="8">
        <f>'Soil mass'!H288</f>
        <v>271.93419604500514</v>
      </c>
      <c r="D288" s="8">
        <f>(C288)/((3.141593*0.012625^2)*5)/100</f>
        <v>1086.1282895155546</v>
      </c>
      <c r="E288" s="8">
        <f>('Soil mass'!K288)/((3.141593*0.012625^2)*5)/100</f>
        <v>1086.1282895155546</v>
      </c>
      <c r="F288" s="51"/>
      <c r="G288" s="8" t="s">
        <v>117</v>
      </c>
      <c r="H288" s="8">
        <f>E285+E286+E287+E288</f>
        <v>3495.8771814776132</v>
      </c>
      <c r="J288" s="6">
        <v>2.4567422866821289</v>
      </c>
      <c r="K288" s="8">
        <f>J288*'Moisture content '!F288</f>
        <v>3.1756831762180182</v>
      </c>
      <c r="L288" s="8">
        <f t="shared" si="39"/>
        <v>34.491993362289996</v>
      </c>
      <c r="M288" s="8">
        <f>L288+M287</f>
        <v>235.9365264932816</v>
      </c>
      <c r="N288" s="56"/>
      <c r="O288" s="8">
        <v>0.21886564791202545</v>
      </c>
      <c r="P288" s="13">
        <f>(O288/100)*'Moisture content '!F288</f>
        <v>2.829144756835481E-3</v>
      </c>
      <c r="Q288" s="8">
        <f>P288*E288</f>
        <v>3.0728141555336204</v>
      </c>
      <c r="R288" s="44">
        <f>Q288+R287</f>
        <v>20.851673272349167</v>
      </c>
      <c r="S288" s="26"/>
    </row>
    <row r="289" spans="1:19" ht="15.75" thickBot="1" x14ac:dyDescent="0.3">
      <c r="A289" s="42" t="s">
        <v>49</v>
      </c>
      <c r="B289" s="4" t="s">
        <v>111</v>
      </c>
      <c r="C289" s="10">
        <f>'Soil mass'!H289</f>
        <v>60.350973165760855</v>
      </c>
      <c r="D289" s="10">
        <f>(C289)/((3.141593*0.012625^2)*5)/100</f>
        <v>241.04691579237289</v>
      </c>
      <c r="E289" s="10">
        <f>('Soil mass'!K289)/((3.141593*0.012625^2)*5)/100</f>
        <v>241.04691579237289</v>
      </c>
      <c r="F289" s="52"/>
      <c r="G289" s="10" t="s">
        <v>130</v>
      </c>
      <c r="H289" s="10">
        <f>E285+E286+E287+E288+E289</f>
        <v>3736.9240972699863</v>
      </c>
      <c r="I289" s="53"/>
      <c r="J289" s="7">
        <v>1.8492623567581177</v>
      </c>
      <c r="K289" s="10">
        <f>J289*'Moisture content '!F289</f>
        <v>2.0201218472340998</v>
      </c>
      <c r="L289" s="10">
        <f t="shared" si="39"/>
        <v>4.8694414080057085</v>
      </c>
      <c r="M289" s="10">
        <f>L289+M288</f>
        <v>240.80596790128732</v>
      </c>
      <c r="N289" s="57"/>
      <c r="O289" s="10">
        <v>0.16092908382415771</v>
      </c>
      <c r="P289" s="10">
        <f>(O289/100)*'Moisture content '!F289</f>
        <v>1.7579785631848621E-3</v>
      </c>
      <c r="Q289" s="10">
        <f>P289*E289</f>
        <v>0.42375531068481814</v>
      </c>
      <c r="R289" s="45">
        <f>Q289+R288</f>
        <v>21.275428583033985</v>
      </c>
      <c r="S289" s="26"/>
    </row>
    <row r="290" spans="1:19" x14ac:dyDescent="0.25">
      <c r="A290" s="40"/>
      <c r="B290" s="2"/>
      <c r="C290" s="8"/>
      <c r="D290" s="8"/>
      <c r="E290" s="8"/>
      <c r="F290" s="51"/>
      <c r="G290" s="8"/>
      <c r="H290" s="8"/>
      <c r="J290" s="8"/>
      <c r="K290" s="8"/>
      <c r="L290" s="8"/>
      <c r="M290" s="8"/>
      <c r="N290" s="56"/>
      <c r="O290" s="8"/>
      <c r="P290" s="8"/>
      <c r="Q290" s="8"/>
      <c r="R290" s="44"/>
      <c r="S290" s="26"/>
    </row>
    <row r="291" spans="1:19" x14ac:dyDescent="0.25">
      <c r="A291" s="40" t="s">
        <v>50</v>
      </c>
      <c r="B291" s="2" t="s">
        <v>107</v>
      </c>
      <c r="C291" s="8">
        <f>'Soil mass'!H291</f>
        <v>143.53537500000002</v>
      </c>
      <c r="D291" s="8">
        <f>(C291)/((3.141593*0.012625^2)*5)/100</f>
        <v>573.29248620104624</v>
      </c>
      <c r="E291" s="8">
        <f>('Soil mass'!K291)/((3.141593*0.012625^2)*5)/100</f>
        <v>573.29248620104624</v>
      </c>
      <c r="F291" s="51"/>
      <c r="G291" s="8" t="s">
        <v>107</v>
      </c>
      <c r="H291" s="8">
        <f>E291</f>
        <v>573.29248620104624</v>
      </c>
      <c r="J291" s="8">
        <v>11.949790954589844</v>
      </c>
      <c r="K291" s="8">
        <f>J291*'Moisture content '!F291</f>
        <v>13.299711691251911</v>
      </c>
      <c r="L291" s="8">
        <f>(K291/100)*E291</f>
        <v>76.246247812349296</v>
      </c>
      <c r="M291" s="8">
        <f>L291</f>
        <v>76.246247812349296</v>
      </c>
      <c r="N291" s="56"/>
      <c r="O291" s="8">
        <v>1.0996301174163818</v>
      </c>
      <c r="P291" s="13">
        <f>(O291/100)*'Moisture content '!F291</f>
        <v>1.2238509932291395E-2</v>
      </c>
      <c r="Q291" s="8">
        <f>P291*E291</f>
        <v>7.0162457864795318</v>
      </c>
      <c r="R291" s="44">
        <f>Q291</f>
        <v>7.0162457864795318</v>
      </c>
      <c r="S291" s="26"/>
    </row>
    <row r="292" spans="1:19" x14ac:dyDescent="0.25">
      <c r="A292" s="40" t="s">
        <v>50</v>
      </c>
      <c r="B292" s="2" t="s">
        <v>108</v>
      </c>
      <c r="C292" s="8">
        <f>'Soil mass'!H292</f>
        <v>220.32240488110136</v>
      </c>
      <c r="D292" s="8">
        <f>(C292)/((3.141593*0.012625^2)*5)/100</f>
        <v>879.98640934389948</v>
      </c>
      <c r="E292" s="8">
        <f>('Soil mass'!K292)/((3.141593*0.012625^2)*5)/100</f>
        <v>879.98640934389948</v>
      </c>
      <c r="F292" s="51"/>
      <c r="G292" s="8" t="s">
        <v>115</v>
      </c>
      <c r="H292" s="8">
        <f>E291+E292</f>
        <v>1453.2788955449457</v>
      </c>
      <c r="J292" s="8">
        <v>5.706031322479248</v>
      </c>
      <c r="K292" s="8">
        <f>J292*'Moisture content '!F292</f>
        <v>6.363041209575603</v>
      </c>
      <c r="L292" s="8">
        <f>(K292/100)*E292</f>
        <v>55.993897865216972</v>
      </c>
      <c r="M292" s="8">
        <f>L292+M291</f>
        <v>132.24014567756626</v>
      </c>
      <c r="N292" s="56"/>
      <c r="O292" s="8">
        <v>0.4715140163898468</v>
      </c>
      <c r="P292" s="13">
        <f>(O292/100)*'Moisture content '!F292</f>
        <v>5.2580558143124579E-3</v>
      </c>
      <c r="Q292" s="8">
        <f>P292*E292</f>
        <v>4.6270176561666334</v>
      </c>
      <c r="R292" s="44">
        <f>Q292+R291</f>
        <v>11.643263442646166</v>
      </c>
      <c r="S292" s="26"/>
    </row>
    <row r="293" spans="1:19" x14ac:dyDescent="0.25">
      <c r="A293" s="40" t="s">
        <v>50</v>
      </c>
      <c r="B293" s="2" t="s">
        <v>109</v>
      </c>
      <c r="C293" s="8">
        <f>'Soil mass'!H293</f>
        <v>205.96629204805495</v>
      </c>
      <c r="D293" s="8">
        <f>(C293)/((3.141593*0.012625^2)*5)/100</f>
        <v>822.64687462474103</v>
      </c>
      <c r="E293" s="8">
        <f>('Soil mass'!K293)/((3.141593*0.012625^2)*5)/100</f>
        <v>822.64687462474103</v>
      </c>
      <c r="F293" s="51"/>
      <c r="G293" s="8" t="s">
        <v>116</v>
      </c>
      <c r="H293" s="8">
        <f>E291+E292+E293</f>
        <v>2275.925770169687</v>
      </c>
      <c r="J293" s="8">
        <v>3.1258344650268555</v>
      </c>
      <c r="K293" s="8">
        <f>J293*'Moisture content '!F293</f>
        <v>3.4769065509811918</v>
      </c>
      <c r="L293" s="8">
        <f t="shared" ref="L293:L295" si="40">(K293/100)*E293</f>
        <v>28.60266307526965</v>
      </c>
      <c r="M293" s="8">
        <f>L293+M292</f>
        <v>160.84280875283591</v>
      </c>
      <c r="N293" s="56"/>
      <c r="O293" s="8">
        <v>0.27001437544822693</v>
      </c>
      <c r="P293" s="13">
        <f>(O293/100)*'Moisture content '!F293</f>
        <v>3.0034052070219571E-3</v>
      </c>
      <c r="Q293" s="8">
        <f>P293*E293</f>
        <v>2.4707419067882865</v>
      </c>
      <c r="R293" s="44">
        <f>Q293+R292</f>
        <v>14.114005349434454</v>
      </c>
      <c r="S293" s="26"/>
    </row>
    <row r="294" spans="1:19" x14ac:dyDescent="0.25">
      <c r="A294" s="40" t="s">
        <v>50</v>
      </c>
      <c r="B294" s="2" t="s">
        <v>110</v>
      </c>
      <c r="C294" s="8">
        <f>'Soil mass'!H294</f>
        <v>310.38154757858962</v>
      </c>
      <c r="D294" s="8">
        <f>(C294)/((3.141593*0.012625^2)*5)/100</f>
        <v>1239.6902790148974</v>
      </c>
      <c r="E294" s="8">
        <f>('Soil mass'!K294)/((3.141593*0.012625^2)*5)/100</f>
        <v>1239.6902790148974</v>
      </c>
      <c r="F294" s="51"/>
      <c r="G294" s="8" t="s">
        <v>117</v>
      </c>
      <c r="H294" s="8">
        <f>E291+E292+E293+E294</f>
        <v>3515.6160491845844</v>
      </c>
      <c r="J294" s="8">
        <v>2.0137467384338379</v>
      </c>
      <c r="K294" s="8">
        <f>J294*'Moisture content '!F294</f>
        <v>2.2182310820183693</v>
      </c>
      <c r="L294" s="8">
        <f t="shared" si="40"/>
        <v>27.499195089868699</v>
      </c>
      <c r="M294" s="8">
        <f>L294+M293</f>
        <v>188.3420038427046</v>
      </c>
      <c r="N294" s="56"/>
      <c r="O294" s="8">
        <v>0.17535905539989471</v>
      </c>
      <c r="P294" s="13">
        <f>(O294/100)*'Moisture content '!F294</f>
        <v>1.9316575405304269E-3</v>
      </c>
      <c r="Q294" s="8">
        <f>P294*E294</f>
        <v>2.3946570753813954</v>
      </c>
      <c r="R294" s="44">
        <f>Q294+R293</f>
        <v>16.508662424815849</v>
      </c>
      <c r="S294" s="26"/>
    </row>
    <row r="295" spans="1:19" x14ac:dyDescent="0.25">
      <c r="A295" s="40" t="s">
        <v>50</v>
      </c>
      <c r="B295" s="2" t="s">
        <v>111</v>
      </c>
      <c r="C295" s="8">
        <f>'Soil mass'!H295</f>
        <v>70.368331113225494</v>
      </c>
      <c r="D295" s="8">
        <f>(C295)/((3.141593*0.012625^2)*5)/100</f>
        <v>281.05709476649554</v>
      </c>
      <c r="E295" s="8">
        <f>('Soil mass'!K295)/((3.141593*0.012625^2)*5)/100</f>
        <v>281.05709476649554</v>
      </c>
      <c r="F295" s="51"/>
      <c r="G295" s="8" t="s">
        <v>131</v>
      </c>
      <c r="H295" s="8">
        <f>E291+E292+E293+E294+E295</f>
        <v>3796.67314395108</v>
      </c>
      <c r="J295" s="8">
        <v>1.6305392980575562</v>
      </c>
      <c r="K295" s="8">
        <f>J295*'Moisture content '!F295</f>
        <v>1.7776937782764433</v>
      </c>
      <c r="L295" s="8">
        <f t="shared" si="40"/>
        <v>4.996334487068518</v>
      </c>
      <c r="M295" s="8">
        <f>L295+M294</f>
        <v>193.33833832977311</v>
      </c>
      <c r="N295" s="56"/>
      <c r="O295" s="8">
        <v>0.1403319388628006</v>
      </c>
      <c r="P295" s="8">
        <f>(O295/100)*'Moisture content '!F295</f>
        <v>1.5299675077261766E-3</v>
      </c>
      <c r="Q295" s="8">
        <f>P295*E295</f>
        <v>0.43000822280865497</v>
      </c>
      <c r="R295" s="44">
        <f>Q295+R294</f>
        <v>16.938670647624505</v>
      </c>
      <c r="S295" s="26"/>
    </row>
    <row r="296" spans="1:19" x14ac:dyDescent="0.25">
      <c r="A296" s="40"/>
      <c r="B296" s="2"/>
      <c r="C296" s="8"/>
      <c r="D296" s="8"/>
      <c r="E296" s="8"/>
      <c r="F296" s="51"/>
      <c r="G296" s="8"/>
      <c r="H296" s="8"/>
      <c r="J296" s="8"/>
      <c r="K296" s="8"/>
      <c r="L296" s="8"/>
      <c r="M296" s="8"/>
      <c r="N296" s="56"/>
      <c r="O296" s="8"/>
      <c r="P296" s="8"/>
      <c r="Q296" s="8"/>
      <c r="R296" s="44"/>
      <c r="S296" s="26"/>
    </row>
    <row r="297" spans="1:19" x14ac:dyDescent="0.25">
      <c r="A297" s="40" t="s">
        <v>51</v>
      </c>
      <c r="B297" s="2" t="s">
        <v>107</v>
      </c>
      <c r="C297" s="8">
        <f>'Soil mass'!H297</f>
        <v>135.84735407200282</v>
      </c>
      <c r="D297" s="8">
        <f>(C297)/((3.141593*0.012625^2)*5)/100</f>
        <v>542.58587724296058</v>
      </c>
      <c r="E297" s="8">
        <f>('Soil mass'!K297)/((3.141593*0.012625^2)*5)/100</f>
        <v>542.58587724296058</v>
      </c>
      <c r="F297" s="51"/>
      <c r="G297" s="8" t="s">
        <v>107</v>
      </c>
      <c r="H297" s="8">
        <f>E297</f>
        <v>542.58587724296058</v>
      </c>
      <c r="J297" s="8">
        <v>12.219106674194336</v>
      </c>
      <c r="K297" s="8">
        <f>J297*'Moisture content '!F297</f>
        <v>13.560459346342119</v>
      </c>
      <c r="L297" s="8">
        <f>(K297/100)*E297</f>
        <v>73.577137302525415</v>
      </c>
      <c r="M297" s="8">
        <f>L297</f>
        <v>73.577137302525415</v>
      </c>
      <c r="N297" s="56"/>
      <c r="O297" s="8">
        <v>1.0757529735565186</v>
      </c>
      <c r="P297" s="13">
        <f>(O297/100)*'Moisture content '!F297</f>
        <v>1.1938437770927846E-2</v>
      </c>
      <c r="Q297" s="8">
        <f>P297*E297</f>
        <v>6.4776277308493801</v>
      </c>
      <c r="R297" s="44">
        <f>Q297</f>
        <v>6.4776277308493801</v>
      </c>
      <c r="S297" s="26"/>
    </row>
    <row r="298" spans="1:19" x14ac:dyDescent="0.25">
      <c r="A298" s="40" t="s">
        <v>51</v>
      </c>
      <c r="B298" s="2" t="s">
        <v>108</v>
      </c>
      <c r="C298" s="8">
        <f>'Soil mass'!H298</f>
        <v>236.42299669858033</v>
      </c>
      <c r="D298" s="8">
        <f>(C298)/((3.141593*0.012625^2)*5)/100</f>
        <v>944.29354138260942</v>
      </c>
      <c r="E298" s="8">
        <f>('Soil mass'!K298)/((3.141593*0.012625^2)*5)/100</f>
        <v>944.29354138260942</v>
      </c>
      <c r="F298" s="51"/>
      <c r="G298" s="8" t="s">
        <v>115</v>
      </c>
      <c r="H298" s="8">
        <f>E297+E298</f>
        <v>1486.87941862557</v>
      </c>
      <c r="J298" s="8">
        <v>8.6344232559204102</v>
      </c>
      <c r="K298" s="8">
        <f>J298*'Moisture content '!F298</f>
        <v>9.5695821595985837</v>
      </c>
      <c r="L298" s="8">
        <f>(K298/100)*E298</f>
        <v>90.364946270391854</v>
      </c>
      <c r="M298" s="8">
        <f>L298+M297</f>
        <v>163.94208357291728</v>
      </c>
      <c r="N298" s="56"/>
      <c r="O298" s="8">
        <v>0.67821556329727173</v>
      </c>
      <c r="P298" s="13">
        <f>(O298/100)*'Moisture content '!F298</f>
        <v>7.516703041446895E-3</v>
      </c>
      <c r="Q298" s="8">
        <f>P298*E298</f>
        <v>7.0979741345293199</v>
      </c>
      <c r="R298" s="44">
        <f>Q298+R297</f>
        <v>13.575601865378701</v>
      </c>
      <c r="S298" s="26"/>
    </row>
    <row r="299" spans="1:19" x14ac:dyDescent="0.25">
      <c r="A299" s="40" t="s">
        <v>51</v>
      </c>
      <c r="B299" s="2" t="s">
        <v>109</v>
      </c>
      <c r="C299" s="8">
        <f>'Soil mass'!H299</f>
        <v>213.29041993670884</v>
      </c>
      <c r="D299" s="8">
        <f>(C299)/((3.141593*0.012625^2)*5)/100</f>
        <v>851.90006385799325</v>
      </c>
      <c r="E299" s="8">
        <f>('Soil mass'!K299)/((3.141593*0.012625^2)*5)/100</f>
        <v>851.90006385799325</v>
      </c>
      <c r="F299" s="51"/>
      <c r="G299" s="8" t="s">
        <v>116</v>
      </c>
      <c r="H299" s="8">
        <f>E297+E298+E299</f>
        <v>2338.7794824835632</v>
      </c>
      <c r="J299" s="8">
        <v>3.5442850589752197</v>
      </c>
      <c r="K299" s="8">
        <f>J299*'Moisture content '!F299</f>
        <v>3.9201752839907926</v>
      </c>
      <c r="L299" s="8">
        <f t="shared" ref="L299:L301" si="41">(K299/100)*E299</f>
        <v>33.395975747662831</v>
      </c>
      <c r="M299" s="8">
        <f>L299+M298</f>
        <v>197.3380593205801</v>
      </c>
      <c r="N299" s="56"/>
      <c r="O299" s="8">
        <v>0.29538315534591675</v>
      </c>
      <c r="P299" s="13">
        <f>(O299/100)*'Moisture content '!F299</f>
        <v>3.2671010531784982E-3</v>
      </c>
      <c r="Q299" s="8">
        <f>P299*E299</f>
        <v>2.7832435958332797</v>
      </c>
      <c r="R299" s="44">
        <f>Q299+R298</f>
        <v>16.358845461211981</v>
      </c>
      <c r="S299" s="26"/>
    </row>
    <row r="300" spans="1:19" x14ac:dyDescent="0.25">
      <c r="A300" s="40" t="s">
        <v>51</v>
      </c>
      <c r="B300" s="2" t="s">
        <v>110</v>
      </c>
      <c r="C300" s="8">
        <f>'Soil mass'!H300</f>
        <v>287.09940605686035</v>
      </c>
      <c r="D300" s="8">
        <f>(C300)/((3.141593*0.012625^2)*5)/100</f>
        <v>1146.6994271285469</v>
      </c>
      <c r="E300" s="8">
        <f>('Soil mass'!K300)/((3.141593*0.012625^2)*5)/100</f>
        <v>1146.6994271285469</v>
      </c>
      <c r="F300" s="51"/>
      <c r="G300" s="8" t="s">
        <v>117</v>
      </c>
      <c r="H300" s="8">
        <f>E297+E298+E299+E300</f>
        <v>3485.4789096121103</v>
      </c>
      <c r="J300" s="8">
        <v>1.8337447643280029</v>
      </c>
      <c r="K300" s="8">
        <f>J300*'Moisture content '!F300</f>
        <v>2.008800967286871</v>
      </c>
      <c r="L300" s="8">
        <f t="shared" si="41"/>
        <v>23.034909184031257</v>
      </c>
      <c r="M300" s="8">
        <f>L300+M299</f>
        <v>220.37296850461135</v>
      </c>
      <c r="N300" s="56"/>
      <c r="O300" s="8">
        <v>0.13996870815753937</v>
      </c>
      <c r="P300" s="13">
        <f>(O300/100)*'Moisture content '!F300</f>
        <v>1.5333064982999234E-3</v>
      </c>
      <c r="Q300" s="8">
        <f>P300*E300</f>
        <v>1.7582416832130003</v>
      </c>
      <c r="R300" s="44">
        <f>Q300+R299</f>
        <v>18.117087144424982</v>
      </c>
      <c r="S300" s="26"/>
    </row>
    <row r="301" spans="1:19" x14ac:dyDescent="0.25">
      <c r="A301" s="40" t="s">
        <v>51</v>
      </c>
      <c r="B301" s="2" t="s">
        <v>111</v>
      </c>
      <c r="C301" s="8">
        <f>'Soil mass'!H301</f>
        <v>86.825798776342637</v>
      </c>
      <c r="D301" s="8">
        <f>(C301)/((3.141593*0.012625^2)*5)/100</f>
        <v>346.7896192620197</v>
      </c>
      <c r="E301" s="8">
        <f>('Soil mass'!K301)/((3.141593*0.012625^2)*5)/100</f>
        <v>346.7896192620197</v>
      </c>
      <c r="F301" s="51"/>
      <c r="G301" s="8" t="s">
        <v>131</v>
      </c>
      <c r="H301" s="8">
        <f>E297+E298+E299+E300+E301</f>
        <v>3832.26852887413</v>
      </c>
      <c r="J301" s="8">
        <v>1.2478607892990112</v>
      </c>
      <c r="K301" s="8">
        <f>J301*'Moisture content '!F301</f>
        <v>1.3472317218780518</v>
      </c>
      <c r="L301" s="8">
        <f t="shared" si="41"/>
        <v>4.6720597588780484</v>
      </c>
      <c r="M301" s="8">
        <f>L301+M300</f>
        <v>225.0450282634894</v>
      </c>
      <c r="N301" s="56"/>
      <c r="O301" s="8">
        <v>9.8824001848697662E-2</v>
      </c>
      <c r="P301" s="8">
        <f>(O301/100)*'Moisture content '!F301</f>
        <v>1.0669365630784165E-3</v>
      </c>
      <c r="Q301" s="8">
        <f>P301*E301</f>
        <v>0.37000252448669191</v>
      </c>
      <c r="R301" s="44">
        <f>Q301+R300</f>
        <v>18.487089668911675</v>
      </c>
      <c r="S301" s="26"/>
    </row>
    <row r="302" spans="1:19" x14ac:dyDescent="0.25">
      <c r="A302" s="40"/>
      <c r="B302" s="2"/>
      <c r="C302" s="8"/>
      <c r="D302" s="8"/>
      <c r="E302" s="8"/>
      <c r="F302" s="51"/>
      <c r="G302" s="8"/>
      <c r="H302" s="8"/>
      <c r="J302" s="8"/>
      <c r="K302" s="8"/>
      <c r="L302" s="8"/>
      <c r="M302" s="8"/>
      <c r="N302" s="56"/>
      <c r="O302" s="8"/>
      <c r="P302" s="8"/>
      <c r="Q302" s="8"/>
      <c r="R302" s="44"/>
      <c r="S302" s="26"/>
    </row>
    <row r="303" spans="1:19" x14ac:dyDescent="0.25">
      <c r="A303" s="40" t="s">
        <v>52</v>
      </c>
      <c r="B303" s="2" t="s">
        <v>107</v>
      </c>
      <c r="C303" s="8">
        <f>'Soil mass'!H303</f>
        <v>151.99028940372199</v>
      </c>
      <c r="D303" s="8">
        <f>(C303)/((3.141593*0.012625^2)*5)/100</f>
        <v>607.06213287613809</v>
      </c>
      <c r="E303" s="8">
        <f>('Soil mass'!K303)/((3.141593*0.012625^2)*5)/100</f>
        <v>607.06213287613809</v>
      </c>
      <c r="F303" s="51"/>
      <c r="G303" s="8" t="s">
        <v>107</v>
      </c>
      <c r="H303" s="8">
        <f>E303</f>
        <v>607.06213287613809</v>
      </c>
      <c r="J303" s="8">
        <v>10.648245811462402</v>
      </c>
      <c r="K303" s="8">
        <f>J303*'Moisture content '!F303</f>
        <v>11.834880211726679</v>
      </c>
      <c r="L303" s="8">
        <f>(K303/100)*E303</f>
        <v>71.845076236643976</v>
      </c>
      <c r="M303" s="8">
        <f>L303</f>
        <v>71.845076236643976</v>
      </c>
      <c r="N303" s="56"/>
      <c r="O303" s="8">
        <v>0.9138333797454834</v>
      </c>
      <c r="P303" s="13">
        <f>(O303/100)*'Moisture content '!F303</f>
        <v>1.0156704469691252E-2</v>
      </c>
      <c r="Q303" s="8">
        <f>P303*E303</f>
        <v>6.1657506783633762</v>
      </c>
      <c r="R303" s="44">
        <f>Q303</f>
        <v>6.1657506783633762</v>
      </c>
      <c r="S303" s="26"/>
    </row>
    <row r="304" spans="1:19" x14ac:dyDescent="0.25">
      <c r="A304" s="40" t="s">
        <v>52</v>
      </c>
      <c r="B304" s="2" t="s">
        <v>108</v>
      </c>
      <c r="C304" s="8">
        <f>'Soil mass'!H304</f>
        <v>202.68450283196981</v>
      </c>
      <c r="D304" s="8">
        <f>(C304)/((3.141593*0.012625^2)*5)/100</f>
        <v>809.53912959061813</v>
      </c>
      <c r="E304" s="8">
        <f>('Soil mass'!K304)/((3.141593*0.012625^2)*5)/100</f>
        <v>809.53912959061813</v>
      </c>
      <c r="F304" s="51"/>
      <c r="G304" s="8" t="s">
        <v>115</v>
      </c>
      <c r="H304" s="8">
        <f>E303+E304</f>
        <v>1416.6012624667562</v>
      </c>
      <c r="J304" s="8">
        <v>6.7804255485534668</v>
      </c>
      <c r="K304" s="8">
        <f>J304*'Moisture content '!F304</f>
        <v>7.5607692608080406</v>
      </c>
      <c r="L304" s="8">
        <f>(K304/100)*E304</f>
        <v>61.207385664300425</v>
      </c>
      <c r="M304" s="8">
        <f>L304+M303</f>
        <v>133.05246190094439</v>
      </c>
      <c r="N304" s="56"/>
      <c r="O304" s="8">
        <v>0.60878807306289673</v>
      </c>
      <c r="P304" s="13">
        <f>(O304/100)*'Moisture content '!F304</f>
        <v>6.7885210392767924E-3</v>
      </c>
      <c r="Q304" s="8">
        <f>P304*E304</f>
        <v>5.4955734133437328</v>
      </c>
      <c r="R304" s="44">
        <f>Q304+R303</f>
        <v>11.661324091707108</v>
      </c>
      <c r="S304" s="26"/>
    </row>
    <row r="305" spans="1:19" x14ac:dyDescent="0.25">
      <c r="A305" s="40" t="s">
        <v>52</v>
      </c>
      <c r="B305" s="2" t="s">
        <v>109</v>
      </c>
      <c r="C305" s="8">
        <f>'Soil mass'!H305</f>
        <v>188.31217776639349</v>
      </c>
      <c r="D305" s="8">
        <f>(C305)/((3.141593*0.012625^2)*5)/100</f>
        <v>752.13484183692765</v>
      </c>
      <c r="E305" s="8">
        <f>('Soil mass'!K305)/((3.141593*0.012625^2)*5)/100</f>
        <v>752.13484183692765</v>
      </c>
      <c r="F305" s="51"/>
      <c r="G305" s="8" t="s">
        <v>116</v>
      </c>
      <c r="H305" s="8">
        <f>E303+E304+E305</f>
        <v>2168.736104303684</v>
      </c>
      <c r="J305" s="8">
        <v>2.606201171875</v>
      </c>
      <c r="K305" s="8">
        <f>J305*'Moisture content '!F305</f>
        <v>2.9212200330175131</v>
      </c>
      <c r="L305" s="8">
        <f t="shared" ref="L305:L307" si="42">(K305/100)*E305</f>
        <v>21.971513675044918</v>
      </c>
      <c r="M305" s="8">
        <f>L305+M304</f>
        <v>155.02397557598931</v>
      </c>
      <c r="N305" s="56"/>
      <c r="O305" s="8">
        <v>0.22272206842899323</v>
      </c>
      <c r="P305" s="13">
        <f>(O305/100)*'Moisture content '!F305</f>
        <v>2.4964311086614682E-3</v>
      </c>
      <c r="Q305" s="8">
        <f>P305*E305</f>
        <v>1.8776528170698794</v>
      </c>
      <c r="R305" s="44">
        <f>Q305+R304</f>
        <v>13.538976908776988</v>
      </c>
      <c r="S305" s="26"/>
    </row>
    <row r="306" spans="1:19" x14ac:dyDescent="0.25">
      <c r="A306" s="40" t="s">
        <v>52</v>
      </c>
      <c r="B306" s="2" t="s">
        <v>110</v>
      </c>
      <c r="C306" s="8">
        <f>'Soil mass'!H306</f>
        <v>276.2907133917397</v>
      </c>
      <c r="D306" s="8">
        <f>(C306)/((3.141593*0.012625^2)*5)/100</f>
        <v>1103.5285900399895</v>
      </c>
      <c r="E306" s="8">
        <f>('Soil mass'!K306)/((3.141593*0.012625^2)*5)/100</f>
        <v>1103.5285900399895</v>
      </c>
      <c r="F306" s="51"/>
      <c r="G306" s="8" t="s">
        <v>117</v>
      </c>
      <c r="H306" s="8">
        <f>E303+E304+E305+E306</f>
        <v>3272.2646943436735</v>
      </c>
      <c r="J306" s="8">
        <v>1.7270638942718506</v>
      </c>
      <c r="K306" s="8">
        <f>J306*'Moisture content '!F306</f>
        <v>1.9218997932078112</v>
      </c>
      <c r="L306" s="8">
        <f t="shared" si="42"/>
        <v>21.208713689967631</v>
      </c>
      <c r="M306" s="8">
        <f>L306+M305</f>
        <v>176.23268926595694</v>
      </c>
      <c r="N306" s="56"/>
      <c r="O306" s="8">
        <v>0.13893873989582062</v>
      </c>
      <c r="P306" s="13">
        <f>(O306/100)*'Moisture content '!F306</f>
        <v>1.546128874328143E-3</v>
      </c>
      <c r="Q306" s="8">
        <f>P306*E306</f>
        <v>1.7061974167074516</v>
      </c>
      <c r="R306" s="44">
        <f>Q306+R305</f>
        <v>15.24517432548444</v>
      </c>
      <c r="S306" s="26"/>
    </row>
    <row r="307" spans="1:19" x14ac:dyDescent="0.25">
      <c r="A307" s="40" t="s">
        <v>52</v>
      </c>
      <c r="B307" s="2" t="s">
        <v>111</v>
      </c>
      <c r="C307" s="8">
        <f>'Soil mass'!H307</f>
        <v>49.492124999999994</v>
      </c>
      <c r="D307" s="8">
        <f>(C307)/((3.141593*0.012625^2)*5)/100</f>
        <v>197.67575337175904</v>
      </c>
      <c r="E307" s="8">
        <f>('Soil mass'!K307)/((3.141593*0.012625^2)*5)/100</f>
        <v>197.67575337175904</v>
      </c>
      <c r="F307" s="51"/>
      <c r="G307" s="8" t="s">
        <v>130</v>
      </c>
      <c r="H307" s="8">
        <f>E303+E304+E305+E306+E307</f>
        <v>3469.9404477154326</v>
      </c>
      <c r="J307" s="8">
        <v>1.6021076440811157</v>
      </c>
      <c r="K307" s="8">
        <f>J307*'Moisture content '!F307</f>
        <v>1.7704973364019536</v>
      </c>
      <c r="L307" s="8">
        <f t="shared" si="42"/>
        <v>3.499843948159489</v>
      </c>
      <c r="M307" s="8">
        <f>L307+M306</f>
        <v>179.73253321411642</v>
      </c>
      <c r="N307" s="56"/>
      <c r="O307" s="8">
        <v>0.14307714998722076</v>
      </c>
      <c r="P307" s="8">
        <f>(O307/100)*'Moisture content '!F307</f>
        <v>1.5811528887476648E-3</v>
      </c>
      <c r="Q307" s="8">
        <f>P307*E307</f>
        <v>0.31255558847912773</v>
      </c>
      <c r="R307" s="44">
        <f>Q307+R306</f>
        <v>15.557729913963568</v>
      </c>
      <c r="S307" s="26"/>
    </row>
    <row r="308" spans="1:19" x14ac:dyDescent="0.25">
      <c r="A308" s="40"/>
      <c r="B308" s="2"/>
      <c r="C308" s="8"/>
      <c r="D308" s="8"/>
      <c r="E308" s="8"/>
      <c r="F308" s="51"/>
      <c r="G308" s="8"/>
      <c r="H308" s="8"/>
      <c r="J308" s="8"/>
      <c r="K308" s="8"/>
      <c r="L308" s="8"/>
      <c r="M308" s="8"/>
      <c r="N308" s="56"/>
      <c r="O308" s="8"/>
      <c r="P308" s="8"/>
      <c r="Q308" s="8"/>
      <c r="R308" s="44"/>
      <c r="S308" s="26"/>
    </row>
    <row r="309" spans="1:19" x14ac:dyDescent="0.25">
      <c r="A309" s="40" t="s">
        <v>53</v>
      </c>
      <c r="B309" s="2" t="s">
        <v>107</v>
      </c>
      <c r="C309" s="8">
        <f>'Soil mass'!H309</f>
        <v>137.2019638193689</v>
      </c>
      <c r="D309" s="8">
        <f>(C309)/((3.141593*0.012625^2)*5)/100</f>
        <v>547.99630369636736</v>
      </c>
      <c r="E309" s="8">
        <f>('Soil mass'!K309)/((3.141593*0.012625^2)*5)/100</f>
        <v>547.99630369636736</v>
      </c>
      <c r="F309" s="51"/>
      <c r="G309" s="8" t="s">
        <v>107</v>
      </c>
      <c r="H309" s="8">
        <f>E309</f>
        <v>547.99630369636736</v>
      </c>
      <c r="J309" s="8">
        <v>10.010467529296875</v>
      </c>
      <c r="K309" s="8">
        <f>J309*'Moisture content '!F309</f>
        <v>11.154434264230163</v>
      </c>
      <c r="L309" s="8">
        <f>(K309/100)*E309</f>
        <v>61.125887466222387</v>
      </c>
      <c r="M309" s="8">
        <f>L309</f>
        <v>61.125887466222387</v>
      </c>
      <c r="N309" s="56"/>
      <c r="O309" s="8">
        <v>0.84019327163696289</v>
      </c>
      <c r="P309" s="13">
        <f>(O309/100)*'Moisture content '!F309</f>
        <v>9.3620808321839208E-3</v>
      </c>
      <c r="Q309" s="8">
        <f>P309*E309</f>
        <v>5.1303856909433998</v>
      </c>
      <c r="R309" s="44">
        <f>Q309</f>
        <v>5.1303856909433998</v>
      </c>
      <c r="S309" s="26"/>
    </row>
    <row r="310" spans="1:19" x14ac:dyDescent="0.25">
      <c r="A310" s="40" t="s">
        <v>53</v>
      </c>
      <c r="B310" s="2" t="s">
        <v>108</v>
      </c>
      <c r="C310" s="8">
        <f>'Soil mass'!H310</f>
        <v>209.07119130434779</v>
      </c>
      <c r="D310" s="8">
        <f>(C310)/((3.141593*0.012625^2)*5)/100</f>
        <v>835.0481061263406</v>
      </c>
      <c r="E310" s="8">
        <f>('Soil mass'!K310)/((3.141593*0.012625^2)*5)/100</f>
        <v>835.0481061263406</v>
      </c>
      <c r="F310" s="51"/>
      <c r="G310" s="8" t="s">
        <v>115</v>
      </c>
      <c r="H310" s="8">
        <f>E309+E310</f>
        <v>1383.0444098227081</v>
      </c>
      <c r="J310" s="8">
        <v>8.5440120697021484</v>
      </c>
      <c r="K310" s="8">
        <f>J310*'Moisture content '!F310</f>
        <v>9.5394309516091962</v>
      </c>
      <c r="L310" s="8">
        <f>(K310/100)*E310</f>
        <v>79.658837496642533</v>
      </c>
      <c r="M310" s="8">
        <f>L310+M309</f>
        <v>140.78472496286491</v>
      </c>
      <c r="N310" s="56"/>
      <c r="O310" s="8">
        <v>0.74428766965866089</v>
      </c>
      <c r="P310" s="13">
        <f>(O310/100)*'Moisture content '!F310</f>
        <v>8.3100079622083507E-3</v>
      </c>
      <c r="Q310" s="8">
        <f>P310*E310</f>
        <v>6.9392564107368946</v>
      </c>
      <c r="R310" s="44">
        <f>Q310+R309</f>
        <v>12.069642101680294</v>
      </c>
      <c r="S310" s="26"/>
    </row>
    <row r="311" spans="1:19" x14ac:dyDescent="0.25">
      <c r="A311" s="40" t="s">
        <v>53</v>
      </c>
      <c r="B311" s="2" t="s">
        <v>109</v>
      </c>
      <c r="C311" s="8">
        <f>'Soil mass'!H311</f>
        <v>203.68235115948889</v>
      </c>
      <c r="D311" s="8">
        <f>(C311)/((3.141593*0.012625^2)*5)/100</f>
        <v>813.52462061354515</v>
      </c>
      <c r="E311" s="8">
        <f>('Soil mass'!K311)/((3.141593*0.012625^2)*5)/100</f>
        <v>813.52462061354515</v>
      </c>
      <c r="F311" s="51"/>
      <c r="G311" s="8" t="s">
        <v>116</v>
      </c>
      <c r="H311" s="8">
        <f>E309+E310+E311</f>
        <v>2196.5690304362533</v>
      </c>
      <c r="J311" s="8">
        <v>3.2114431858062744</v>
      </c>
      <c r="K311" s="8">
        <f>J311*'Moisture content '!F311</f>
        <v>3.5865641921821658</v>
      </c>
      <c r="L311" s="8">
        <f t="shared" ref="L311:L313" si="43">(K311/100)*E311</f>
        <v>29.177582737511223</v>
      </c>
      <c r="M311" s="8">
        <f>L311+M310</f>
        <v>169.96230770037613</v>
      </c>
      <c r="N311" s="56"/>
      <c r="O311" s="8">
        <v>0.27603942155838013</v>
      </c>
      <c r="P311" s="13">
        <f>(O311/100)*'Moisture content '!F311</f>
        <v>3.0828292693068568E-3</v>
      </c>
      <c r="Q311" s="8">
        <f>P311*E311</f>
        <v>2.5079575117291935</v>
      </c>
      <c r="R311" s="44">
        <f>Q311+R310</f>
        <v>14.577599613409488</v>
      </c>
      <c r="S311" s="26"/>
    </row>
    <row r="312" spans="1:19" x14ac:dyDescent="0.25">
      <c r="A312" s="40" t="s">
        <v>53</v>
      </c>
      <c r="B312" s="2" t="s">
        <v>110</v>
      </c>
      <c r="C312" s="8">
        <f>'Soil mass'!H312</f>
        <v>276.34473116883117</v>
      </c>
      <c r="D312" s="8">
        <f>(C312)/((3.141593*0.012625^2)*5)/100</f>
        <v>1103.74434163243</v>
      </c>
      <c r="E312" s="8">
        <f>('Soil mass'!K312)/((3.141593*0.012625^2)*5)/100</f>
        <v>1103.74434163243</v>
      </c>
      <c r="F312" s="51"/>
      <c r="G312" s="8" t="s">
        <v>117</v>
      </c>
      <c r="H312" s="8">
        <f>E309+E310+E311+E312</f>
        <v>3300.3133720686833</v>
      </c>
      <c r="J312" s="8">
        <v>2.0689723491668701</v>
      </c>
      <c r="K312" s="8">
        <f>J312*'Moisture content '!F312</f>
        <v>2.2905948366045865</v>
      </c>
      <c r="L312" s="8">
        <f t="shared" si="43"/>
        <v>25.282310898747728</v>
      </c>
      <c r="M312" s="8">
        <f>L312+M311</f>
        <v>195.24461859912387</v>
      </c>
      <c r="N312" s="56"/>
      <c r="O312" s="8">
        <v>0.16299460828304291</v>
      </c>
      <c r="P312" s="13">
        <f>(O312/100)*'Moisture content '!F312</f>
        <v>1.8045413138453349E-3</v>
      </c>
      <c r="Q312" s="8">
        <f>P312*E312</f>
        <v>1.9917522643987393</v>
      </c>
      <c r="R312" s="44">
        <f>Q312+R311</f>
        <v>16.569351877808227</v>
      </c>
      <c r="S312" s="26"/>
    </row>
    <row r="313" spans="1:19" ht="15.75" thickBot="1" x14ac:dyDescent="0.3">
      <c r="A313" s="42" t="s">
        <v>53</v>
      </c>
      <c r="B313" s="4" t="s">
        <v>111</v>
      </c>
      <c r="C313" s="10">
        <f>'Soil mass'!H313</f>
        <v>63.745680272108835</v>
      </c>
      <c r="D313" s="10">
        <f>(C313)/((3.141593*0.012625^2)*5)/100</f>
        <v>254.60566447660901</v>
      </c>
      <c r="E313" s="10">
        <f>('Soil mass'!K313)/((3.141593*0.012625^2)*5)/100</f>
        <v>254.60566447660901</v>
      </c>
      <c r="F313" s="52"/>
      <c r="G313" s="10" t="s">
        <v>130</v>
      </c>
      <c r="H313" s="10">
        <f>E309+E310+E311+E312+E313</f>
        <v>3554.9190365452923</v>
      </c>
      <c r="I313" s="53"/>
      <c r="J313" s="10">
        <v>1.458803653717041</v>
      </c>
      <c r="K313" s="10">
        <f>J313*'Moisture content '!F313</f>
        <v>1.5943802014602604</v>
      </c>
      <c r="L313" s="10">
        <f t="shared" si="43"/>
        <v>4.0593823062113934</v>
      </c>
      <c r="M313" s="10">
        <f>L313+M312</f>
        <v>199.30400090533527</v>
      </c>
      <c r="N313" s="57"/>
      <c r="O313" s="10">
        <v>0.11958895623683929</v>
      </c>
      <c r="P313" s="10">
        <f>(O313/100)*'Moisture content '!F313</f>
        <v>1.3070317150048606E-3</v>
      </c>
      <c r="Q313" s="10">
        <f>P313*E313</f>
        <v>0.33277767829081439</v>
      </c>
      <c r="R313" s="45">
        <f>Q313+R312</f>
        <v>16.902129556099041</v>
      </c>
      <c r="S313" s="26"/>
    </row>
    <row r="314" spans="1:19" x14ac:dyDescent="0.25">
      <c r="A314" s="40"/>
      <c r="B314" s="2"/>
      <c r="C314" s="8"/>
      <c r="D314" s="8"/>
      <c r="E314" s="8"/>
      <c r="F314" s="51"/>
      <c r="G314" s="8"/>
      <c r="H314" s="8"/>
      <c r="J314" s="8"/>
      <c r="K314" s="8"/>
      <c r="L314" s="8"/>
      <c r="M314" s="8"/>
      <c r="N314" s="56"/>
      <c r="O314" s="8"/>
      <c r="P314" s="8"/>
      <c r="Q314" s="8"/>
      <c r="R314" s="44"/>
      <c r="S314" s="26"/>
    </row>
    <row r="315" spans="1:19" x14ac:dyDescent="0.25">
      <c r="A315" s="40" t="s">
        <v>54</v>
      </c>
      <c r="B315" s="2" t="s">
        <v>107</v>
      </c>
      <c r="C315" s="8">
        <f>'Soil mass'!H315</f>
        <v>208.30741159420285</v>
      </c>
      <c r="D315" s="8">
        <f>(C315)/((3.141593*0.012625^2)*5)/100</f>
        <v>831.9975050536857</v>
      </c>
      <c r="E315" s="8">
        <f>('Soil mass'!K315)/((3.141593*0.012625^2)*5)/100</f>
        <v>831.9975050536857</v>
      </c>
      <c r="F315" s="51"/>
      <c r="G315" s="8" t="s">
        <v>107</v>
      </c>
      <c r="H315" s="8">
        <f>E315</f>
        <v>831.9975050536857</v>
      </c>
      <c r="J315" s="8">
        <v>5.0791926383972168</v>
      </c>
      <c r="K315" s="8">
        <f>J315*'Moisture content '!F315</f>
        <v>5.770542679188936</v>
      </c>
      <c r="L315" s="8">
        <f>(K315/100)*E315</f>
        <v>48.010771118910064</v>
      </c>
      <c r="M315" s="8">
        <f>L315</f>
        <v>48.010771118910064</v>
      </c>
      <c r="N315" s="56"/>
      <c r="O315" s="8">
        <v>0.49933311343193054</v>
      </c>
      <c r="P315" s="13">
        <f>(O315/100)*'Moisture content '!F315</f>
        <v>5.6729942085845036E-3</v>
      </c>
      <c r="Q315" s="8">
        <f>P315*E315</f>
        <v>4.7199170277263152</v>
      </c>
      <c r="R315" s="44">
        <f>Q315</f>
        <v>4.7199170277263152</v>
      </c>
      <c r="S315" s="26"/>
    </row>
    <row r="316" spans="1:19" x14ac:dyDescent="0.25">
      <c r="A316" s="40" t="s">
        <v>54</v>
      </c>
      <c r="B316" s="2" t="s">
        <v>108</v>
      </c>
      <c r="C316" s="8">
        <f>'Soil mass'!H316</f>
        <v>376.60302463533219</v>
      </c>
      <c r="D316" s="8">
        <f>(C316)/((3.141593*0.012625^2)*5)/100</f>
        <v>1504.1844862566002</v>
      </c>
      <c r="E316" s="8">
        <f>('Soil mass'!K316)/((3.141593*0.012625^2)*5)/100</f>
        <v>1504.1844862566002</v>
      </c>
      <c r="F316" s="51"/>
      <c r="G316" s="8" t="s">
        <v>115</v>
      </c>
      <c r="H316" s="8">
        <f>E315+E316</f>
        <v>2336.1819913102859</v>
      </c>
      <c r="J316" s="8">
        <v>1.8418384790420532</v>
      </c>
      <c r="K316" s="8">
        <f>J316*'Moisture content '!F316</f>
        <v>2.1417533764963195</v>
      </c>
      <c r="L316" s="8">
        <f>(K316/100)*E316</f>
        <v>32.215922023134553</v>
      </c>
      <c r="M316" s="8">
        <f>L316+M315</f>
        <v>80.22669314204461</v>
      </c>
      <c r="N316" s="56"/>
      <c r="O316" s="8">
        <v>0.20003193616867065</v>
      </c>
      <c r="P316" s="13">
        <f>(O316/100)*'Moisture content '!F316</f>
        <v>2.3260404186971318E-3</v>
      </c>
      <c r="Q316" s="8">
        <f>P316*E316</f>
        <v>3.4987939122100324</v>
      </c>
      <c r="R316" s="44">
        <f>Q316+R315</f>
        <v>8.2187109399363472</v>
      </c>
      <c r="S316" s="26"/>
    </row>
    <row r="317" spans="1:19" x14ac:dyDescent="0.25">
      <c r="A317" s="40" t="s">
        <v>54</v>
      </c>
      <c r="B317" s="2" t="s">
        <v>109</v>
      </c>
      <c r="C317" s="8">
        <f>'Soil mass'!H317</f>
        <v>393.70073446969701</v>
      </c>
      <c r="D317" s="8">
        <f>(C317)/((3.141593*0.012625^2)*5)/100</f>
        <v>1572.4741923955019</v>
      </c>
      <c r="E317" s="8">
        <f>('Soil mass'!K317)/((3.141593*0.012625^2)*5)/100</f>
        <v>1572.4741923955019</v>
      </c>
      <c r="F317" s="51"/>
      <c r="G317" s="8" t="s">
        <v>116</v>
      </c>
      <c r="H317" s="8">
        <f>E315+E316+E317</f>
        <v>3908.656183705788</v>
      </c>
      <c r="J317" s="8">
        <v>0.69665980339050293</v>
      </c>
      <c r="K317" s="8">
        <f>J317*'Moisture content '!F317</f>
        <v>0.79583811378231395</v>
      </c>
      <c r="L317" s="8">
        <f t="shared" ref="L317:L319" si="44">(K317/100)*E317</f>
        <v>12.514348952474036</v>
      </c>
      <c r="M317" s="8">
        <f>L317+M316</f>
        <v>92.741042094518647</v>
      </c>
      <c r="N317" s="56"/>
      <c r="O317" s="8">
        <v>9.2176333069801331E-2</v>
      </c>
      <c r="P317" s="13">
        <f>(O317/100)*'Moisture content '!F317</f>
        <v>1.0529879675650173E-3</v>
      </c>
      <c r="Q317" s="8">
        <f>P317*E317</f>
        <v>1.6557964038989814</v>
      </c>
      <c r="R317" s="44">
        <f>Q317+R316</f>
        <v>9.8745073438353295</v>
      </c>
      <c r="S317" s="26"/>
    </row>
    <row r="318" spans="1:19" x14ac:dyDescent="0.25">
      <c r="A318" s="40" t="s">
        <v>54</v>
      </c>
      <c r="B318" s="2" t="s">
        <v>110</v>
      </c>
      <c r="C318" s="8">
        <f>'Soil mass'!H318</f>
        <v>512.84915587846763</v>
      </c>
      <c r="D318" s="8">
        <f>(C318)/((3.141593*0.012625^2)*5)/100</f>
        <v>2048.3631134114125</v>
      </c>
      <c r="E318" s="8">
        <f>('Soil mass'!K318)/((3.141593*0.012625^2)*5)/100</f>
        <v>2048.3631134114125</v>
      </c>
      <c r="F318" s="51"/>
      <c r="G318" s="8" t="s">
        <v>117</v>
      </c>
      <c r="H318" s="8">
        <f>E315+E316+E317+E318</f>
        <v>5957.0192971172</v>
      </c>
      <c r="J318" s="8">
        <v>0.50689864158630371</v>
      </c>
      <c r="K318" s="8">
        <f>J318*'Moisture content '!F318</f>
        <v>0.61592659980871889</v>
      </c>
      <c r="L318" s="8">
        <f t="shared" si="44"/>
        <v>12.616413276170926</v>
      </c>
      <c r="M318" s="8">
        <f>L318+M317</f>
        <v>105.35745537068958</v>
      </c>
      <c r="N318" s="56"/>
      <c r="O318" s="8">
        <v>6.253167986869812E-2</v>
      </c>
      <c r="P318" s="13">
        <f>(O318/100)*'Moisture content '!F318</f>
        <v>7.598151149374716E-4</v>
      </c>
      <c r="Q318" s="8">
        <f>P318*E318</f>
        <v>1.5563772544503696</v>
      </c>
      <c r="R318" s="44">
        <f>Q318+R317</f>
        <v>11.430884598285699</v>
      </c>
      <c r="S318" s="26"/>
    </row>
    <row r="319" spans="1:19" x14ac:dyDescent="0.25">
      <c r="A319" s="40" t="s">
        <v>54</v>
      </c>
      <c r="B319" s="2" t="s">
        <v>111</v>
      </c>
      <c r="C319" s="8">
        <f>'Soil mass'!H319</f>
        <v>133.13603154964431</v>
      </c>
      <c r="D319" s="8">
        <f>(C319)/((3.141593*0.012625^2)*5)/100</f>
        <v>531.75662466508004</v>
      </c>
      <c r="E319" s="8">
        <f>('Soil mass'!K319)/((3.141593*0.012625^2)*5)/100</f>
        <v>531.75662466508004</v>
      </c>
      <c r="F319" s="51"/>
      <c r="G319" s="8" t="s">
        <v>131</v>
      </c>
      <c r="H319" s="8">
        <f>E315+E316+E317+E318+E319</f>
        <v>6488.7759217822804</v>
      </c>
      <c r="J319" s="8">
        <v>0.52143299579620361</v>
      </c>
      <c r="K319" s="8">
        <f>J319*'Moisture content '!F319</f>
        <v>0.55127301354124469</v>
      </c>
      <c r="L319" s="8">
        <f t="shared" si="44"/>
        <v>2.9314307694963926</v>
      </c>
      <c r="M319" s="8">
        <f>L319+M318</f>
        <v>108.28888614018597</v>
      </c>
      <c r="N319" s="56"/>
      <c r="O319" s="8">
        <v>5.9767942875623703E-2</v>
      </c>
      <c r="P319" s="8">
        <f>(O319/100)*'Moisture content '!F319</f>
        <v>6.3188279698133233E-4</v>
      </c>
      <c r="Q319" s="8">
        <f>P319*E319</f>
        <v>0.33600786330672333</v>
      </c>
      <c r="R319" s="44">
        <f>Q319+R318</f>
        <v>11.766892461592422</v>
      </c>
      <c r="S319" s="26"/>
    </row>
    <row r="320" spans="1:19" x14ac:dyDescent="0.25">
      <c r="A320" s="40"/>
      <c r="B320" s="2"/>
      <c r="C320" s="8"/>
      <c r="D320" s="8"/>
      <c r="E320" s="8"/>
      <c r="F320" s="51"/>
      <c r="G320" s="8"/>
      <c r="H320" s="8"/>
      <c r="J320" s="8"/>
      <c r="K320" s="8"/>
      <c r="L320" s="8"/>
      <c r="M320" s="8"/>
      <c r="N320" s="56"/>
      <c r="O320" s="8"/>
      <c r="P320" s="8"/>
      <c r="Q320" s="8"/>
      <c r="R320" s="44"/>
      <c r="S320" s="26"/>
    </row>
    <row r="321" spans="1:19" x14ac:dyDescent="0.25">
      <c r="A321" s="40" t="s">
        <v>55</v>
      </c>
      <c r="B321" s="2" t="s">
        <v>107</v>
      </c>
      <c r="C321" s="8">
        <f>'Soil mass'!H321</f>
        <v>206.01614509803923</v>
      </c>
      <c r="D321" s="8">
        <f>(C321)/((3.141593*0.012625^2)*5)/100</f>
        <v>822.84599194317343</v>
      </c>
      <c r="E321" s="8">
        <f>('Soil mass'!K321)/((3.141593*0.012625^2)*5)/100</f>
        <v>822.84599194317343</v>
      </c>
      <c r="F321" s="51"/>
      <c r="G321" s="8" t="s">
        <v>107</v>
      </c>
      <c r="H321" s="8">
        <f>E321</f>
        <v>822.84599194317343</v>
      </c>
      <c r="J321" s="8">
        <v>5.8332853317260742</v>
      </c>
      <c r="K321" s="8">
        <f>J321*'Moisture content '!F321</f>
        <v>6.6703486977136723</v>
      </c>
      <c r="L321" s="8">
        <f>(K321/100)*E321</f>
        <v>54.88669690777062</v>
      </c>
      <c r="M321" s="8">
        <f>L321</f>
        <v>54.88669690777062</v>
      </c>
      <c r="N321" s="56"/>
      <c r="O321" s="8">
        <v>0.5646631121635437</v>
      </c>
      <c r="P321" s="13">
        <f>(O321/100)*'Moisture content '!F321</f>
        <v>6.4569100269822261E-3</v>
      </c>
      <c r="Q321" s="8">
        <f>P321*E321</f>
        <v>5.3130425360400126</v>
      </c>
      <c r="R321" s="44">
        <f>Q321</f>
        <v>5.3130425360400126</v>
      </c>
      <c r="S321" s="26"/>
    </row>
    <row r="322" spans="1:19" x14ac:dyDescent="0.25">
      <c r="A322" s="40" t="s">
        <v>55</v>
      </c>
      <c r="B322" s="2" t="s">
        <v>108</v>
      </c>
      <c r="C322" s="8">
        <f>'Soil mass'!H322</f>
        <v>396.9023835443038</v>
      </c>
      <c r="D322" s="8">
        <f>(C322)/((3.141593*0.012625^2)*5)/100</f>
        <v>1585.2618508937965</v>
      </c>
      <c r="E322" s="8">
        <f>('Soil mass'!K322)/((3.141593*0.012625^2)*5)/100</f>
        <v>1585.2618508937965</v>
      </c>
      <c r="F322" s="51"/>
      <c r="G322" s="8" t="s">
        <v>115</v>
      </c>
      <c r="H322" s="8">
        <f>E321+E322</f>
        <v>2408.1078428369701</v>
      </c>
      <c r="J322" s="8">
        <v>1.4998661279678345</v>
      </c>
      <c r="K322" s="8">
        <f>J322*'Moisture content '!F322</f>
        <v>1.718483308331529</v>
      </c>
      <c r="L322" s="8">
        <f>(K322/100)*E322</f>
        <v>27.24246030095734</v>
      </c>
      <c r="M322" s="8">
        <f>L322+M321</f>
        <v>82.12915720872796</v>
      </c>
      <c r="N322" s="56"/>
      <c r="O322" s="8">
        <v>0.15524524450302124</v>
      </c>
      <c r="P322" s="13">
        <f>(O322/100)*'Moisture content '!F322</f>
        <v>1.778734491042593E-3</v>
      </c>
      <c r="Q322" s="8">
        <f>P322*E322</f>
        <v>2.8197599315188162</v>
      </c>
      <c r="R322" s="44">
        <f>Q322+R321</f>
        <v>8.1328024675588289</v>
      </c>
      <c r="S322" s="26"/>
    </row>
    <row r="323" spans="1:19" x14ac:dyDescent="0.25">
      <c r="A323" s="40" t="s">
        <v>55</v>
      </c>
      <c r="B323" s="2" t="s">
        <v>109</v>
      </c>
      <c r="C323" s="8">
        <f>'Soil mass'!H323</f>
        <v>405.17214720812177</v>
      </c>
      <c r="D323" s="8">
        <f>(C323)/((3.141593*0.012625^2)*5)/100</f>
        <v>1618.2919897785503</v>
      </c>
      <c r="E323" s="8">
        <f>('Soil mass'!K323)/((3.141593*0.012625^2)*5)/100</f>
        <v>1618.2919897785503</v>
      </c>
      <c r="F323" s="51"/>
      <c r="G323" s="8" t="s">
        <v>116</v>
      </c>
      <c r="H323" s="8">
        <f>E321+E322+E323</f>
        <v>4026.3998326155206</v>
      </c>
      <c r="J323" s="8">
        <v>0.72184884548187256</v>
      </c>
      <c r="K323" s="8">
        <f>J323*'Moisture content '!F323</f>
        <v>0.8219897257799359</v>
      </c>
      <c r="L323" s="8">
        <f t="shared" ref="L323:L325" si="45">(K323/100)*E323</f>
        <v>13.302193889099373</v>
      </c>
      <c r="M323" s="8">
        <f>L323+M322</f>
        <v>95.431351097827331</v>
      </c>
      <c r="N323" s="56"/>
      <c r="O323" s="8">
        <v>9.1871090233325958E-2</v>
      </c>
      <c r="P323" s="13">
        <f>(O323/100)*'Moisture content '!F323</f>
        <v>1.0461621257783361E-3</v>
      </c>
      <c r="Q323" s="8">
        <f>P323*E323</f>
        <v>1.6929957881567814</v>
      </c>
      <c r="R323" s="44">
        <f>Q323+R322</f>
        <v>9.8257982557156112</v>
      </c>
      <c r="S323" s="26"/>
    </row>
    <row r="324" spans="1:19" x14ac:dyDescent="0.25">
      <c r="A324" s="40" t="s">
        <v>55</v>
      </c>
      <c r="B324" s="2" t="s">
        <v>110</v>
      </c>
      <c r="C324" s="8">
        <f>'Soil mass'!H324</f>
        <v>552.64605963725796</v>
      </c>
      <c r="D324" s="8">
        <f>(C324)/((3.141593*0.012625^2)*5)/100</f>
        <v>2207.315329190837</v>
      </c>
      <c r="E324" s="8">
        <f>('Soil mass'!K324)/((3.141593*0.012625^2)*5)/100</f>
        <v>2207.315329190837</v>
      </c>
      <c r="F324" s="51"/>
      <c r="G324" s="8" t="s">
        <v>117</v>
      </c>
      <c r="H324" s="8">
        <f>E321+E322+E323+E324</f>
        <v>6233.7151618063581</v>
      </c>
      <c r="J324" s="8">
        <v>0.46995317935943604</v>
      </c>
      <c r="K324" s="8">
        <f>J324*'Moisture content '!F324</f>
        <v>0.54754931678232277</v>
      </c>
      <c r="L324" s="8">
        <f t="shared" si="45"/>
        <v>12.086140004215908</v>
      </c>
      <c r="M324" s="8">
        <f>L324+M323</f>
        <v>107.51749110204324</v>
      </c>
      <c r="N324" s="56"/>
      <c r="O324" s="8">
        <v>6.4139589667320251E-2</v>
      </c>
      <c r="P324" s="13">
        <f>(O324/100)*'Moisture content '!F324</f>
        <v>7.4729973204796835E-4</v>
      </c>
      <c r="Q324" s="8">
        <f>P324*E324</f>
        <v>1.6495261540496855</v>
      </c>
      <c r="R324" s="44">
        <f>Q324+R323</f>
        <v>11.475324409765296</v>
      </c>
      <c r="S324" s="26"/>
    </row>
    <row r="325" spans="1:19" x14ac:dyDescent="0.25">
      <c r="A325" s="40" t="s">
        <v>55</v>
      </c>
      <c r="B325" s="2" t="s">
        <v>111</v>
      </c>
      <c r="C325" s="8">
        <f>'Soil mass'!H325</f>
        <v>176.78084597432905</v>
      </c>
      <c r="D325" s="8">
        <f>(C325)/((3.141593*0.012625^2)*5)/100</f>
        <v>706.07772266138102</v>
      </c>
      <c r="E325" s="8">
        <f>('Soil mass'!K325)/((3.141593*0.012625^2)*5)/100</f>
        <v>706.07772266138102</v>
      </c>
      <c r="F325" s="51"/>
      <c r="G325" s="8" t="s">
        <v>131</v>
      </c>
      <c r="H325" s="8">
        <f>E321+E322+E323+E324+E325</f>
        <v>6939.792884467739</v>
      </c>
      <c r="J325" s="8">
        <v>0.37867072224617004</v>
      </c>
      <c r="K325" s="8">
        <f>J325*'Moisture content '!F325</f>
        <v>0.39443428619260734</v>
      </c>
      <c r="L325" s="8">
        <f t="shared" si="45"/>
        <v>2.7850126253444358</v>
      </c>
      <c r="M325" s="8">
        <f>L325+M324</f>
        <v>110.30250372738767</v>
      </c>
      <c r="N325" s="56"/>
      <c r="O325" s="8">
        <v>5.3528435528278351E-2</v>
      </c>
      <c r="P325" s="8">
        <f>(O325/100)*'Moisture content '!F325</f>
        <v>5.5756753871448851E-4</v>
      </c>
      <c r="Q325" s="8">
        <f>P325*E325</f>
        <v>0.39368601796543745</v>
      </c>
      <c r="R325" s="44">
        <f>Q325+R324</f>
        <v>11.869010427730734</v>
      </c>
      <c r="S325" s="26"/>
    </row>
    <row r="326" spans="1:19" x14ac:dyDescent="0.25">
      <c r="A326" s="40"/>
      <c r="B326" s="2"/>
      <c r="C326" s="8"/>
      <c r="D326" s="8"/>
      <c r="E326" s="8"/>
      <c r="F326" s="51"/>
      <c r="G326" s="8"/>
      <c r="H326" s="8"/>
      <c r="J326" s="8"/>
      <c r="K326" s="8"/>
      <c r="L326" s="8"/>
      <c r="M326" s="8"/>
      <c r="N326" s="56"/>
      <c r="O326" s="8"/>
      <c r="P326" s="8"/>
      <c r="Q326" s="8"/>
      <c r="R326" s="44"/>
      <c r="S326" s="26"/>
    </row>
    <row r="327" spans="1:19" x14ac:dyDescent="0.25">
      <c r="A327" s="40" t="s">
        <v>56</v>
      </c>
      <c r="B327" s="2" t="s">
        <v>107</v>
      </c>
      <c r="C327" s="8">
        <f>'Soil mass'!H327</f>
        <v>202.20646434606289</v>
      </c>
      <c r="D327" s="8">
        <f>(C327)/((3.141593*0.012625^2)*5)/100</f>
        <v>807.62980325148135</v>
      </c>
      <c r="E327" s="8">
        <f>('Soil mass'!K327)/((3.141593*0.012625^2)*5)/100</f>
        <v>807.62980325148135</v>
      </c>
      <c r="F327" s="51"/>
      <c r="G327" s="8" t="s">
        <v>107</v>
      </c>
      <c r="H327" s="8">
        <f>E327</f>
        <v>807.62980325148135</v>
      </c>
      <c r="J327" s="8">
        <v>6.6728763580322266</v>
      </c>
      <c r="K327" s="8">
        <f>J327*'Moisture content '!F327</f>
        <v>7.7249769731679789</v>
      </c>
      <c r="L327" s="8">
        <f>(K327/100)*E327</f>
        <v>62.38921632961879</v>
      </c>
      <c r="M327" s="8">
        <f>L327</f>
        <v>62.38921632961879</v>
      </c>
      <c r="N327" s="56"/>
      <c r="O327" s="8">
        <v>0.6395266056060791</v>
      </c>
      <c r="P327" s="13">
        <f>(O327/100)*'Moisture content '!F327</f>
        <v>7.4035963458074635E-3</v>
      </c>
      <c r="Q327" s="8">
        <f>P327*E327</f>
        <v>5.9793650601178676</v>
      </c>
      <c r="R327" s="44">
        <f>Q327</f>
        <v>5.9793650601178676</v>
      </c>
      <c r="S327" s="26"/>
    </row>
    <row r="328" spans="1:19" x14ac:dyDescent="0.25">
      <c r="A328" s="40" t="s">
        <v>56</v>
      </c>
      <c r="B328" s="2" t="s">
        <v>108</v>
      </c>
      <c r="C328" s="8">
        <f>'Soil mass'!H328</f>
        <v>360.5833832853026</v>
      </c>
      <c r="D328" s="8">
        <f>(C328)/((3.141593*0.012625^2)*5)/100</f>
        <v>1440.2006772645132</v>
      </c>
      <c r="E328" s="8">
        <f>('Soil mass'!K328)/((3.141593*0.012625^2)*5)/100</f>
        <v>1440.2006772645132</v>
      </c>
      <c r="F328" s="51"/>
      <c r="G328" s="8" t="s">
        <v>115</v>
      </c>
      <c r="H328" s="8">
        <f>E327+E328</f>
        <v>2247.8304805159946</v>
      </c>
      <c r="J328" s="8">
        <v>3.1231439113616943</v>
      </c>
      <c r="K328" s="8">
        <f>J328*'Moisture content '!F328</f>
        <v>3.7241612963660065</v>
      </c>
      <c r="L328" s="8">
        <f>(K328/100)*E328</f>
        <v>53.635396212686096</v>
      </c>
      <c r="M328" s="8">
        <f>L328+M327</f>
        <v>116.02461254230488</v>
      </c>
      <c r="N328" s="56"/>
      <c r="O328" s="8">
        <v>0.27987855672836304</v>
      </c>
      <c r="P328" s="13">
        <f>(O328/100)*'Moisture content '!F328</f>
        <v>3.3373834771388993E-3</v>
      </c>
      <c r="Q328" s="8">
        <f>P328*E328</f>
        <v>4.8065019440668388</v>
      </c>
      <c r="R328" s="44">
        <f>Q328+R327</f>
        <v>10.785867004184706</v>
      </c>
      <c r="S328" s="26"/>
    </row>
    <row r="329" spans="1:19" x14ac:dyDescent="0.25">
      <c r="A329" s="40" t="s">
        <v>56</v>
      </c>
      <c r="B329" s="2" t="s">
        <v>109</v>
      </c>
      <c r="C329" s="8">
        <f>'Soil mass'!H329</f>
        <v>389.78818900675014</v>
      </c>
      <c r="D329" s="8">
        <f>(C329)/((3.141593*0.012625^2)*5)/100</f>
        <v>1556.8471533061663</v>
      </c>
      <c r="E329" s="8">
        <f>('Soil mass'!K329)/((3.141593*0.012625^2)*5)/100</f>
        <v>1556.8471533061663</v>
      </c>
      <c r="F329" s="51"/>
      <c r="G329" s="8" t="s">
        <v>116</v>
      </c>
      <c r="H329" s="8">
        <f>E327+E328+E329</f>
        <v>3804.6776338221607</v>
      </c>
      <c r="J329" s="8">
        <v>1.0856984853744507</v>
      </c>
      <c r="K329" s="8">
        <f>J329*'Moisture content '!F329</f>
        <v>1.2798817688518063</v>
      </c>
      <c r="L329" s="8">
        <f t="shared" ref="L329:L331" si="46">(K329/100)*E329</f>
        <v>19.925802884053955</v>
      </c>
      <c r="M329" s="8">
        <f>L329+M328</f>
        <v>135.95041542635883</v>
      </c>
      <c r="N329" s="56"/>
      <c r="O329" s="8">
        <v>0.11683713644742966</v>
      </c>
      <c r="P329" s="13">
        <f>(O329/100)*'Moisture content '!F329</f>
        <v>1.3773411575898208E-3</v>
      </c>
      <c r="Q329" s="8">
        <f>P329*E329</f>
        <v>2.1443096603251321</v>
      </c>
      <c r="R329" s="44">
        <f>Q329+R328</f>
        <v>12.930176664509837</v>
      </c>
      <c r="S329" s="26"/>
    </row>
    <row r="330" spans="1:19" x14ac:dyDescent="0.25">
      <c r="A330" s="40" t="s">
        <v>56</v>
      </c>
      <c r="B330" s="2" t="s">
        <v>110</v>
      </c>
      <c r="C330" s="8">
        <f>'Soil mass'!H330</f>
        <v>538.12008353808346</v>
      </c>
      <c r="D330" s="8">
        <f>(C330)/((3.141593*0.012625^2)*5)/100</f>
        <v>2149.2973461508182</v>
      </c>
      <c r="E330" s="8">
        <f>('Soil mass'!K330)/((3.141593*0.012625^2)*5)/100</f>
        <v>2149.2973461508182</v>
      </c>
      <c r="F330" s="51"/>
      <c r="G330" s="8" t="s">
        <v>117</v>
      </c>
      <c r="H330" s="8">
        <f>E327+E328+E329+E330</f>
        <v>5953.9749799729789</v>
      </c>
      <c r="J330" s="8">
        <v>0.5801544189453125</v>
      </c>
      <c r="K330" s="8">
        <f>J330*'Moisture content '!F330</f>
        <v>0.69858830920337933</v>
      </c>
      <c r="L330" s="8">
        <f t="shared" si="46"/>
        <v>15.014739990228103</v>
      </c>
      <c r="M330" s="8">
        <f>L330+M329</f>
        <v>150.96515541658692</v>
      </c>
      <c r="N330" s="56"/>
      <c r="O330" s="8">
        <v>6.5370135009288788E-2</v>
      </c>
      <c r="P330" s="13">
        <f>(O330/100)*'Moisture content '!F330</f>
        <v>7.8714925883966087E-4</v>
      </c>
      <c r="Q330" s="8">
        <f>P330*E330</f>
        <v>1.6918178130486665</v>
      </c>
      <c r="R330" s="44">
        <f>Q330+R329</f>
        <v>14.621994477558504</v>
      </c>
      <c r="S330" s="26"/>
    </row>
    <row r="331" spans="1:19" x14ac:dyDescent="0.25">
      <c r="A331" s="40" t="s">
        <v>56</v>
      </c>
      <c r="B331" s="2" t="s">
        <v>111</v>
      </c>
      <c r="C331" s="8">
        <f>'Soil mass'!H331</f>
        <v>171.39798091603058</v>
      </c>
      <c r="D331" s="8">
        <f>(C331)/((3.141593*0.012625^2)*5)/100</f>
        <v>684.57810215210452</v>
      </c>
      <c r="E331" s="8">
        <f>('Soil mass'!K331)/((3.141593*0.012625^2)*5)/100</f>
        <v>684.57810215210452</v>
      </c>
      <c r="F331" s="51"/>
      <c r="G331" s="8" t="s">
        <v>130</v>
      </c>
      <c r="H331" s="8">
        <f>E327+E328+E329+E330+E331</f>
        <v>6638.5530821250832</v>
      </c>
      <c r="J331" s="8">
        <v>0.56592082977294922</v>
      </c>
      <c r="K331" s="8">
        <f>J331*'Moisture content '!F331</f>
        <v>0.6025245813769563</v>
      </c>
      <c r="L331" s="8">
        <f t="shared" si="46"/>
        <v>4.1247513441902806</v>
      </c>
      <c r="M331" s="8">
        <f>L331+M330</f>
        <v>155.08990676077721</v>
      </c>
      <c r="N331" s="56"/>
      <c r="O331" s="8">
        <v>6.2900230288505554E-2</v>
      </c>
      <c r="P331" s="8">
        <f>(O331/100)*'Moisture content '!F331</f>
        <v>6.6968616331548056E-4</v>
      </c>
      <c r="Q331" s="8">
        <f>P331*E331</f>
        <v>0.45845248272003603</v>
      </c>
      <c r="R331" s="44">
        <f>Q331+R330</f>
        <v>15.08044696027854</v>
      </c>
      <c r="S331" s="26"/>
    </row>
    <row r="332" spans="1:19" x14ac:dyDescent="0.25">
      <c r="A332" s="40"/>
      <c r="B332" s="2"/>
      <c r="C332" s="8"/>
      <c r="D332" s="8"/>
      <c r="E332" s="8"/>
      <c r="F332" s="51"/>
      <c r="G332" s="8"/>
      <c r="H332" s="8"/>
      <c r="J332" s="8"/>
      <c r="K332" s="8"/>
      <c r="L332" s="8"/>
      <c r="M332" s="8"/>
      <c r="N332" s="56"/>
      <c r="O332" s="8"/>
      <c r="P332" s="8"/>
      <c r="Q332" s="8"/>
      <c r="R332" s="44"/>
      <c r="S332" s="26"/>
    </row>
    <row r="333" spans="1:19" x14ac:dyDescent="0.25">
      <c r="A333" s="40" t="s">
        <v>57</v>
      </c>
      <c r="B333" s="2" t="s">
        <v>107</v>
      </c>
      <c r="C333" s="8">
        <f>'Soil mass'!H333</f>
        <v>203.8599469415343</v>
      </c>
      <c r="D333" s="8">
        <f>(C333)/((3.141593*0.012625^2)*5)/100</f>
        <v>814.23395326013224</v>
      </c>
      <c r="E333" s="8">
        <f>('Soil mass'!K333)/((3.141593*0.012625^2)*5)/100</f>
        <v>814.23395326013224</v>
      </c>
      <c r="F333" s="51"/>
      <c r="G333" s="8" t="s">
        <v>107</v>
      </c>
      <c r="H333" s="8">
        <f>E333</f>
        <v>814.23395326013224</v>
      </c>
      <c r="J333" s="8">
        <v>7.2156615257263184</v>
      </c>
      <c r="K333" s="8">
        <f>J333*'Moisture content '!F333</f>
        <v>8.2852706459542791</v>
      </c>
      <c r="L333" s="8">
        <f>(K333/100)*E333</f>
        <v>67.461486718854815</v>
      </c>
      <c r="M333" s="8">
        <f>L333</f>
        <v>67.461486718854815</v>
      </c>
      <c r="N333" s="56"/>
      <c r="O333" s="8">
        <v>0.70111238956451416</v>
      </c>
      <c r="P333" s="13">
        <f>(O333/100)*'Moisture content '!F333</f>
        <v>8.0504135068738738E-3</v>
      </c>
      <c r="Q333" s="8">
        <f>P333*E333</f>
        <v>6.554920015080679</v>
      </c>
      <c r="R333" s="44">
        <f>Q333</f>
        <v>6.554920015080679</v>
      </c>
      <c r="S333" s="26"/>
    </row>
    <row r="334" spans="1:19" x14ac:dyDescent="0.25">
      <c r="A334" s="40" t="s">
        <v>57</v>
      </c>
      <c r="B334" s="2" t="s">
        <v>108</v>
      </c>
      <c r="C334" s="8">
        <f>'Soil mass'!H334</f>
        <v>370.22445724157791</v>
      </c>
      <c r="D334" s="8">
        <f>(C334)/((3.141593*0.012625^2)*5)/100</f>
        <v>1478.7079459990759</v>
      </c>
      <c r="E334" s="8">
        <f>('Soil mass'!K334)/((3.141593*0.012625^2)*5)/100</f>
        <v>1478.7079459990759</v>
      </c>
      <c r="F334" s="51"/>
      <c r="G334" s="8" t="s">
        <v>115</v>
      </c>
      <c r="H334" s="8">
        <f>E333+E334</f>
        <v>2292.9418992592082</v>
      </c>
      <c r="J334" s="8">
        <v>2.7215621471405029</v>
      </c>
      <c r="K334" s="8">
        <f>J334*'Moisture content '!F334</f>
        <v>3.1718071600734787</v>
      </c>
      <c r="L334" s="8">
        <f>(K334/100)*E334</f>
        <v>46.901764507774161</v>
      </c>
      <c r="M334" s="8">
        <f>L334+M333</f>
        <v>114.36325122662898</v>
      </c>
      <c r="N334" s="56"/>
      <c r="O334" s="8">
        <v>0.26204672455787659</v>
      </c>
      <c r="P334" s="13">
        <f>(O334/100)*'Moisture content '!F334</f>
        <v>3.05398749795136E-3</v>
      </c>
      <c r="Q334" s="8">
        <f>P334*E334</f>
        <v>4.5159555802025126</v>
      </c>
      <c r="R334" s="44">
        <f>Q334+R333</f>
        <v>11.070875595283191</v>
      </c>
      <c r="S334" s="26"/>
    </row>
    <row r="335" spans="1:19" x14ac:dyDescent="0.25">
      <c r="A335" s="40" t="s">
        <v>57</v>
      </c>
      <c r="B335" s="2" t="s">
        <v>109</v>
      </c>
      <c r="C335" s="8">
        <f>'Soil mass'!H335</f>
        <v>408.34785034013606</v>
      </c>
      <c r="D335" s="8">
        <f>(C335)/((3.141593*0.012625^2)*5)/100</f>
        <v>1630.9760179770967</v>
      </c>
      <c r="E335" s="8">
        <f>('Soil mass'!K335)/((3.141593*0.012625^2)*5)/100</f>
        <v>1630.9760179770967</v>
      </c>
      <c r="F335" s="51"/>
      <c r="G335" s="8" t="s">
        <v>116</v>
      </c>
      <c r="H335" s="8">
        <f>E333+E334+E335</f>
        <v>3923.9179172363047</v>
      </c>
      <c r="J335" s="8">
        <v>0.88302195072174072</v>
      </c>
      <c r="K335" s="8">
        <f>J335*'Moisture content '!F335</f>
        <v>0.98597969431140053</v>
      </c>
      <c r="L335" s="8">
        <f t="shared" ref="L335:L337" si="47">(K335/100)*E335</f>
        <v>16.081092356342833</v>
      </c>
      <c r="M335" s="8">
        <f>L335+M334</f>
        <v>130.44434358297181</v>
      </c>
      <c r="N335" s="56"/>
      <c r="O335" s="8">
        <v>9.7414128482341766E-2</v>
      </c>
      <c r="P335" s="13">
        <f>(O335/100)*'Moisture content '!F335</f>
        <v>1.0877232728373899E-3</v>
      </c>
      <c r="Q335" s="8">
        <f>P335*E335</f>
        <v>1.7740505721933413</v>
      </c>
      <c r="R335" s="44">
        <f>Q335+R334</f>
        <v>12.844926167476531</v>
      </c>
      <c r="S335" s="26"/>
    </row>
    <row r="336" spans="1:19" x14ac:dyDescent="0.25">
      <c r="A336" s="40" t="s">
        <v>57</v>
      </c>
      <c r="B336" s="2" t="s">
        <v>110</v>
      </c>
      <c r="C336" s="8">
        <f>'Soil mass'!H336</f>
        <v>568.65527433344027</v>
      </c>
      <c r="D336" s="8">
        <f>(C336)/((3.141593*0.012625^2)*5)/100</f>
        <v>2271.2574932413418</v>
      </c>
      <c r="E336" s="8">
        <f>('Soil mass'!K336)/((3.141593*0.012625^2)*5)/100</f>
        <v>2271.2574932413418</v>
      </c>
      <c r="F336" s="51"/>
      <c r="G336" s="8" t="s">
        <v>117</v>
      </c>
      <c r="H336" s="8">
        <f>E333+E334+E335+E336</f>
        <v>6195.1754104776464</v>
      </c>
      <c r="J336" s="8">
        <v>0.44476470351219177</v>
      </c>
      <c r="K336" s="8">
        <f>J336*'Moisture content '!F336</f>
        <v>0.507720030081941</v>
      </c>
      <c r="L336" s="8">
        <f t="shared" si="47"/>
        <v>11.531629227923279</v>
      </c>
      <c r="M336" s="8">
        <f>L336+M335</f>
        <v>141.97597281089509</v>
      </c>
      <c r="N336" s="56"/>
      <c r="O336" s="8">
        <v>6.1439622193574905E-2</v>
      </c>
      <c r="P336" s="13">
        <f>(O336/100)*'Moisture content '!F336</f>
        <v>7.0136246383791239E-4</v>
      </c>
      <c r="Q336" s="8">
        <f>P336*E336</f>
        <v>1.5929747514700681</v>
      </c>
      <c r="R336" s="44">
        <f>Q336+R335</f>
        <v>14.4379009189466</v>
      </c>
      <c r="S336" s="26"/>
    </row>
    <row r="337" spans="1:19" ht="15.75" thickBot="1" x14ac:dyDescent="0.3">
      <c r="A337" s="42" t="s">
        <v>57</v>
      </c>
      <c r="B337" s="4" t="s">
        <v>111</v>
      </c>
      <c r="C337" s="10">
        <f>'Soil mass'!H337</f>
        <v>116.54582766637607</v>
      </c>
      <c r="D337" s="10">
        <f>(C337)/((3.141593*0.012625^2)*5)/100</f>
        <v>465.49394042559476</v>
      </c>
      <c r="E337" s="10">
        <f>('Soil mass'!K337)/((3.141593*0.012625^2)*5)/100</f>
        <v>465.49394042559476</v>
      </c>
      <c r="F337" s="52"/>
      <c r="G337" s="10" t="s">
        <v>130</v>
      </c>
      <c r="H337" s="10">
        <f>E333+E334+E335+E336+E337</f>
        <v>6660.6693509032411</v>
      </c>
      <c r="I337" s="53"/>
      <c r="J337" s="10">
        <v>0.42775604128837585</v>
      </c>
      <c r="K337" s="10">
        <f>J337*'Moisture content '!F337</f>
        <v>0.43976950644556351</v>
      </c>
      <c r="L337" s="10">
        <f t="shared" si="47"/>
        <v>2.0471004043436438</v>
      </c>
      <c r="M337" s="10">
        <f>L337+M336</f>
        <v>144.02307321523872</v>
      </c>
      <c r="N337" s="57"/>
      <c r="O337" s="10">
        <v>5.6175395846366882E-2</v>
      </c>
      <c r="P337" s="10">
        <f>(O337/100)*'Moisture content '!F337</f>
        <v>5.7753073530728526E-4</v>
      </c>
      <c r="Q337" s="10">
        <f>P337*E337</f>
        <v>0.26883705769507937</v>
      </c>
      <c r="R337" s="45">
        <f>Q337+R336</f>
        <v>14.70673797664168</v>
      </c>
      <c r="S337" s="26"/>
    </row>
    <row r="338" spans="1:19" x14ac:dyDescent="0.25">
      <c r="A338" s="40"/>
      <c r="B338" s="2"/>
      <c r="C338" s="8"/>
      <c r="D338" s="8"/>
      <c r="E338" s="8"/>
      <c r="F338" s="51"/>
      <c r="G338" s="8"/>
      <c r="H338" s="8"/>
      <c r="J338" s="8"/>
      <c r="K338" s="8"/>
      <c r="L338" s="8"/>
      <c r="M338" s="8"/>
      <c r="N338" s="56"/>
      <c r="O338" s="8"/>
      <c r="P338" s="8"/>
      <c r="Q338" s="8"/>
      <c r="R338" s="44"/>
      <c r="S338" s="26"/>
    </row>
    <row r="339" spans="1:19" x14ac:dyDescent="0.25">
      <c r="A339" s="40" t="s">
        <v>58</v>
      </c>
      <c r="B339" s="2" t="s">
        <v>107</v>
      </c>
      <c r="C339" s="8">
        <f>'Soil mass'!H339</f>
        <v>158.89547575360422</v>
      </c>
      <c r="D339" s="8">
        <f>(C339)/((3.141593*0.012625^2)*5)/100</f>
        <v>634.64203399950577</v>
      </c>
      <c r="E339" s="8">
        <f>('Soil mass'!K339)/((3.141593*0.012625^2)*5)/100</f>
        <v>634.64203399950577</v>
      </c>
      <c r="F339" s="51"/>
      <c r="G339" s="8" t="s">
        <v>107</v>
      </c>
      <c r="H339" s="8">
        <f>E339</f>
        <v>634.64203399950577</v>
      </c>
      <c r="J339" s="8">
        <v>9.3689699172973633</v>
      </c>
      <c r="K339" s="8">
        <f>J339*'Moisture content '!F339</f>
        <v>10.543545791884791</v>
      </c>
      <c r="L339" s="8">
        <f>(K339/100)*E339</f>
        <v>66.913773469286937</v>
      </c>
      <c r="M339" s="8">
        <f>L339</f>
        <v>66.913773469286937</v>
      </c>
      <c r="N339" s="56"/>
      <c r="O339" s="8">
        <v>1.0206280946731567</v>
      </c>
      <c r="P339" s="13">
        <f>(O339/100)*'Moisture content '!F339</f>
        <v>1.1485829443003224E-2</v>
      </c>
      <c r="Q339" s="8">
        <f>P339*E339</f>
        <v>7.2893901598789768</v>
      </c>
      <c r="R339" s="44">
        <f>Q339</f>
        <v>7.2893901598789768</v>
      </c>
      <c r="S339" s="26"/>
    </row>
    <row r="340" spans="1:19" x14ac:dyDescent="0.25">
      <c r="A340" s="40" t="s">
        <v>58</v>
      </c>
      <c r="B340" s="2" t="s">
        <v>108</v>
      </c>
      <c r="C340" s="8">
        <f>'Soil mass'!H340</f>
        <v>242.11740922844177</v>
      </c>
      <c r="D340" s="8">
        <f>(C340)/((3.141593*0.012625^2)*5)/100</f>
        <v>967.03750897038105</v>
      </c>
      <c r="E340" s="8">
        <f>('Soil mass'!K340)/((3.141593*0.012625^2)*5)/100</f>
        <v>967.03750897038105</v>
      </c>
      <c r="F340" s="51"/>
      <c r="G340" s="8" t="s">
        <v>115</v>
      </c>
      <c r="H340" s="8">
        <f>E339+E340</f>
        <v>1601.6795429698868</v>
      </c>
      <c r="J340" s="8">
        <v>6.403470516204834</v>
      </c>
      <c r="K340" s="8">
        <f>J340*'Moisture content '!F340</f>
        <v>7.3452390650089283</v>
      </c>
      <c r="L340" s="8">
        <f>(K340/100)*E340</f>
        <v>71.031216882181653</v>
      </c>
      <c r="M340" s="8">
        <f>L340+M339</f>
        <v>137.94499035146859</v>
      </c>
      <c r="N340" s="56"/>
      <c r="O340" s="8">
        <v>0.73297005891799927</v>
      </c>
      <c r="P340" s="13">
        <f>(O340/100)*'Moisture content '!F340</f>
        <v>8.4076912615149227E-3</v>
      </c>
      <c r="Q340" s="8">
        <f>P340*E340</f>
        <v>8.1305528137274319</v>
      </c>
      <c r="R340" s="44">
        <f>Q340+R339</f>
        <v>15.419942973606409</v>
      </c>
      <c r="S340" s="26"/>
    </row>
    <row r="341" spans="1:19" x14ac:dyDescent="0.25">
      <c r="A341" s="40" t="s">
        <v>58</v>
      </c>
      <c r="B341" s="2" t="s">
        <v>109</v>
      </c>
      <c r="C341" s="8">
        <f>'Soil mass'!H341</f>
        <v>231.01799257950535</v>
      </c>
      <c r="D341" s="8">
        <f>(C341)/((3.141593*0.012625^2)*5)/100</f>
        <v>922.70549558308846</v>
      </c>
      <c r="E341" s="8">
        <f>('Soil mass'!K341)/((3.141593*0.012625^2)*5)/100</f>
        <v>922.70549558308846</v>
      </c>
      <c r="F341" s="51"/>
      <c r="G341" s="8" t="s">
        <v>116</v>
      </c>
      <c r="H341" s="8">
        <f>E339+E340+E341</f>
        <v>2524.3850385529754</v>
      </c>
      <c r="J341" s="8">
        <v>3.7824077606201172</v>
      </c>
      <c r="K341" s="8">
        <f>J341*'Moisture content '!F341</f>
        <v>4.3637235884854997</v>
      </c>
      <c r="L341" s="8">
        <f t="shared" ref="L341:L343" si="48">(K341/100)*E341</f>
        <v>40.264317363011266</v>
      </c>
      <c r="M341" s="8">
        <f>L341+M340</f>
        <v>178.20930771447985</v>
      </c>
      <c r="N341" s="56"/>
      <c r="O341" s="8">
        <v>0.4414006769657135</v>
      </c>
      <c r="P341" s="13">
        <f>(O341/100)*'Moisture content '!F341</f>
        <v>5.0923926449774519E-3</v>
      </c>
      <c r="Q341" s="8">
        <f>P341*E341</f>
        <v>4.6987786791875941</v>
      </c>
      <c r="R341" s="44">
        <f>Q341+R340</f>
        <v>20.118721652794001</v>
      </c>
      <c r="S341" s="26"/>
    </row>
    <row r="342" spans="1:19" x14ac:dyDescent="0.25">
      <c r="A342" s="40" t="s">
        <v>58</v>
      </c>
      <c r="B342" s="2" t="s">
        <v>110</v>
      </c>
      <c r="C342" s="8">
        <f>'Soil mass'!H342</f>
        <v>329.17094779257178</v>
      </c>
      <c r="D342" s="8">
        <f>(C342)/((3.141593*0.012625^2)*5)/100</f>
        <v>1314.7367402994435</v>
      </c>
      <c r="E342" s="8">
        <f>('Soil mass'!K342)/((3.141593*0.012625^2)*5)/100</f>
        <v>1314.7367402994435</v>
      </c>
      <c r="F342" s="51"/>
      <c r="G342" s="8" t="s">
        <v>117</v>
      </c>
      <c r="H342" s="8">
        <f>E339+E340+E341+E342</f>
        <v>3839.1217788524191</v>
      </c>
      <c r="J342" s="8">
        <v>1.718375563621521</v>
      </c>
      <c r="K342" s="8">
        <f>J342*'Moisture content '!F342</f>
        <v>2.0562867331554808</v>
      </c>
      <c r="L342" s="8">
        <f t="shared" si="48"/>
        <v>27.034757166698284</v>
      </c>
      <c r="M342" s="8">
        <f>L342+M341</f>
        <v>205.24406488117813</v>
      </c>
      <c r="N342" s="56"/>
      <c r="O342" s="8">
        <v>0.20152941346168518</v>
      </c>
      <c r="P342" s="13">
        <f>(O342/100)*'Moisture content '!F342</f>
        <v>2.4115930650719063E-3</v>
      </c>
      <c r="Q342" s="8">
        <f>P342*E342</f>
        <v>3.1706100053013815</v>
      </c>
      <c r="R342" s="44">
        <f>Q342+R341</f>
        <v>23.289331658095382</v>
      </c>
      <c r="S342" s="26"/>
    </row>
    <row r="343" spans="1:19" x14ac:dyDescent="0.25">
      <c r="A343" s="40" t="s">
        <v>58</v>
      </c>
      <c r="B343" s="2" t="s">
        <v>111</v>
      </c>
      <c r="C343" s="8">
        <f>'Soil mass'!H343</f>
        <v>65.735081547809401</v>
      </c>
      <c r="D343" s="8">
        <f>(C343)/((3.141593*0.012625^2)*5)/100</f>
        <v>262.55150224237173</v>
      </c>
      <c r="E343" s="8">
        <f>('Soil mass'!K343)/((3.141593*0.012625^2)*5)/100</f>
        <v>262.55150224237173</v>
      </c>
      <c r="F343" s="51"/>
      <c r="G343" s="8" t="s">
        <v>131</v>
      </c>
      <c r="H343" s="8">
        <f>E339+E340+E341+E342+E343</f>
        <v>4101.6732810947906</v>
      </c>
      <c r="J343" s="8">
        <v>1.4055346250534058</v>
      </c>
      <c r="K343" s="8">
        <f>J343*'Moisture content '!F343</f>
        <v>1.5696809901935715</v>
      </c>
      <c r="L343" s="8">
        <f t="shared" si="48"/>
        <v>4.1212210201661579</v>
      </c>
      <c r="M343" s="8">
        <f>L343+M342</f>
        <v>209.36528590134429</v>
      </c>
      <c r="N343" s="56"/>
      <c r="O343" s="8">
        <v>0.15464368462562561</v>
      </c>
      <c r="P343" s="8">
        <f>(O343/100)*'Moisture content '!F343</f>
        <v>1.7270385779440405E-3</v>
      </c>
      <c r="Q343" s="8">
        <f>P343*E343</f>
        <v>0.45343657306973723</v>
      </c>
      <c r="R343" s="44">
        <f>Q343+R342</f>
        <v>23.742768231165119</v>
      </c>
      <c r="S343" s="26"/>
    </row>
    <row r="344" spans="1:19" x14ac:dyDescent="0.25">
      <c r="A344" s="40"/>
      <c r="B344" s="2"/>
      <c r="C344" s="8"/>
      <c r="D344" s="8"/>
      <c r="E344" s="8"/>
      <c r="F344" s="51"/>
      <c r="G344" s="8"/>
      <c r="H344" s="8"/>
      <c r="J344" s="8"/>
      <c r="K344" s="8"/>
      <c r="L344" s="8"/>
      <c r="M344" s="8"/>
      <c r="N344" s="56"/>
      <c r="O344" s="8"/>
      <c r="P344" s="8"/>
      <c r="Q344" s="8"/>
      <c r="R344" s="44"/>
      <c r="S344" s="26"/>
    </row>
    <row r="345" spans="1:19" x14ac:dyDescent="0.25">
      <c r="A345" s="40" t="s">
        <v>59</v>
      </c>
      <c r="B345" s="2" t="s">
        <v>107</v>
      </c>
      <c r="C345" s="8">
        <f>'Soil mass'!H345</f>
        <v>148.35679808400883</v>
      </c>
      <c r="D345" s="8">
        <f>(C345)/((3.141593*0.012625^2)*5)/100</f>
        <v>592.54965975048333</v>
      </c>
      <c r="E345" s="8">
        <f>('Soil mass'!K345)/((3.141593*0.012625^2)*5)/100</f>
        <v>592.54965975048333</v>
      </c>
      <c r="F345" s="51"/>
      <c r="G345" s="8" t="s">
        <v>107</v>
      </c>
      <c r="H345" s="8">
        <f>E345</f>
        <v>592.54965975048333</v>
      </c>
      <c r="J345" s="8">
        <v>8.6662473678588867</v>
      </c>
      <c r="K345" s="8">
        <f>J345*'Moisture content '!F345</f>
        <v>9.6000797372934787</v>
      </c>
      <c r="L345" s="8">
        <f>(K345/100)*E345</f>
        <v>56.885239819107603</v>
      </c>
      <c r="M345" s="8">
        <f>L345</f>
        <v>56.885239819107603</v>
      </c>
      <c r="N345" s="56"/>
      <c r="O345" s="8">
        <v>0.93823689222335815</v>
      </c>
      <c r="P345" s="13">
        <f>(O345/100)*'Moisture content '!F345</f>
        <v>1.0393367042833447E-2</v>
      </c>
      <c r="Q345" s="8">
        <f>P345*E345</f>
        <v>6.1585861048928461</v>
      </c>
      <c r="R345" s="44">
        <f>Q345</f>
        <v>6.1585861048928461</v>
      </c>
      <c r="S345" s="26"/>
    </row>
    <row r="346" spans="1:19" x14ac:dyDescent="0.25">
      <c r="A346" s="40" t="s">
        <v>59</v>
      </c>
      <c r="B346" s="2" t="s">
        <v>108</v>
      </c>
      <c r="C346" s="8">
        <f>'Soil mass'!H346</f>
        <v>246.45831735067043</v>
      </c>
      <c r="D346" s="8">
        <f>(C346)/((3.141593*0.012625^2)*5)/100</f>
        <v>984.37546492557874</v>
      </c>
      <c r="E346" s="8">
        <f>('Soil mass'!K346)/((3.141593*0.012625^2)*5)/100</f>
        <v>984.37546492557874</v>
      </c>
      <c r="F346" s="51"/>
      <c r="G346" s="8" t="s">
        <v>115</v>
      </c>
      <c r="H346" s="8">
        <f>E345+E346</f>
        <v>1576.9251246760621</v>
      </c>
      <c r="J346" s="8">
        <v>5.659965991973877</v>
      </c>
      <c r="K346" s="8">
        <f>J346*'Moisture content '!F346</f>
        <v>6.3866007823235735</v>
      </c>
      <c r="L346" s="8">
        <f>(K346/100)*E346</f>
        <v>62.868131143938321</v>
      </c>
      <c r="M346" s="8">
        <f>L346+M345</f>
        <v>119.75337096304592</v>
      </c>
      <c r="N346" s="56"/>
      <c r="O346" s="8">
        <v>0.64290773868560791</v>
      </c>
      <c r="P346" s="13">
        <f>(O346/100)*'Moisture content '!F346</f>
        <v>7.2544518335868014E-3</v>
      </c>
      <c r="Q346" s="8">
        <f>P346*E346</f>
        <v>7.1411043964672247</v>
      </c>
      <c r="R346" s="44">
        <f>Q346+R345</f>
        <v>13.299690501360072</v>
      </c>
      <c r="S346" s="26"/>
    </row>
    <row r="347" spans="1:19" x14ac:dyDescent="0.25">
      <c r="A347" s="40" t="s">
        <v>59</v>
      </c>
      <c r="B347" s="2" t="s">
        <v>109</v>
      </c>
      <c r="C347" s="8">
        <f>'Soil mass'!H347</f>
        <v>232.90057544088833</v>
      </c>
      <c r="D347" s="8">
        <f>(C347)/((3.141593*0.012625^2)*5)/100</f>
        <v>930.22469152403153</v>
      </c>
      <c r="E347" s="8">
        <f>('Soil mass'!K347)/((3.141593*0.012625^2)*5)/100</f>
        <v>930.22469152403153</v>
      </c>
      <c r="F347" s="51"/>
      <c r="G347" s="8" t="s">
        <v>116</v>
      </c>
      <c r="H347" s="8">
        <f>E345+E346+E347</f>
        <v>2507.1498162000935</v>
      </c>
      <c r="J347" s="8">
        <v>2.8541631698608398</v>
      </c>
      <c r="K347" s="8">
        <f>J347*'Moisture content '!F347</f>
        <v>3.2344365751716841</v>
      </c>
      <c r="L347" s="8">
        <f t="shared" ref="L347:L349" si="49">(K347/100)*E347</f>
        <v>30.08752765393125</v>
      </c>
      <c r="M347" s="8">
        <f>L347+M346</f>
        <v>149.84089861697717</v>
      </c>
      <c r="N347" s="56"/>
      <c r="O347" s="8">
        <v>0.32854187488555908</v>
      </c>
      <c r="P347" s="13">
        <f>(O347/100)*'Moisture content '!F347</f>
        <v>3.7231503364159209E-3</v>
      </c>
      <c r="Q347" s="8">
        <f>P347*E347</f>
        <v>3.4633663731900941</v>
      </c>
      <c r="R347" s="44">
        <f>Q347+R346</f>
        <v>16.763056874550166</v>
      </c>
      <c r="S347" s="26"/>
    </row>
    <row r="348" spans="1:19" x14ac:dyDescent="0.25">
      <c r="A348" s="40" t="s">
        <v>59</v>
      </c>
      <c r="B348" s="2" t="s">
        <v>110</v>
      </c>
      <c r="C348" s="8">
        <f>'Soil mass'!H348</f>
        <v>332.83628579643471</v>
      </c>
      <c r="D348" s="8">
        <f>(C348)/((3.141593*0.012625^2)*5)/100</f>
        <v>1329.3764117881044</v>
      </c>
      <c r="E348" s="8">
        <f>('Soil mass'!K348)/((3.141593*0.012625^2)*5)/100</f>
        <v>1329.3764117881044</v>
      </c>
      <c r="F348" s="51"/>
      <c r="G348" s="8" t="s">
        <v>117</v>
      </c>
      <c r="H348" s="8">
        <f>E345+E346+E347+E348</f>
        <v>3836.5262279881981</v>
      </c>
      <c r="J348" s="8">
        <v>1.5812196731567383</v>
      </c>
      <c r="K348" s="8">
        <f>J348*'Moisture content '!F348</f>
        <v>1.8795222225697661</v>
      </c>
      <c r="L348" s="8">
        <f t="shared" si="49"/>
        <v>24.985925081157987</v>
      </c>
      <c r="M348" s="8">
        <f>L348+M347</f>
        <v>174.82682369813517</v>
      </c>
      <c r="N348" s="56"/>
      <c r="O348" s="8">
        <v>0.17488332092761993</v>
      </c>
      <c r="P348" s="13">
        <f>(O348/100)*'Moisture content '!F348</f>
        <v>2.0787566308484696E-3</v>
      </c>
      <c r="Q348" s="8">
        <f>P348*E348</f>
        <v>2.7634500308980674</v>
      </c>
      <c r="R348" s="44">
        <f>Q348+R347</f>
        <v>19.526506905448233</v>
      </c>
      <c r="S348" s="26"/>
    </row>
    <row r="349" spans="1:19" x14ac:dyDescent="0.25">
      <c r="A349" s="40" t="s">
        <v>59</v>
      </c>
      <c r="B349" s="2" t="s">
        <v>111</v>
      </c>
      <c r="C349" s="8">
        <f>'Soil mass'!H349</f>
        <v>79.253606469002719</v>
      </c>
      <c r="D349" s="8">
        <f>(C349)/((3.141593*0.012625^2)*5)/100</f>
        <v>316.54563965861297</v>
      </c>
      <c r="E349" s="8">
        <f>('Soil mass'!K349)/((3.141593*0.012625^2)*5)/100</f>
        <v>316.54563965861297</v>
      </c>
      <c r="F349" s="51"/>
      <c r="G349" s="8" t="s">
        <v>131</v>
      </c>
      <c r="H349" s="8">
        <f>E345+E346+E347+E348+E349</f>
        <v>4153.0718676468114</v>
      </c>
      <c r="J349" s="8">
        <v>1.2080966234207153</v>
      </c>
      <c r="K349" s="8">
        <f>J349*'Moisture content '!F349</f>
        <v>1.3333731113572449</v>
      </c>
      <c r="L349" s="8">
        <f t="shared" si="49"/>
        <v>4.2207344443817405</v>
      </c>
      <c r="M349" s="8">
        <f>L349+M348</f>
        <v>179.04755814251692</v>
      </c>
      <c r="N349" s="56"/>
      <c r="O349" s="8">
        <v>0.12897284328937531</v>
      </c>
      <c r="P349" s="8">
        <f>(O349/100)*'Moisture content '!F349</f>
        <v>1.4234699278474613E-3</v>
      </c>
      <c r="Q349" s="8">
        <f>P349*E349</f>
        <v>0.45059319884527427</v>
      </c>
      <c r="R349" s="44">
        <f>Q349+R348</f>
        <v>19.977100104293509</v>
      </c>
      <c r="S349" s="26"/>
    </row>
    <row r="350" spans="1:19" x14ac:dyDescent="0.25">
      <c r="A350" s="40"/>
      <c r="B350" s="2"/>
      <c r="C350" s="8"/>
      <c r="D350" s="8"/>
      <c r="E350" s="8"/>
      <c r="F350" s="51"/>
      <c r="G350" s="8"/>
      <c r="H350" s="8"/>
      <c r="J350" s="8"/>
      <c r="K350" s="8"/>
      <c r="L350" s="8"/>
      <c r="M350" s="8"/>
      <c r="N350" s="56"/>
      <c r="O350" s="8"/>
      <c r="P350" s="8"/>
      <c r="Q350" s="8"/>
      <c r="R350" s="44"/>
      <c r="S350" s="26"/>
    </row>
    <row r="351" spans="1:19" x14ac:dyDescent="0.25">
      <c r="A351" s="40" t="s">
        <v>60</v>
      </c>
      <c r="B351" s="2" t="s">
        <v>107</v>
      </c>
      <c r="C351" s="8">
        <f>'Soil mass'!H351</f>
        <v>184.33977333333331</v>
      </c>
      <c r="D351" s="8">
        <f>(C351)/((3.141593*0.012625^2)*5)/100</f>
        <v>736.26872093380439</v>
      </c>
      <c r="E351" s="8">
        <f>('Soil mass'!K351)/((3.141593*0.012625^2)*5)/100</f>
        <v>736.26872093380439</v>
      </c>
      <c r="F351" s="51"/>
      <c r="G351" s="8" t="s">
        <v>107</v>
      </c>
      <c r="H351" s="8">
        <f>E351</f>
        <v>736.26872093380439</v>
      </c>
      <c r="J351" s="8">
        <v>6.9633913040161133</v>
      </c>
      <c r="K351" s="8">
        <f>J351*'Moisture content '!F351</f>
        <v>7.8534488391159174</v>
      </c>
      <c r="L351" s="8">
        <f>(K351/100)*E351</f>
        <v>57.822487316949477</v>
      </c>
      <c r="M351" s="8">
        <f>L351</f>
        <v>57.822487316949477</v>
      </c>
      <c r="N351" s="56"/>
      <c r="O351" s="8">
        <v>0.75618654489517212</v>
      </c>
      <c r="P351" s="13">
        <f>(O351/100)*'Moisture content '!F351</f>
        <v>8.5284196792688588E-3</v>
      </c>
      <c r="Q351" s="8">
        <f>P351*E351</f>
        <v>6.2792086488419692</v>
      </c>
      <c r="R351" s="44">
        <f>Q351</f>
        <v>6.2792086488419692</v>
      </c>
      <c r="S351" s="26"/>
    </row>
    <row r="352" spans="1:19" x14ac:dyDescent="0.25">
      <c r="A352" s="40" t="s">
        <v>60</v>
      </c>
      <c r="B352" s="2" t="s">
        <v>108</v>
      </c>
      <c r="C352" s="8">
        <f>'Soil mass'!H352</f>
        <v>243.33918908956869</v>
      </c>
      <c r="D352" s="8">
        <f>(C352)/((3.141593*0.012625^2)*5)/100</f>
        <v>971.91740156951084</v>
      </c>
      <c r="E352" s="8">
        <f>('Soil mass'!K352)/((3.141593*0.012625^2)*5)/100</f>
        <v>971.91740156951084</v>
      </c>
      <c r="F352" s="51"/>
      <c r="G352" s="8" t="s">
        <v>115</v>
      </c>
      <c r="H352" s="8">
        <f>E351+E352</f>
        <v>1708.1861225033153</v>
      </c>
      <c r="J352" s="8">
        <v>5.2662239074707031</v>
      </c>
      <c r="K352" s="8">
        <f>J352*'Moisture content '!F352</f>
        <v>6.1187432381019349</v>
      </c>
      <c r="L352" s="8">
        <f>(K352/100)*E352</f>
        <v>59.469130288470474</v>
      </c>
      <c r="M352" s="8">
        <f>L352+M351</f>
        <v>117.29161760541996</v>
      </c>
      <c r="N352" s="56"/>
      <c r="O352" s="8">
        <v>0.5914570689201355</v>
      </c>
      <c r="P352" s="13">
        <f>(O352/100)*'Moisture content '!F352</f>
        <v>6.8720472290378061E-3</v>
      </c>
      <c r="Q352" s="8">
        <f>P352*E352</f>
        <v>6.6790622863093816</v>
      </c>
      <c r="R352" s="44">
        <f>Q352+R351</f>
        <v>12.958270935151351</v>
      </c>
      <c r="S352" s="26"/>
    </row>
    <row r="353" spans="1:19" x14ac:dyDescent="0.25">
      <c r="A353" s="40" t="s">
        <v>60</v>
      </c>
      <c r="B353" s="2" t="s">
        <v>109</v>
      </c>
      <c r="C353" s="8">
        <f>'Soil mass'!H353</f>
        <v>247.99668527918783</v>
      </c>
      <c r="D353" s="8">
        <f>(C353)/((3.141593*0.012625^2)*5)/100</f>
        <v>990.51983717131736</v>
      </c>
      <c r="E353" s="8">
        <f>('Soil mass'!K353)/((3.141593*0.012625^2)*5)/100</f>
        <v>990.51983717131736</v>
      </c>
      <c r="F353" s="51"/>
      <c r="G353" s="8" t="s">
        <v>116</v>
      </c>
      <c r="H353" s="8">
        <f>E351+E352+E353</f>
        <v>2698.7059596746326</v>
      </c>
      <c r="J353" s="8">
        <v>2.0875136852264404</v>
      </c>
      <c r="K353" s="8">
        <f>J353*'Moisture content '!F353</f>
        <v>2.4238125500369869</v>
      </c>
      <c r="L353" s="8">
        <f t="shared" ref="L353:L355" si="50">(K353/100)*E353</f>
        <v>24.008344123964317</v>
      </c>
      <c r="M353" s="8">
        <f>L353+M352</f>
        <v>141.29996172938428</v>
      </c>
      <c r="N353" s="56"/>
      <c r="O353" s="8">
        <v>0.24887952208518982</v>
      </c>
      <c r="P353" s="13">
        <f>(O353/100)*'Moisture content '!F353</f>
        <v>2.8897406198889427E-3</v>
      </c>
      <c r="Q353" s="8">
        <f>P353*E353</f>
        <v>2.862345408279737</v>
      </c>
      <c r="R353" s="44">
        <f>Q353+R352</f>
        <v>15.820616343431087</v>
      </c>
      <c r="S353" s="26"/>
    </row>
    <row r="354" spans="1:19" x14ac:dyDescent="0.25">
      <c r="A354" s="40" t="s">
        <v>60</v>
      </c>
      <c r="B354" s="2" t="s">
        <v>110</v>
      </c>
      <c r="C354" s="8">
        <f>'Soil mass'!H354</f>
        <v>376.72441534144053</v>
      </c>
      <c r="D354" s="8">
        <f>(C354)/((3.141593*0.012625^2)*5)/100</f>
        <v>1504.669331053268</v>
      </c>
      <c r="E354" s="8">
        <f>('Soil mass'!K354)/((3.141593*0.012625^2)*5)/100</f>
        <v>1504.669331053268</v>
      </c>
      <c r="F354" s="51"/>
      <c r="G354" s="8" t="s">
        <v>117</v>
      </c>
      <c r="H354" s="8">
        <f>E351+E352+E353+E354</f>
        <v>4203.3752907279004</v>
      </c>
      <c r="J354" s="8">
        <v>1.2183641195297241</v>
      </c>
      <c r="K354" s="8">
        <f>J354*'Moisture content '!F354</f>
        <v>1.4850983395407928</v>
      </c>
      <c r="L354" s="8">
        <f t="shared" si="50"/>
        <v>22.34581925105164</v>
      </c>
      <c r="M354" s="8">
        <f>L354+M353</f>
        <v>163.64578098043592</v>
      </c>
      <c r="N354" s="56"/>
      <c r="O354" s="8">
        <v>0.14313696324825287</v>
      </c>
      <c r="P354" s="13">
        <f>(O354/100)*'Moisture content '!F354</f>
        <v>1.7447367584080085E-3</v>
      </c>
      <c r="Q354" s="8">
        <f>P354*E354</f>
        <v>2.6252518911378253</v>
      </c>
      <c r="R354" s="44">
        <f>Q354+R353</f>
        <v>18.445868234568913</v>
      </c>
      <c r="S354" s="26"/>
    </row>
    <row r="355" spans="1:19" x14ac:dyDescent="0.25">
      <c r="A355" s="40" t="s">
        <v>60</v>
      </c>
      <c r="B355" s="2" t="s">
        <v>111</v>
      </c>
      <c r="C355" s="8">
        <f>'Soil mass'!H355</f>
        <v>60.131127049180321</v>
      </c>
      <c r="D355" s="8">
        <f>(C355)/((3.141593*0.012625^2)*5)/100</f>
        <v>240.16883171897913</v>
      </c>
      <c r="E355" s="8">
        <f>('Soil mass'!K355)/((3.141593*0.012625^2)*5)/100</f>
        <v>240.16883171897913</v>
      </c>
      <c r="F355" s="51"/>
      <c r="G355" s="8" t="s">
        <v>130</v>
      </c>
      <c r="H355" s="8">
        <f>E351+E352+E353+E354+E355</f>
        <v>4443.5441224468796</v>
      </c>
      <c r="J355" s="8">
        <v>1.0302174091339111</v>
      </c>
      <c r="K355" s="8">
        <f>J355*'Moisture content '!F355</f>
        <v>1.1544112414634871</v>
      </c>
      <c r="L355" s="8">
        <f t="shared" si="50"/>
        <v>2.77253599185542</v>
      </c>
      <c r="M355" s="8">
        <f>L355+M354</f>
        <v>166.41831697229134</v>
      </c>
      <c r="N355" s="56"/>
      <c r="O355" s="8">
        <v>0.11775838583707809</v>
      </c>
      <c r="P355" s="8">
        <f>(O355/100)*'Moisture content '!F355</f>
        <v>1.3195428768884986E-3</v>
      </c>
      <c r="Q355" s="8">
        <f>P355*E355</f>
        <v>0.3169130711454114</v>
      </c>
      <c r="R355" s="44">
        <f>Q355+R354</f>
        <v>18.762781305714324</v>
      </c>
      <c r="S355" s="26"/>
    </row>
    <row r="356" spans="1:19" x14ac:dyDescent="0.25">
      <c r="A356" s="40"/>
      <c r="B356" s="2"/>
      <c r="C356" s="8"/>
      <c r="D356" s="8"/>
      <c r="E356" s="8"/>
      <c r="F356" s="51"/>
      <c r="G356" s="8"/>
      <c r="H356" s="8"/>
      <c r="J356" s="8"/>
      <c r="K356" s="8"/>
      <c r="L356" s="8"/>
      <c r="M356" s="8"/>
      <c r="N356" s="56"/>
      <c r="O356" s="8"/>
      <c r="P356" s="8"/>
      <c r="Q356" s="8"/>
      <c r="R356" s="44"/>
      <c r="S356" s="26"/>
    </row>
    <row r="357" spans="1:19" x14ac:dyDescent="0.25">
      <c r="A357" s="40" t="s">
        <v>61</v>
      </c>
      <c r="B357" s="2" t="s">
        <v>107</v>
      </c>
      <c r="C357" s="8">
        <f>'Soil mass'!H357</f>
        <v>183.48451882845191</v>
      </c>
      <c r="D357" s="8">
        <f>(C357)/((3.141593*0.012625^2)*5)/100</f>
        <v>732.85276175692491</v>
      </c>
      <c r="E357" s="8">
        <f>('Soil mass'!K357)/((3.141593*0.012625^2)*5)/100</f>
        <v>732.85276175692491</v>
      </c>
      <c r="F357" s="51"/>
      <c r="G357" s="8" t="s">
        <v>107</v>
      </c>
      <c r="H357" s="8">
        <f>E357</f>
        <v>732.85276175692491</v>
      </c>
      <c r="J357" s="8">
        <v>6.5465130805969238</v>
      </c>
      <c r="K357" s="8">
        <f>J357*'Moisture content '!F357</f>
        <v>7.3341404356062396</v>
      </c>
      <c r="L357" s="8">
        <f>(K357/100)*E357</f>
        <v>53.748450733471692</v>
      </c>
      <c r="M357" s="8">
        <f>L357</f>
        <v>53.748450733471692</v>
      </c>
      <c r="N357" s="56"/>
      <c r="O357" s="8">
        <v>0.74258822202682495</v>
      </c>
      <c r="P357" s="13">
        <f>(O357/100)*'Moisture content '!F357</f>
        <v>8.3193086748942716E-3</v>
      </c>
      <c r="Q357" s="8">
        <f>P357*E357</f>
        <v>6.0968283383046105</v>
      </c>
      <c r="R357" s="44">
        <f>Q357</f>
        <v>6.0968283383046105</v>
      </c>
      <c r="S357" s="26"/>
    </row>
    <row r="358" spans="1:19" x14ac:dyDescent="0.25">
      <c r="A358" s="40" t="s">
        <v>61</v>
      </c>
      <c r="B358" s="2" t="s">
        <v>108</v>
      </c>
      <c r="C358" s="8">
        <f>'Soil mass'!H358</f>
        <v>249.60508925869888</v>
      </c>
      <c r="D358" s="8">
        <f>(C358)/((3.141593*0.012625^2)*5)/100</f>
        <v>996.94393935678602</v>
      </c>
      <c r="E358" s="8">
        <f>('Soil mass'!K358)/((3.141593*0.012625^2)*5)/100</f>
        <v>996.94393935678602</v>
      </c>
      <c r="F358" s="51"/>
      <c r="G358" s="8" t="s">
        <v>115</v>
      </c>
      <c r="H358" s="8">
        <f>E357+E358</f>
        <v>1729.7967011137109</v>
      </c>
      <c r="J358" s="8">
        <v>4.6737785339355469</v>
      </c>
      <c r="K358" s="8">
        <f>J358*'Moisture content '!F358</f>
        <v>5.3953328867121844</v>
      </c>
      <c r="L358" s="8">
        <f>(K358/100)*E358</f>
        <v>53.788444222200653</v>
      </c>
      <c r="M358" s="8">
        <f>L358+M357</f>
        <v>107.53689495567235</v>
      </c>
      <c r="N358" s="56"/>
      <c r="O358" s="8">
        <v>0.53809958696365356</v>
      </c>
      <c r="P358" s="13">
        <f>(O358/100)*'Moisture content '!F358</f>
        <v>6.211732919716645E-3</v>
      </c>
      <c r="Q358" s="8">
        <f>P358*E358</f>
        <v>6.1927494872145425</v>
      </c>
      <c r="R358" s="44">
        <f>Q358+R357</f>
        <v>12.289577825519153</v>
      </c>
      <c r="S358" s="26"/>
    </row>
    <row r="359" spans="1:19" x14ac:dyDescent="0.25">
      <c r="A359" s="40" t="s">
        <v>61</v>
      </c>
      <c r="B359" s="2" t="s">
        <v>109</v>
      </c>
      <c r="C359" s="8">
        <f>'Soil mass'!H359</f>
        <v>257.75145273631847</v>
      </c>
      <c r="D359" s="8">
        <f>(C359)/((3.141593*0.012625^2)*5)/100</f>
        <v>1029.4812074106155</v>
      </c>
      <c r="E359" s="8">
        <f>('Soil mass'!K359)/((3.141593*0.012625^2)*5)/100</f>
        <v>1029.4812074106155</v>
      </c>
      <c r="F359" s="51"/>
      <c r="G359" s="8" t="s">
        <v>116</v>
      </c>
      <c r="H359" s="8">
        <f>E357+E358+E359</f>
        <v>2759.2779085243264</v>
      </c>
      <c r="J359" s="8">
        <v>1.7314732074737549</v>
      </c>
      <c r="K359" s="8">
        <f>J359*'Moisture content '!F359</f>
        <v>2.0024517531773576</v>
      </c>
      <c r="L359" s="8">
        <f t="shared" ref="L359:L361" si="51">(K359/100)*E359</f>
        <v>20.614864486425297</v>
      </c>
      <c r="M359" s="8">
        <f>L359+M358</f>
        <v>128.15175944209764</v>
      </c>
      <c r="N359" s="56"/>
      <c r="O359" s="8">
        <v>0.20878934860229492</v>
      </c>
      <c r="P359" s="13">
        <f>(O359/100)*'Moisture content '!F359</f>
        <v>2.4146524205443773E-3</v>
      </c>
      <c r="Q359" s="8">
        <f>P359*E359</f>
        <v>2.4858392893789909</v>
      </c>
      <c r="R359" s="44">
        <f>Q359+R358</f>
        <v>14.775417114898143</v>
      </c>
      <c r="S359" s="26"/>
    </row>
    <row r="360" spans="1:19" x14ac:dyDescent="0.25">
      <c r="A360" s="40" t="s">
        <v>61</v>
      </c>
      <c r="B360" s="2" t="s">
        <v>110</v>
      </c>
      <c r="C360" s="8">
        <f>'Soil mass'!H360</f>
        <v>367.49333291139237</v>
      </c>
      <c r="D360" s="8">
        <f>(C360)/((3.141593*0.012625^2)*5)/100</f>
        <v>1467.7996033178642</v>
      </c>
      <c r="E360" s="8">
        <f>('Soil mass'!K360)/((3.141593*0.012625^2)*5)/100</f>
        <v>1467.7996033178642</v>
      </c>
      <c r="F360" s="51"/>
      <c r="G360" s="8" t="s">
        <v>117</v>
      </c>
      <c r="H360" s="8">
        <f>E357+E358+E359+E360</f>
        <v>4227.0775118421907</v>
      </c>
      <c r="J360" s="8">
        <v>1.0891939401626587</v>
      </c>
      <c r="K360" s="8">
        <f>J360*'Moisture content '!F360</f>
        <v>1.2968548797716661</v>
      </c>
      <c r="L360" s="8">
        <f t="shared" si="51"/>
        <v>19.035230780896882</v>
      </c>
      <c r="M360" s="8">
        <f>L360+M359</f>
        <v>147.18699022299452</v>
      </c>
      <c r="N360" s="56"/>
      <c r="O360" s="8">
        <v>0.13658909499645233</v>
      </c>
      <c r="P360" s="13">
        <f>(O360/100)*'Moisture content '!F360</f>
        <v>1.6263057279155592E-3</v>
      </c>
      <c r="Q360" s="8">
        <f>P360*E360</f>
        <v>2.3870909023080285</v>
      </c>
      <c r="R360" s="44">
        <f>Q360+R359</f>
        <v>17.162508017206171</v>
      </c>
      <c r="S360" s="26"/>
    </row>
    <row r="361" spans="1:19" ht="15.75" thickBot="1" x14ac:dyDescent="0.3">
      <c r="A361" s="42" t="s">
        <v>61</v>
      </c>
      <c r="B361" s="4" t="s">
        <v>111</v>
      </c>
      <c r="C361" s="10">
        <f>'Soil mass'!H361</f>
        <v>88.308118883218256</v>
      </c>
      <c r="D361" s="10">
        <f>(C361)/((3.141593*0.012625^2)*5)/100</f>
        <v>352.71013174485904</v>
      </c>
      <c r="E361" s="10">
        <f>('Soil mass'!K361)/((3.141593*0.012625^2)*5)/100</f>
        <v>352.71013174485904</v>
      </c>
      <c r="F361" s="52"/>
      <c r="G361" s="10" t="s">
        <v>130</v>
      </c>
      <c r="H361" s="10">
        <f>E357+E358+E359+E360+E361</f>
        <v>4579.7876435870494</v>
      </c>
      <c r="I361" s="53"/>
      <c r="J361" s="10">
        <v>0.86631482839584351</v>
      </c>
      <c r="K361" s="10">
        <f>J361*'Moisture content '!F361</f>
        <v>0.9574302234195603</v>
      </c>
      <c r="L361" s="10">
        <f t="shared" si="51"/>
        <v>3.3769534023882297</v>
      </c>
      <c r="M361" s="10">
        <f>L361+M360</f>
        <v>150.56394362538276</v>
      </c>
      <c r="N361" s="57"/>
      <c r="O361" s="10">
        <v>0.1004616990685463</v>
      </c>
      <c r="P361" s="10">
        <f>(O361/100)*'Moisture content '!F361</f>
        <v>1.110278432638778E-3</v>
      </c>
      <c r="Q361" s="10">
        <f>P361*E361</f>
        <v>0.39160645224949897</v>
      </c>
      <c r="R361" s="45">
        <f>Q361+R360</f>
        <v>17.554114469455669</v>
      </c>
      <c r="S361" s="26"/>
    </row>
    <row r="362" spans="1:19" x14ac:dyDescent="0.25">
      <c r="A362" s="40"/>
      <c r="B362" s="2"/>
      <c r="C362" s="8"/>
      <c r="D362" s="8"/>
      <c r="E362" s="8"/>
      <c r="F362" s="51"/>
      <c r="G362" s="8"/>
      <c r="H362" s="8"/>
      <c r="J362" s="8"/>
      <c r="K362" s="8"/>
      <c r="L362" s="8"/>
      <c r="M362" s="8"/>
      <c r="N362" s="56"/>
      <c r="O362" s="8"/>
      <c r="P362" s="8"/>
      <c r="Q362" s="8"/>
      <c r="R362" s="44"/>
      <c r="S362" s="26"/>
    </row>
    <row r="363" spans="1:19" x14ac:dyDescent="0.25">
      <c r="A363" s="40" t="s">
        <v>62</v>
      </c>
      <c r="B363" s="2" t="s">
        <v>107</v>
      </c>
      <c r="C363" s="8">
        <f>'Soil mass'!H363</f>
        <v>121.59062120211361</v>
      </c>
      <c r="D363" s="8">
        <f>(C363)/((3.141593*0.012625^2)*5)/100</f>
        <v>485.64327454252549</v>
      </c>
      <c r="E363" s="8">
        <f>('Soil mass'!K363)/((3.141593*0.012625^2)*5)/100</f>
        <v>485.64327454252549</v>
      </c>
      <c r="F363" s="51"/>
      <c r="G363" s="8" t="s">
        <v>107</v>
      </c>
      <c r="H363" s="8">
        <f>E363</f>
        <v>485.64327454252549</v>
      </c>
      <c r="J363" s="8">
        <v>15.193731307983398</v>
      </c>
      <c r="K363" s="8">
        <f>J363*'Moisture content '!F363</f>
        <v>17.566482779905968</v>
      </c>
      <c r="L363" s="8">
        <f>(K363/100)*E363</f>
        <v>85.310442194284207</v>
      </c>
      <c r="M363" s="8">
        <f>L363</f>
        <v>85.310442194284207</v>
      </c>
      <c r="N363" s="56"/>
      <c r="O363" s="8">
        <v>1.4418584108352661</v>
      </c>
      <c r="P363" s="13">
        <f>(O363/100)*'Moisture content '!F363</f>
        <v>1.6670283573918237E-2</v>
      </c>
      <c r="Q363" s="8">
        <f>P363*E363</f>
        <v>8.0958111023901278</v>
      </c>
      <c r="R363" s="44">
        <f>Q363</f>
        <v>8.0958111023901278</v>
      </c>
      <c r="S363" s="26"/>
    </row>
    <row r="364" spans="1:19" x14ac:dyDescent="0.25">
      <c r="A364" s="40" t="s">
        <v>62</v>
      </c>
      <c r="B364" s="2" t="s">
        <v>108</v>
      </c>
      <c r="C364" s="8">
        <f>'Soil mass'!H364</f>
        <v>190.80216482649843</v>
      </c>
      <c r="D364" s="8">
        <f>(C364)/((3.141593*0.012625^2)*5)/100</f>
        <v>762.08006176822323</v>
      </c>
      <c r="E364" s="8">
        <f>('Soil mass'!K364)/((3.141593*0.012625^2)*5)/100</f>
        <v>760.22732751013098</v>
      </c>
      <c r="F364" s="51"/>
      <c r="G364" s="8" t="s">
        <v>115</v>
      </c>
      <c r="H364" s="8">
        <f>E363+E364</f>
        <v>1245.8706020526565</v>
      </c>
      <c r="J364" s="8">
        <v>10.064900398254395</v>
      </c>
      <c r="K364" s="8">
        <f>J364*'Moisture content '!F364</f>
        <v>12.242008350107024</v>
      </c>
      <c r="L364" s="8">
        <f>(K364/100)*E364</f>
        <v>93.067092913585711</v>
      </c>
      <c r="M364" s="8">
        <f>L364+M363</f>
        <v>178.3775351078699</v>
      </c>
      <c r="N364" s="56"/>
      <c r="O364" s="8">
        <v>0.86443448066711426</v>
      </c>
      <c r="P364" s="13">
        <f>(O364/100)*'Moisture content '!F364</f>
        <v>1.0514176704900728E-2</v>
      </c>
      <c r="Q364" s="8">
        <f>P364*E364</f>
        <v>7.9931644573359559</v>
      </c>
      <c r="R364" s="44">
        <f>Q364+R363</f>
        <v>16.088975559726084</v>
      </c>
      <c r="S364" s="26"/>
    </row>
    <row r="365" spans="1:19" x14ac:dyDescent="0.25">
      <c r="A365" s="40" t="s">
        <v>62</v>
      </c>
      <c r="B365" s="2" t="s">
        <v>109</v>
      </c>
      <c r="C365" s="8">
        <f>'Soil mass'!H365</f>
        <v>186.16973822669695</v>
      </c>
      <c r="D365" s="8">
        <f>(C365)/((3.141593*0.012625^2)*5)/100</f>
        <v>743.57775623870441</v>
      </c>
      <c r="E365" s="8">
        <f>('Soil mass'!K365)/((3.141593*0.012625^2)*5)/100</f>
        <v>743.57775623870441</v>
      </c>
      <c r="F365" s="51"/>
      <c r="G365" s="8" t="s">
        <v>116</v>
      </c>
      <c r="H365" s="8">
        <f>E363+E364+E365</f>
        <v>1989.4483582913608</v>
      </c>
      <c r="J365" s="8">
        <v>5.0364689826965332</v>
      </c>
      <c r="K365" s="8">
        <f>J365*'Moisture content '!F365</f>
        <v>6.42922387965283</v>
      </c>
      <c r="L365" s="8">
        <f t="shared" ref="L365:L367" si="52">(K365/100)*E365</f>
        <v>47.806278667885501</v>
      </c>
      <c r="M365" s="8">
        <f>L365+M364</f>
        <v>226.1838137757554</v>
      </c>
      <c r="N365" s="56"/>
      <c r="O365" s="8">
        <v>0.40102237462997437</v>
      </c>
      <c r="P365" s="13">
        <f>(O365/100)*'Moisture content '!F365</f>
        <v>5.1191869464580894E-3</v>
      </c>
      <c r="Q365" s="8">
        <f>P365*E365</f>
        <v>3.8065135434137707</v>
      </c>
      <c r="R365" s="44">
        <f>Q365+R364</f>
        <v>19.895489103139855</v>
      </c>
      <c r="S365" s="26"/>
    </row>
    <row r="366" spans="1:19" x14ac:dyDescent="0.25">
      <c r="A366" s="40" t="s">
        <v>62</v>
      </c>
      <c r="B366" s="2" t="s">
        <v>110</v>
      </c>
      <c r="C366" s="8">
        <f>'Soil mass'!H366</f>
        <v>238.29649566955365</v>
      </c>
      <c r="D366" s="8">
        <f>(C366)/((3.141593*0.012625^2)*5)/100</f>
        <v>951.77645549325564</v>
      </c>
      <c r="E366" s="8">
        <f>('Soil mass'!K366)/((3.141593*0.012625^2)*5)/100</f>
        <v>951.77645549325564</v>
      </c>
      <c r="F366" s="51"/>
      <c r="G366" s="8" t="s">
        <v>117</v>
      </c>
      <c r="H366" s="8">
        <f>E363+E364+E365+E366</f>
        <v>2941.2248137846163</v>
      </c>
      <c r="J366" s="8">
        <v>3.0195112228393555</v>
      </c>
      <c r="K366" s="8">
        <f>J366*'Moisture content '!F366</f>
        <v>4.196561431001733</v>
      </c>
      <c r="L366" s="8">
        <f t="shared" si="52"/>
        <v>39.941883640585338</v>
      </c>
      <c r="M366" s="8">
        <f>L366+M365</f>
        <v>266.12569741634076</v>
      </c>
      <c r="N366" s="56"/>
      <c r="O366" s="8">
        <v>0.21340467035770416</v>
      </c>
      <c r="P366" s="13">
        <f>(O366/100)*'Moisture content '!F366</f>
        <v>2.9659297241380919E-3</v>
      </c>
      <c r="Q366" s="8">
        <f>P366*E366</f>
        <v>2.8229020800822426</v>
      </c>
      <c r="R366" s="44">
        <f>Q366+R365</f>
        <v>22.718391183222099</v>
      </c>
      <c r="S366" s="26"/>
    </row>
    <row r="367" spans="1:19" x14ac:dyDescent="0.25">
      <c r="A367" s="40" t="s">
        <v>62</v>
      </c>
      <c r="B367" s="2" t="s">
        <v>111</v>
      </c>
      <c r="C367" s="8">
        <f>'Soil mass'!H367</f>
        <v>49.958000749906255</v>
      </c>
      <c r="D367" s="8">
        <f>(C367)/((3.141593*0.012625^2)*5)/100</f>
        <v>199.53650070965077</v>
      </c>
      <c r="E367" s="8">
        <f>('Soil mass'!K367)/((3.141593*0.012625^2)*5)/100</f>
        <v>199.53650070965077</v>
      </c>
      <c r="F367" s="51"/>
      <c r="G367" s="8" t="s">
        <v>131</v>
      </c>
      <c r="H367" s="8">
        <f>E363+E364+E365+E366+E367</f>
        <v>3140.761314494267</v>
      </c>
      <c r="J367" s="8">
        <v>2.6041038036346436</v>
      </c>
      <c r="K367" s="8">
        <f>J367*'Moisture content '!F367</f>
        <v>2.9897308843278494</v>
      </c>
      <c r="L367" s="8">
        <f t="shared" si="52"/>
        <v>5.965604387223487</v>
      </c>
      <c r="M367" s="8">
        <f>L367+M366</f>
        <v>272.09130180356425</v>
      </c>
      <c r="N367" s="56"/>
      <c r="O367" s="8">
        <v>0.1777796745300293</v>
      </c>
      <c r="P367" s="8">
        <f>(O367/100)*'Moisture content '!F367</f>
        <v>2.0410606628135522E-3</v>
      </c>
      <c r="Q367" s="8">
        <f>P367*E367</f>
        <v>0.40726610239393662</v>
      </c>
      <c r="R367" s="44">
        <f>Q367+R366</f>
        <v>23.125657285616036</v>
      </c>
      <c r="S367" s="26"/>
    </row>
    <row r="368" spans="1:19" x14ac:dyDescent="0.25">
      <c r="A368" s="40"/>
      <c r="B368" s="2"/>
      <c r="C368" s="8"/>
      <c r="D368" s="8"/>
      <c r="E368" s="8"/>
      <c r="F368" s="51"/>
      <c r="G368" s="8"/>
      <c r="H368" s="8"/>
      <c r="J368" s="8"/>
      <c r="K368" s="8"/>
      <c r="L368" s="8"/>
      <c r="M368" s="8"/>
      <c r="N368" s="56"/>
      <c r="O368" s="8"/>
      <c r="P368" s="8"/>
      <c r="Q368" s="8"/>
      <c r="R368" s="44"/>
      <c r="S368" s="26"/>
    </row>
    <row r="369" spans="1:19" x14ac:dyDescent="0.25">
      <c r="A369" s="40" t="s">
        <v>63</v>
      </c>
      <c r="B369" s="2" t="s">
        <v>107</v>
      </c>
      <c r="C369" s="8">
        <f>'Soil mass'!H369</f>
        <v>129.12986753883891</v>
      </c>
      <c r="D369" s="8">
        <f>(C369)/((3.141593*0.012625^2)*5)/100</f>
        <v>515.75566513936178</v>
      </c>
      <c r="E369" s="8">
        <f>('Soil mass'!K369)/((3.141593*0.012625^2)*5)/100</f>
        <v>515.75566513936178</v>
      </c>
      <c r="F369" s="51"/>
      <c r="G369" s="8" t="s">
        <v>107</v>
      </c>
      <c r="H369" s="8">
        <f>E369</f>
        <v>515.75566513936178</v>
      </c>
      <c r="J369" s="8">
        <v>16.125150680541992</v>
      </c>
      <c r="K369" s="8">
        <f>J369*'Moisture content '!F369</f>
        <v>17.855191744955054</v>
      </c>
      <c r="L369" s="8">
        <f>(K369/100)*E369</f>
        <v>92.089162946101354</v>
      </c>
      <c r="M369" s="8">
        <f>L369</f>
        <v>92.089162946101354</v>
      </c>
      <c r="N369" s="56"/>
      <c r="O369" s="8">
        <v>1.5166678428649902</v>
      </c>
      <c r="P369" s="13">
        <f>(O369/100)*'Moisture content '!F369</f>
        <v>1.6793886571515468E-2</v>
      </c>
      <c r="Q369" s="8">
        <f>P369*E369</f>
        <v>8.661542138966956</v>
      </c>
      <c r="R369" s="44">
        <f>Q369</f>
        <v>8.661542138966956</v>
      </c>
      <c r="S369" s="26"/>
    </row>
    <row r="370" spans="1:19" x14ac:dyDescent="0.25">
      <c r="A370" s="40" t="s">
        <v>63</v>
      </c>
      <c r="B370" s="2" t="s">
        <v>108</v>
      </c>
      <c r="C370" s="8">
        <f>'Soil mass'!H370</f>
        <v>210.72326537958116</v>
      </c>
      <c r="D370" s="8">
        <f>(C370)/((3.141593*0.012625^2)*5)/100</f>
        <v>841.64663038545677</v>
      </c>
      <c r="E370" s="8">
        <f>('Soil mass'!K370)/((3.141593*0.012625^2)*5)/100</f>
        <v>841.64663038545677</v>
      </c>
      <c r="F370" s="51"/>
      <c r="G370" s="8" t="s">
        <v>115</v>
      </c>
      <c r="H370" s="8">
        <f>E369+E370</f>
        <v>1357.4022955248186</v>
      </c>
      <c r="J370" s="8">
        <v>9.7354488372802734</v>
      </c>
      <c r="K370" s="8">
        <f>J370*'Moisture content '!F370</f>
        <v>11.456115381874667</v>
      </c>
      <c r="L370" s="8">
        <f>(K370/100)*E370</f>
        <v>96.420009084618144</v>
      </c>
      <c r="M370" s="8">
        <f>L370+M369</f>
        <v>188.5091720307195</v>
      </c>
      <c r="N370" s="56"/>
      <c r="O370" s="8">
        <v>0.83868759870529175</v>
      </c>
      <c r="P370" s="13">
        <f>(O370/100)*'Moisture content '!F370</f>
        <v>9.8691925361700846E-3</v>
      </c>
      <c r="Q370" s="8">
        <f>P370*E370</f>
        <v>8.3063726426928515</v>
      </c>
      <c r="R370" s="44">
        <f>Q370+R369</f>
        <v>16.967914781659807</v>
      </c>
      <c r="S370" s="26"/>
    </row>
    <row r="371" spans="1:19" x14ac:dyDescent="0.25">
      <c r="A371" s="40" t="s">
        <v>63</v>
      </c>
      <c r="B371" s="2" t="s">
        <v>109</v>
      </c>
      <c r="C371" s="8">
        <f>'Soil mass'!H371</f>
        <v>191.71642775229361</v>
      </c>
      <c r="D371" s="8">
        <f>(C371)/((3.141593*0.012625^2)*5)/100</f>
        <v>765.73170559310313</v>
      </c>
      <c r="E371" s="8">
        <f>('Soil mass'!K371)/((3.141593*0.012625^2)*5)/100</f>
        <v>765.73170559310313</v>
      </c>
      <c r="F371" s="51"/>
      <c r="G371" s="8" t="s">
        <v>116</v>
      </c>
      <c r="H371" s="8">
        <f>E369+E370+E371</f>
        <v>2123.1340011179218</v>
      </c>
      <c r="J371" s="8">
        <v>4.9591431617736816</v>
      </c>
      <c r="K371" s="8">
        <f>J371*'Moisture content '!F371</f>
        <v>6.0692952099181054</v>
      </c>
      <c r="L371" s="8">
        <f t="shared" ref="L371:L373" si="53">(K371/100)*E371</f>
        <v>46.474517728386417</v>
      </c>
      <c r="M371" s="8">
        <f>L371+M370</f>
        <v>234.98368975910591</v>
      </c>
      <c r="N371" s="56"/>
      <c r="O371" s="8">
        <v>0.40933045744895935</v>
      </c>
      <c r="P371" s="13">
        <f>(O371/100)*'Moisture content '!F371</f>
        <v>5.0096303002876144E-3</v>
      </c>
      <c r="Q371" s="8">
        <f>P371*E371</f>
        <v>3.8360327542301245</v>
      </c>
      <c r="R371" s="44">
        <f>Q371+R370</f>
        <v>20.803947535889932</v>
      </c>
      <c r="S371" s="26"/>
    </row>
    <row r="372" spans="1:19" x14ac:dyDescent="0.25">
      <c r="A372" s="40" t="s">
        <v>63</v>
      </c>
      <c r="B372" s="2" t="s">
        <v>110</v>
      </c>
      <c r="C372" s="8">
        <f>'Soil mass'!H372</f>
        <v>247.9895203539823</v>
      </c>
      <c r="D372" s="8">
        <f>(C372)/((3.141593*0.012625^2)*5)/100</f>
        <v>990.4912198511305</v>
      </c>
      <c r="E372" s="8">
        <f>('Soil mass'!K372)/((3.141593*0.012625^2)*5)/100</f>
        <v>990.4912198511305</v>
      </c>
      <c r="F372" s="51"/>
      <c r="G372" s="8" t="s">
        <v>117</v>
      </c>
      <c r="H372" s="8">
        <f>E369+E370+E371+E372</f>
        <v>3113.6252209690524</v>
      </c>
      <c r="J372" s="8">
        <v>2.9079561233520508</v>
      </c>
      <c r="K372" s="8">
        <f>J372*'Moisture content '!F372</f>
        <v>3.7256127203943508</v>
      </c>
      <c r="L372" s="8">
        <f t="shared" si="53"/>
        <v>36.901866881162896</v>
      </c>
      <c r="M372" s="8">
        <f>L372+M371</f>
        <v>271.88555664026882</v>
      </c>
      <c r="N372" s="56"/>
      <c r="O372" s="8">
        <v>0.24001604318618774</v>
      </c>
      <c r="P372" s="13">
        <f>(O372/100)*'Moisture content '!F372</f>
        <v>3.075035473927349E-3</v>
      </c>
      <c r="Q372" s="8">
        <f>P372*E372</f>
        <v>3.0457956376557993</v>
      </c>
      <c r="R372" s="44">
        <f>Q372+R371</f>
        <v>23.849743173545733</v>
      </c>
      <c r="S372" s="26"/>
    </row>
    <row r="373" spans="1:19" x14ac:dyDescent="0.25">
      <c r="A373" s="40" t="s">
        <v>63</v>
      </c>
      <c r="B373" s="2" t="s">
        <v>111</v>
      </c>
      <c r="C373" s="8">
        <f>'Soil mass'!H373</f>
        <v>56.22873203652243</v>
      </c>
      <c r="D373" s="8">
        <f>(C373)/((3.141593*0.012625^2)*5)/100</f>
        <v>224.5823343907407</v>
      </c>
      <c r="E373" s="8">
        <f>('Soil mass'!K373)/((3.141593*0.012625^2)*5)/100</f>
        <v>224.5823343907407</v>
      </c>
      <c r="F373" s="51"/>
      <c r="G373" s="8" t="s">
        <v>131</v>
      </c>
      <c r="H373" s="8">
        <f>E369+E370+E371+E372+E373</f>
        <v>3338.2075553597933</v>
      </c>
      <c r="J373" s="8">
        <v>2.4385926723480225</v>
      </c>
      <c r="K373" s="8">
        <f>J373*'Moisture content '!F373</f>
        <v>2.6386662120466786</v>
      </c>
      <c r="L373" s="8">
        <f t="shared" si="53"/>
        <v>5.925978175794163</v>
      </c>
      <c r="M373" s="8">
        <f>L373+M372</f>
        <v>277.81153481606299</v>
      </c>
      <c r="N373" s="56"/>
      <c r="O373" s="8">
        <v>0.1837516725063324</v>
      </c>
      <c r="P373" s="8">
        <f>(O373/100)*'Moisture content '!F373</f>
        <v>1.98827518489455E-3</v>
      </c>
      <c r="Q373" s="8">
        <f>P373*E373</f>
        <v>0.44653148243479962</v>
      </c>
      <c r="R373" s="44">
        <f>Q373+R372</f>
        <v>24.296274655980532</v>
      </c>
      <c r="S373" s="26"/>
    </row>
    <row r="374" spans="1:19" x14ac:dyDescent="0.25">
      <c r="A374" s="40"/>
      <c r="B374" s="2"/>
      <c r="C374" s="8"/>
      <c r="D374" s="8"/>
      <c r="E374" s="8"/>
      <c r="F374" s="51"/>
      <c r="G374" s="8"/>
      <c r="H374" s="8"/>
      <c r="J374" s="8"/>
      <c r="K374" s="8"/>
      <c r="L374" s="8"/>
      <c r="M374" s="8"/>
      <c r="N374" s="56"/>
      <c r="O374" s="8"/>
      <c r="P374" s="8"/>
      <c r="Q374" s="8"/>
      <c r="R374" s="44"/>
      <c r="S374" s="26"/>
    </row>
    <row r="375" spans="1:19" x14ac:dyDescent="0.25">
      <c r="A375" s="40" t="s">
        <v>64</v>
      </c>
      <c r="B375" s="2" t="s">
        <v>107</v>
      </c>
      <c r="C375" s="8">
        <f>'Soil mass'!H375</f>
        <v>120.36865064695012</v>
      </c>
      <c r="D375" s="8">
        <f>(C375)/((3.141593*0.012625^2)*5)/100</f>
        <v>480.7626202952074</v>
      </c>
      <c r="E375" s="8">
        <f>('Soil mass'!K375)/((3.141593*0.012625^2)*5)/100</f>
        <v>479.42434343881956</v>
      </c>
      <c r="F375" s="51"/>
      <c r="G375" s="8" t="s">
        <v>107</v>
      </c>
      <c r="H375" s="8">
        <f>E375</f>
        <v>479.42434343881956</v>
      </c>
      <c r="J375" s="8">
        <v>14.302663803100586</v>
      </c>
      <c r="K375" s="8">
        <f>J375*'Moisture content '!F375</f>
        <v>16.463278973356207</v>
      </c>
      <c r="L375" s="8">
        <f>(K375/100)*E375</f>
        <v>78.928967126514237</v>
      </c>
      <c r="M375" s="8">
        <f>L375</f>
        <v>78.928967126514237</v>
      </c>
      <c r="N375" s="56"/>
      <c r="O375" s="8">
        <v>1.2975654602050781</v>
      </c>
      <c r="P375" s="13">
        <f>(O375/100)*'Moisture content '!F375</f>
        <v>1.4935806680232918E-2</v>
      </c>
      <c r="Q375" s="8">
        <f>P375*E375</f>
        <v>7.1605893113998018</v>
      </c>
      <c r="R375" s="44">
        <f>Q375</f>
        <v>7.1605893113998018</v>
      </c>
      <c r="S375" s="26"/>
    </row>
    <row r="376" spans="1:19" x14ac:dyDescent="0.25">
      <c r="A376" s="40" t="s">
        <v>64</v>
      </c>
      <c r="B376" s="2" t="s">
        <v>108</v>
      </c>
      <c r="C376" s="8">
        <f>'Soil mass'!H376</f>
        <v>195.51267713787087</v>
      </c>
      <c r="D376" s="8">
        <f>(C376)/((3.141593*0.012625^2)*5)/100</f>
        <v>780.89424826592358</v>
      </c>
      <c r="E376" s="8">
        <f>('Soil mass'!K376)/((3.141593*0.012625^2)*5)/100</f>
        <v>780.89424826592358</v>
      </c>
      <c r="F376" s="51"/>
      <c r="G376" s="8" t="s">
        <v>115</v>
      </c>
      <c r="H376" s="8">
        <f>E375+E376</f>
        <v>1260.3185917047431</v>
      </c>
      <c r="J376" s="8">
        <v>8.8029851913452148</v>
      </c>
      <c r="K376" s="8">
        <f>J376*'Moisture content '!F376</f>
        <v>10.217644526618788</v>
      </c>
      <c r="L376" s="8">
        <f>(K376/100)*E376</f>
        <v>79.788998416624068</v>
      </c>
      <c r="M376" s="8">
        <f>L376+M375</f>
        <v>158.71796554313829</v>
      </c>
      <c r="N376" s="56"/>
      <c r="O376" s="8">
        <v>0.71698272228240967</v>
      </c>
      <c r="P376" s="13">
        <f>(O376/100)*'Moisture content '!F376</f>
        <v>8.3220344335142617E-3</v>
      </c>
      <c r="Q376" s="8">
        <f>P376*E376</f>
        <v>6.4986288230022504</v>
      </c>
      <c r="R376" s="44">
        <f>Q376+R375</f>
        <v>13.659218134402053</v>
      </c>
      <c r="S376" s="26"/>
    </row>
    <row r="377" spans="1:19" x14ac:dyDescent="0.25">
      <c r="A377" s="40" t="s">
        <v>64</v>
      </c>
      <c r="B377" s="2" t="s">
        <v>109</v>
      </c>
      <c r="C377" s="8">
        <f>'Soil mass'!H377</f>
        <v>179.76759900990098</v>
      </c>
      <c r="D377" s="8">
        <f>(C377)/((3.141593*0.012625^2)*5)/100</f>
        <v>718.00706811668454</v>
      </c>
      <c r="E377" s="8">
        <f>('Soil mass'!K377)/((3.141593*0.012625^2)*5)/100</f>
        <v>718.00706811668454</v>
      </c>
      <c r="F377" s="51"/>
      <c r="G377" s="8" t="s">
        <v>116</v>
      </c>
      <c r="H377" s="8">
        <f>E375+E376+E377</f>
        <v>1978.3256598214275</v>
      </c>
      <c r="J377" s="8">
        <v>5.4466567039489746</v>
      </c>
      <c r="K377" s="8">
        <f>J377*'Moisture content '!F377</f>
        <v>6.3322282255982323</v>
      </c>
      <c r="L377" s="8">
        <f t="shared" ref="L377:L379" si="54">(K377/100)*E377</f>
        <v>45.465846229075026</v>
      </c>
      <c r="M377" s="8">
        <f>L377+M376</f>
        <v>204.18381177221332</v>
      </c>
      <c r="N377" s="56"/>
      <c r="O377" s="8">
        <v>0.41471531987190247</v>
      </c>
      <c r="P377" s="13">
        <f>(O377/100)*'Moisture content '!F377</f>
        <v>4.8214385389424054E-3</v>
      </c>
      <c r="Q377" s="8">
        <f>P377*E377</f>
        <v>3.4618269494508276</v>
      </c>
      <c r="R377" s="44">
        <f>Q377+R376</f>
        <v>17.121045083852881</v>
      </c>
      <c r="S377" s="26"/>
    </row>
    <row r="378" spans="1:19" x14ac:dyDescent="0.25">
      <c r="A378" s="40" t="s">
        <v>64</v>
      </c>
      <c r="B378" s="2" t="s">
        <v>110</v>
      </c>
      <c r="C378" s="8">
        <f>'Soil mass'!H378</f>
        <v>261.22193105778979</v>
      </c>
      <c r="D378" s="8">
        <f>(C378)/((3.141593*0.012625^2)*5)/100</f>
        <v>1043.3425927675223</v>
      </c>
      <c r="E378" s="8">
        <f>('Soil mass'!K378)/((3.141593*0.012625^2)*5)/100</f>
        <v>1043.3425927675223</v>
      </c>
      <c r="F378" s="51"/>
      <c r="G378" s="8" t="s">
        <v>117</v>
      </c>
      <c r="H378" s="8">
        <f>E375+E376+E377+E378</f>
        <v>3021.6682525889501</v>
      </c>
      <c r="J378" s="8">
        <v>3.0060224533081055</v>
      </c>
      <c r="K378" s="8">
        <f>J378*'Moisture content '!F378</f>
        <v>3.5593519165020742</v>
      </c>
      <c r="L378" s="8">
        <f t="shared" si="54"/>
        <v>37.136234571353242</v>
      </c>
      <c r="M378" s="8">
        <f>L378+M377</f>
        <v>241.32004634356656</v>
      </c>
      <c r="N378" s="56"/>
      <c r="O378" s="8">
        <v>0.22375565767288208</v>
      </c>
      <c r="P378" s="13">
        <f>(O378/100)*'Moisture content '!F378</f>
        <v>2.6494317369109965E-3</v>
      </c>
      <c r="Q378" s="8">
        <f>P378*E378</f>
        <v>2.7642649777492792</v>
      </c>
      <c r="R378" s="44">
        <f>Q378+R377</f>
        <v>19.885310061602159</v>
      </c>
      <c r="S378" s="26"/>
    </row>
    <row r="379" spans="1:19" x14ac:dyDescent="0.25">
      <c r="A379" s="40" t="s">
        <v>64</v>
      </c>
      <c r="B379" s="2" t="s">
        <v>111</v>
      </c>
      <c r="C379" s="8">
        <f>'Soil mass'!H379</f>
        <v>59.776811976819062</v>
      </c>
      <c r="D379" s="8">
        <f>(C379)/((3.141593*0.012625^2)*5)/100</f>
        <v>238.7536672082619</v>
      </c>
      <c r="E379" s="8">
        <f>('Soil mass'!K379)/((3.141593*0.012625^2)*5)/100</f>
        <v>238.7536672082619</v>
      </c>
      <c r="F379" s="51"/>
      <c r="G379" s="8" t="s">
        <v>130</v>
      </c>
      <c r="H379" s="8">
        <f>E375+E376+E377+E378+E379</f>
        <v>3260.421919797212</v>
      </c>
      <c r="J379" s="8">
        <v>2.4064061641693115</v>
      </c>
      <c r="K379" s="8">
        <f>J379*'Moisture content '!F379</f>
        <v>2.7621203052142946</v>
      </c>
      <c r="L379" s="8">
        <f t="shared" si="54"/>
        <v>6.5946635214031648</v>
      </c>
      <c r="M379" s="8">
        <f>L379+M378</f>
        <v>247.91470986496972</v>
      </c>
      <c r="N379" s="56"/>
      <c r="O379" s="8">
        <v>0.18443211913108826</v>
      </c>
      <c r="P379" s="8">
        <f>(O379/100)*'Moisture content '!F379</f>
        <v>2.1169481227685145E-3</v>
      </c>
      <c r="Q379" s="8">
        <f>P379*E379</f>
        <v>0.50542912760062864</v>
      </c>
      <c r="R379" s="44">
        <f>Q379+R378</f>
        <v>20.390739189202787</v>
      </c>
      <c r="S379" s="26"/>
    </row>
    <row r="380" spans="1:19" x14ac:dyDescent="0.25">
      <c r="A380" s="40"/>
      <c r="B380" s="2"/>
      <c r="C380" s="8"/>
      <c r="D380" s="8"/>
      <c r="E380" s="8"/>
      <c r="F380" s="51"/>
      <c r="G380" s="8"/>
      <c r="H380" s="8"/>
      <c r="J380" s="8"/>
      <c r="K380" s="8"/>
      <c r="L380" s="8"/>
      <c r="M380" s="8"/>
      <c r="N380" s="56"/>
      <c r="O380" s="8"/>
      <c r="P380" s="8"/>
      <c r="Q380" s="8"/>
      <c r="R380" s="44"/>
      <c r="S380" s="26"/>
    </row>
    <row r="381" spans="1:19" x14ac:dyDescent="0.25">
      <c r="A381" s="40" t="s">
        <v>65</v>
      </c>
      <c r="B381" s="2" t="s">
        <v>107</v>
      </c>
      <c r="C381" s="8">
        <f>'Soil mass'!H381</f>
        <v>127.92746887966804</v>
      </c>
      <c r="D381" s="8">
        <f>(C381)/((3.141593*0.012625^2)*5)/100</f>
        <v>510.95318270796912</v>
      </c>
      <c r="E381" s="8">
        <f>('Soil mass'!K381)/((3.141593*0.012625^2)*5)/100</f>
        <v>510.95318270796912</v>
      </c>
      <c r="F381" s="51"/>
      <c r="G381" s="8" t="s">
        <v>107</v>
      </c>
      <c r="H381" s="8">
        <f>E381</f>
        <v>510.95318270796912</v>
      </c>
      <c r="J381" s="8">
        <v>15.919195175170898</v>
      </c>
      <c r="K381" s="8">
        <f>J381*'Moisture content '!F381</f>
        <v>18.269171605791364</v>
      </c>
      <c r="L381" s="8">
        <f>(K381/100)*E381</f>
        <v>93.346913774171568</v>
      </c>
      <c r="M381" s="8">
        <f>L381</f>
        <v>93.346913774171568</v>
      </c>
      <c r="N381" s="56"/>
      <c r="O381" s="8">
        <v>1.3866109848022461</v>
      </c>
      <c r="P381" s="13">
        <f>(O381/100)*'Moisture content '!F381</f>
        <v>1.5913011777968632E-2</v>
      </c>
      <c r="Q381" s="8">
        <f>P381*E381</f>
        <v>8.1308040144224716</v>
      </c>
      <c r="R381" s="44">
        <f>Q381</f>
        <v>8.1308040144224716</v>
      </c>
      <c r="S381" s="26"/>
    </row>
    <row r="382" spans="1:19" x14ac:dyDescent="0.25">
      <c r="A382" s="40" t="s">
        <v>65</v>
      </c>
      <c r="B382" s="2" t="s">
        <v>108</v>
      </c>
      <c r="C382" s="8">
        <f>'Soil mass'!H382</f>
        <v>184.00247633587784</v>
      </c>
      <c r="D382" s="8">
        <f>(C382)/((3.141593*0.012625^2)*5)/100</f>
        <v>734.92152806055356</v>
      </c>
      <c r="E382" s="8">
        <f>('Soil mass'!K382)/((3.141593*0.012625^2)*5)/100</f>
        <v>734.92152806055356</v>
      </c>
      <c r="F382" s="51"/>
      <c r="G382" s="8" t="s">
        <v>115</v>
      </c>
      <c r="H382" s="8">
        <f>E381+E382</f>
        <v>1245.8747107685226</v>
      </c>
      <c r="J382" s="8">
        <v>9.4380989074707031</v>
      </c>
      <c r="K382" s="8">
        <f>J382*'Moisture content '!F382</f>
        <v>10.931838699192415</v>
      </c>
      <c r="L382" s="8">
        <f>(K382/100)*E382</f>
        <v>80.340436013219829</v>
      </c>
      <c r="M382" s="8">
        <f>L382+M381</f>
        <v>173.68734978739138</v>
      </c>
      <c r="N382" s="56"/>
      <c r="O382" s="8">
        <v>0.67556345462799072</v>
      </c>
      <c r="P382" s="13">
        <f>(O382/100)*'Moisture content '!F382</f>
        <v>7.8248286963984795E-3</v>
      </c>
      <c r="Q382" s="8">
        <f>P382*E382</f>
        <v>5.7506350623692395</v>
      </c>
      <c r="R382" s="44">
        <f>Q382+R381</f>
        <v>13.881439076791711</v>
      </c>
      <c r="S382" s="26"/>
    </row>
    <row r="383" spans="1:19" x14ac:dyDescent="0.25">
      <c r="A383" s="40" t="s">
        <v>65</v>
      </c>
      <c r="B383" s="2" t="s">
        <v>109</v>
      </c>
      <c r="C383" s="8">
        <f>'Soil mass'!H383</f>
        <v>177.0926826394344</v>
      </c>
      <c r="D383" s="8">
        <f>(C383)/((3.141593*0.012625^2)*5)/100</f>
        <v>707.32322480346181</v>
      </c>
      <c r="E383" s="8">
        <f>('Soil mass'!K383)/((3.141593*0.012625^2)*5)/100</f>
        <v>707.32322480346181</v>
      </c>
      <c r="F383" s="51"/>
      <c r="G383" s="8" t="s">
        <v>116</v>
      </c>
      <c r="H383" s="8">
        <f>E381+E382+E383</f>
        <v>1953.1979355719845</v>
      </c>
      <c r="J383" s="8">
        <v>4.8041577339172363</v>
      </c>
      <c r="K383" s="8">
        <f>J383*'Moisture content '!F383</f>
        <v>5.5749250640625725</v>
      </c>
      <c r="L383" s="8">
        <f t="shared" ref="L383:L385" si="55">(K383/100)*E383</f>
        <v>39.432739743503845</v>
      </c>
      <c r="M383" s="8">
        <f>L383+M382</f>
        <v>213.12008953089523</v>
      </c>
      <c r="N383" s="56"/>
      <c r="O383" s="8">
        <v>0.30945181846618652</v>
      </c>
      <c r="P383" s="13">
        <f>(O383/100)*'Moisture content '!F383</f>
        <v>3.5909951222192842E-3</v>
      </c>
      <c r="Q383" s="8">
        <f>P383*E383</f>
        <v>2.5399942501016457</v>
      </c>
      <c r="R383" s="44">
        <f>Q383+R382</f>
        <v>16.421433326893357</v>
      </c>
      <c r="S383" s="26"/>
    </row>
    <row r="384" spans="1:19" x14ac:dyDescent="0.25">
      <c r="A384" s="40" t="s">
        <v>65</v>
      </c>
      <c r="B384" s="2" t="s">
        <v>110</v>
      </c>
      <c r="C384" s="8">
        <f>'Soil mass'!H384</f>
        <v>236.4737936962751</v>
      </c>
      <c r="D384" s="8">
        <f>(C384)/((3.141593*0.012625^2)*5)/100</f>
        <v>944.49642890841949</v>
      </c>
      <c r="E384" s="8">
        <f>('Soil mass'!K384)/((3.141593*0.012625^2)*5)/100</f>
        <v>944.49642890841949</v>
      </c>
      <c r="F384" s="51"/>
      <c r="G384" s="8" t="s">
        <v>117</v>
      </c>
      <c r="H384" s="8">
        <f>E381+E382+E383+E384</f>
        <v>2897.6943644804041</v>
      </c>
      <c r="J384" s="8">
        <v>2.9121413230895996</v>
      </c>
      <c r="K384" s="8">
        <f>J384*'Moisture content '!F384</f>
        <v>3.4076691425256334</v>
      </c>
      <c r="L384" s="8">
        <f t="shared" si="55"/>
        <v>32.18531336016877</v>
      </c>
      <c r="M384" s="8">
        <f>L384+M383</f>
        <v>245.30540289106401</v>
      </c>
      <c r="N384" s="56"/>
      <c r="O384" s="8">
        <v>0.20511035621166229</v>
      </c>
      <c r="P384" s="13">
        <f>(O384/100)*'Moisture content '!F384</f>
        <v>2.4001178312781269E-3</v>
      </c>
      <c r="Q384" s="8">
        <f>P384*E384</f>
        <v>2.2669027206016112</v>
      </c>
      <c r="R384" s="44">
        <f>Q384+R383</f>
        <v>18.688336047494968</v>
      </c>
      <c r="S384" s="26"/>
    </row>
    <row r="385" spans="1:19" ht="15.75" thickBot="1" x14ac:dyDescent="0.3">
      <c r="A385" s="42" t="s">
        <v>65</v>
      </c>
      <c r="B385" s="4" t="s">
        <v>111</v>
      </c>
      <c r="C385" s="10">
        <f>'Soil mass'!H385</f>
        <v>47.494613478260881</v>
      </c>
      <c r="D385" s="10">
        <f>(C385)/((3.141593*0.012625^2)*5)/100</f>
        <v>189.69752259406363</v>
      </c>
      <c r="E385" s="10">
        <f>('Soil mass'!K385)/((3.141593*0.012625^2)*5)/100</f>
        <v>189.69752259406363</v>
      </c>
      <c r="F385" s="52"/>
      <c r="G385" s="10" t="s">
        <v>130</v>
      </c>
      <c r="H385" s="10">
        <f>E381+E382+E383+E384+E385</f>
        <v>3087.3918870744678</v>
      </c>
      <c r="I385" s="53"/>
      <c r="J385" s="10">
        <v>2.2820079326629639</v>
      </c>
      <c r="K385" s="10">
        <f>J385*'Moisture content '!F385</f>
        <v>2.6203785547303124</v>
      </c>
      <c r="L385" s="10">
        <f t="shared" si="55"/>
        <v>4.9707932009095321</v>
      </c>
      <c r="M385" s="10">
        <f>L385+M384</f>
        <v>250.27619609197353</v>
      </c>
      <c r="N385" s="57"/>
      <c r="O385" s="10">
        <v>0.16264382004737854</v>
      </c>
      <c r="P385" s="10">
        <f>(O385/100)*'Moisture content '!F385</f>
        <v>1.8676025267547207E-3</v>
      </c>
      <c r="Q385" s="10">
        <f>P385*E385</f>
        <v>0.35427957251578396</v>
      </c>
      <c r="R385" s="45">
        <f>Q385+R384</f>
        <v>19.04261562001075</v>
      </c>
      <c r="S385" s="26"/>
    </row>
    <row r="386" spans="1:19" x14ac:dyDescent="0.25">
      <c r="A386" s="40"/>
      <c r="B386" s="2"/>
      <c r="C386" s="8"/>
      <c r="D386" s="8"/>
      <c r="E386" s="8"/>
      <c r="F386" s="51"/>
      <c r="G386" s="8"/>
      <c r="H386" s="8"/>
      <c r="J386" s="8"/>
      <c r="K386" s="8"/>
      <c r="L386" s="8"/>
      <c r="M386" s="8"/>
      <c r="N386" s="56"/>
      <c r="O386" s="8"/>
      <c r="P386" s="8"/>
      <c r="Q386" s="8"/>
      <c r="R386" s="44"/>
      <c r="S386" s="26"/>
    </row>
    <row r="387" spans="1:19" x14ac:dyDescent="0.25">
      <c r="A387" s="40" t="s">
        <v>66</v>
      </c>
      <c r="B387" s="2" t="s">
        <v>107</v>
      </c>
      <c r="C387" s="8">
        <f>'Soil mass'!H387</f>
        <v>146.7538871224165</v>
      </c>
      <c r="D387" s="8">
        <f>(C387)/((3.141593*0.012625^2)*5)/100</f>
        <v>586.14749714540994</v>
      </c>
      <c r="E387" s="8">
        <f>('Soil mass'!K387)/((3.141593*0.012625^2)*5)/100</f>
        <v>582.3893499154841</v>
      </c>
      <c r="F387" s="51"/>
      <c r="G387" s="8" t="s">
        <v>107</v>
      </c>
      <c r="H387" s="8">
        <f>E387</f>
        <v>582.3893499154841</v>
      </c>
      <c r="J387" s="8">
        <v>9.7846174240112305</v>
      </c>
      <c r="K387" s="8">
        <f>J387*'Moisture content '!F387</f>
        <v>10.962815033315042</v>
      </c>
      <c r="L387" s="8">
        <f>(K387/100)*E387</f>
        <v>63.846267204960434</v>
      </c>
      <c r="M387" s="8">
        <f>L387</f>
        <v>63.846267204960434</v>
      </c>
      <c r="N387" s="56"/>
      <c r="O387" s="8">
        <v>1.044681191444397</v>
      </c>
      <c r="P387" s="13">
        <f>(O387/100)*'Moisture content '!F387</f>
        <v>1.1704746516183218E-2</v>
      </c>
      <c r="Q387" s="8">
        <f>P387*E387</f>
        <v>6.8167197144854716</v>
      </c>
      <c r="R387" s="44">
        <f>Q387</f>
        <v>6.8167197144854716</v>
      </c>
      <c r="S387" s="26"/>
    </row>
    <row r="388" spans="1:19" x14ac:dyDescent="0.25">
      <c r="A388" s="40" t="s">
        <v>66</v>
      </c>
      <c r="B388" s="2" t="s">
        <v>108</v>
      </c>
      <c r="C388" s="8">
        <f>'Soil mass'!H388</f>
        <v>263.83619999999996</v>
      </c>
      <c r="D388" s="8">
        <f>(C388)/((3.141593*0.012625^2)*5)/100</f>
        <v>1053.7842050981262</v>
      </c>
      <c r="E388" s="8">
        <f>('Soil mass'!K388)/((3.141593*0.012625^2)*5)/100</f>
        <v>1053.7842050981262</v>
      </c>
      <c r="F388" s="51"/>
      <c r="G388" s="8" t="s">
        <v>115</v>
      </c>
      <c r="H388" s="8">
        <f>E387+E388</f>
        <v>1636.1735550136104</v>
      </c>
      <c r="J388" s="8">
        <v>4.2325234413146973</v>
      </c>
      <c r="K388" s="8">
        <f>J388*'Moisture content '!F388</f>
        <v>4.8649694727755151</v>
      </c>
      <c r="L388" s="8">
        <f>(K388/100)*E388</f>
        <v>51.26627988695396</v>
      </c>
      <c r="M388" s="8">
        <f>L388+M387</f>
        <v>115.11254709191439</v>
      </c>
      <c r="N388" s="56"/>
      <c r="O388" s="8">
        <v>0.46603009104728699</v>
      </c>
      <c r="P388" s="13">
        <f>(O388/100)*'Moisture content '!F388</f>
        <v>5.3566677131872071E-3</v>
      </c>
      <c r="Q388" s="8">
        <f>P388*E388</f>
        <v>5.6447718281157782</v>
      </c>
      <c r="R388" s="44">
        <f>Q388+R387</f>
        <v>12.46149154260125</v>
      </c>
      <c r="S388" s="26"/>
    </row>
    <row r="389" spans="1:19" x14ac:dyDescent="0.25">
      <c r="A389" s="40" t="s">
        <v>66</v>
      </c>
      <c r="B389" s="2" t="s">
        <v>109</v>
      </c>
      <c r="C389" s="8">
        <f>'Soil mass'!H389</f>
        <v>263.00761102236424</v>
      </c>
      <c r="D389" s="8">
        <f>(C389)/((3.141593*0.012625^2)*5)/100</f>
        <v>1050.4747503032536</v>
      </c>
      <c r="E389" s="8">
        <f>('Soil mass'!K389)/((3.141593*0.012625^2)*5)/100</f>
        <v>1050.4747503032536</v>
      </c>
      <c r="F389" s="51"/>
      <c r="G389" s="8" t="s">
        <v>116</v>
      </c>
      <c r="H389" s="8">
        <f>E387+E388+E389</f>
        <v>2686.648305316864</v>
      </c>
      <c r="J389" s="8">
        <v>1.7485727071762085</v>
      </c>
      <c r="K389" s="8">
        <f>J389*'Moisture content '!F389</f>
        <v>1.9965463104282835</v>
      </c>
      <c r="L389" s="8">
        <f t="shared" ref="L389:L391" si="56">(K389/100)*E389</f>
        <v>20.973214869160334</v>
      </c>
      <c r="M389" s="8">
        <f>L389+M388</f>
        <v>136.08576196107472</v>
      </c>
      <c r="N389" s="56"/>
      <c r="O389" s="8">
        <v>0.19142620265483856</v>
      </c>
      <c r="P389" s="13">
        <f>(O389/100)*'Moisture content '!F389</f>
        <v>2.1857328383388767E-3</v>
      </c>
      <c r="Q389" s="8">
        <f>P389*E389</f>
        <v>2.2960571575836535</v>
      </c>
      <c r="R389" s="44">
        <f>Q389+R388</f>
        <v>14.757548700184904</v>
      </c>
      <c r="S389" s="26"/>
    </row>
    <row r="390" spans="1:19" x14ac:dyDescent="0.25">
      <c r="A390" s="40" t="s">
        <v>66</v>
      </c>
      <c r="B390" s="2" t="s">
        <v>110</v>
      </c>
      <c r="C390" s="8">
        <f>'Soil mass'!H390</f>
        <v>405.24698207885308</v>
      </c>
      <c r="D390" s="8">
        <f>(C390)/((3.141593*0.012625^2)*5)/100</f>
        <v>1618.5908866121433</v>
      </c>
      <c r="E390" s="8">
        <f>('Soil mass'!K390)/((3.141593*0.012625^2)*5)/100</f>
        <v>1618.5908866121433</v>
      </c>
      <c r="F390" s="51"/>
      <c r="G390" s="8" t="s">
        <v>117</v>
      </c>
      <c r="H390" s="8">
        <f>E387+E388+E389+E390</f>
        <v>4305.2391919290076</v>
      </c>
      <c r="J390" s="8">
        <v>0.98082470893859863</v>
      </c>
      <c r="K390" s="8">
        <f>J390*'Moisture content '!F390</f>
        <v>1.1564160705849247</v>
      </c>
      <c r="L390" s="8">
        <f t="shared" si="56"/>
        <v>18.717645129805842</v>
      </c>
      <c r="M390" s="8">
        <f>L390+M389</f>
        <v>154.80340709088057</v>
      </c>
      <c r="N390" s="56"/>
      <c r="O390" s="8">
        <v>0.10506341606378555</v>
      </c>
      <c r="P390" s="13">
        <f>(O390/100)*'Moisture content '!F390</f>
        <v>1.2387231037255392E-3</v>
      </c>
      <c r="Q390" s="8">
        <f>P390*E390</f>
        <v>2.0049859267260666</v>
      </c>
      <c r="R390" s="44">
        <f>Q390+R389</f>
        <v>16.76253462691097</v>
      </c>
      <c r="S390" s="26"/>
    </row>
    <row r="391" spans="1:19" x14ac:dyDescent="0.25">
      <c r="A391" s="40" t="s">
        <v>66</v>
      </c>
      <c r="B391" s="2" t="s">
        <v>111</v>
      </c>
      <c r="C391" s="8">
        <f>'Soil mass'!H391</f>
        <v>88.326540845070426</v>
      </c>
      <c r="D391" s="8">
        <f>(C391)/((3.141593*0.012625^2)*5)/100</f>
        <v>352.78371062609949</v>
      </c>
      <c r="E391" s="8">
        <f>('Soil mass'!K391)/((3.141593*0.012625^2)*5)/100</f>
        <v>352.78371062609949</v>
      </c>
      <c r="F391" s="51"/>
      <c r="G391" s="8" t="s">
        <v>131</v>
      </c>
      <c r="H391" s="8">
        <f>E387+E388+E389+E390+E391</f>
        <v>4658.0229025551071</v>
      </c>
      <c r="J391" s="8">
        <v>0.82355314493179321</v>
      </c>
      <c r="K391" s="8">
        <f>J391*'Moisture content '!F391</f>
        <v>0.91078307305540995</v>
      </c>
      <c r="L391" s="8">
        <f t="shared" si="56"/>
        <v>3.2130943208792937</v>
      </c>
      <c r="M391" s="8">
        <f>L391+M390</f>
        <v>158.01650141175986</v>
      </c>
      <c r="N391" s="56"/>
      <c r="O391" s="8">
        <v>8.528485894203186E-2</v>
      </c>
      <c r="P391" s="8">
        <f>(O391/100)*'Moisture content '!F391</f>
        <v>9.4318146181997849E-4</v>
      </c>
      <c r="Q391" s="8">
        <f>P391*E391</f>
        <v>0.33273905589460079</v>
      </c>
      <c r="R391" s="44">
        <f>Q391+R390</f>
        <v>17.095273682805569</v>
      </c>
      <c r="S391" s="26"/>
    </row>
    <row r="392" spans="1:19" x14ac:dyDescent="0.25">
      <c r="A392" s="40"/>
      <c r="B392" s="2"/>
      <c r="C392" s="8"/>
      <c r="D392" s="8"/>
      <c r="E392" s="8"/>
      <c r="F392" s="51"/>
      <c r="G392" s="8"/>
      <c r="H392" s="8"/>
      <c r="J392" s="8"/>
      <c r="K392" s="8"/>
      <c r="L392" s="8"/>
      <c r="M392" s="8"/>
      <c r="N392" s="56"/>
      <c r="O392" s="8"/>
      <c r="P392" s="8"/>
      <c r="Q392" s="8"/>
      <c r="R392" s="44"/>
      <c r="S392" s="26"/>
    </row>
    <row r="393" spans="1:19" x14ac:dyDescent="0.25">
      <c r="A393" s="40" t="s">
        <v>67</v>
      </c>
      <c r="B393" s="2" t="s">
        <v>107</v>
      </c>
      <c r="C393" s="8">
        <f>'Soil mass'!H393</f>
        <v>142.40754491436562</v>
      </c>
      <c r="D393" s="8">
        <f>(C393)/((3.141593*0.012625^2)*5)/100</f>
        <v>568.78783698961888</v>
      </c>
      <c r="E393" s="8">
        <f>('Soil mass'!K393)/((3.141593*0.012625^2)*5)/100</f>
        <v>567.05967084998849</v>
      </c>
      <c r="F393" s="51"/>
      <c r="G393" s="8" t="s">
        <v>107</v>
      </c>
      <c r="H393" s="8">
        <f>E393</f>
        <v>567.05967084998849</v>
      </c>
      <c r="J393" s="8">
        <v>10.1640625</v>
      </c>
      <c r="K393" s="8">
        <f>J393*'Moisture content '!F393</f>
        <v>11.319339358699882</v>
      </c>
      <c r="L393" s="8">
        <f>(K393/100)*E393</f>
        <v>64.187408509836743</v>
      </c>
      <c r="M393" s="8">
        <f>L393</f>
        <v>64.187408509836743</v>
      </c>
      <c r="N393" s="56"/>
      <c r="O393" s="8">
        <v>1.0401034355163574</v>
      </c>
      <c r="P393" s="13">
        <f>(O393/100)*'Moisture content '!F393</f>
        <v>1.1583246123052931E-2</v>
      </c>
      <c r="Q393" s="8">
        <f>P393*E393</f>
        <v>6.5683917339128</v>
      </c>
      <c r="R393" s="44">
        <f>Q393</f>
        <v>6.5683917339128</v>
      </c>
      <c r="S393" s="26"/>
    </row>
    <row r="394" spans="1:19" x14ac:dyDescent="0.25">
      <c r="A394" s="40" t="s">
        <v>67</v>
      </c>
      <c r="B394" s="2" t="s">
        <v>108</v>
      </c>
      <c r="C394" s="8">
        <f>'Soil mass'!H394</f>
        <v>262.46239993736293</v>
      </c>
      <c r="D394" s="8">
        <f>(C394)/((3.141593*0.012625^2)*5)/100</f>
        <v>1048.2971308946251</v>
      </c>
      <c r="E394" s="8">
        <f>('Soil mass'!K394)/((3.141593*0.012625^2)*5)/100</f>
        <v>1048.2971308946251</v>
      </c>
      <c r="F394" s="51"/>
      <c r="G394" s="8" t="s">
        <v>115</v>
      </c>
      <c r="H394" s="8">
        <f>E393+E394</f>
        <v>1615.3568017446137</v>
      </c>
      <c r="J394" s="8">
        <v>4.1981778144836426</v>
      </c>
      <c r="K394" s="8">
        <f>J394*'Moisture content '!F394</f>
        <v>4.7994206092539464</v>
      </c>
      <c r="L394" s="8">
        <f>(K394/100)*E394</f>
        <v>50.312188546374458</v>
      </c>
      <c r="M394" s="8">
        <f>L394+M393</f>
        <v>114.4995970562112</v>
      </c>
      <c r="N394" s="56"/>
      <c r="O394" s="8">
        <v>0.43948477506637573</v>
      </c>
      <c r="P394" s="13">
        <f>(O394/100)*'Moisture content '!F394</f>
        <v>5.0242566659038238E-3</v>
      </c>
      <c r="Q394" s="8">
        <f>P394*E394</f>
        <v>5.2669138477451733</v>
      </c>
      <c r="R394" s="44">
        <f>Q394+R393</f>
        <v>11.835305581657973</v>
      </c>
      <c r="S394" s="26"/>
    </row>
    <row r="395" spans="1:19" x14ac:dyDescent="0.25">
      <c r="A395" s="40" t="s">
        <v>67</v>
      </c>
      <c r="B395" s="2" t="s">
        <v>109</v>
      </c>
      <c r="C395" s="8">
        <f>'Soil mass'!H395</f>
        <v>282.82164442384919</v>
      </c>
      <c r="D395" s="8">
        <f>(C395)/((3.141593*0.012625^2)*5)/100</f>
        <v>1129.6136836178312</v>
      </c>
      <c r="E395" s="8">
        <f>('Soil mass'!K395)/((3.141593*0.012625^2)*5)/100</f>
        <v>1129.6136836178312</v>
      </c>
      <c r="F395" s="51"/>
      <c r="G395" s="8" t="s">
        <v>116</v>
      </c>
      <c r="H395" s="8">
        <f>E393+E394+E395</f>
        <v>2744.9704853624448</v>
      </c>
      <c r="J395" s="8">
        <v>1.640445351600647</v>
      </c>
      <c r="K395" s="8">
        <f>J395*'Moisture content '!F395</f>
        <v>1.8877076441988252</v>
      </c>
      <c r="L395" s="8">
        <f t="shared" ref="L395:L397" si="57">(K395/100)*E395</f>
        <v>21.323803855569729</v>
      </c>
      <c r="M395" s="8">
        <f>L395+M394</f>
        <v>135.82340091178094</v>
      </c>
      <c r="N395" s="56"/>
      <c r="O395" s="8">
        <v>0.17914450168609619</v>
      </c>
      <c r="P395" s="13">
        <f>(O395/100)*'Moisture content '!F395</f>
        <v>2.0614673016633254E-3</v>
      </c>
      <c r="Q395" s="8">
        <f>P395*E395</f>
        <v>2.3286616722896198</v>
      </c>
      <c r="R395" s="44">
        <f>Q395+R394</f>
        <v>14.163967253947593</v>
      </c>
      <c r="S395" s="26"/>
    </row>
    <row r="396" spans="1:19" x14ac:dyDescent="0.25">
      <c r="A396" s="40" t="s">
        <v>67</v>
      </c>
      <c r="B396" s="2" t="s">
        <v>110</v>
      </c>
      <c r="C396" s="8">
        <f>'Soil mass'!H396</f>
        <v>390.37384886843114</v>
      </c>
      <c r="D396" s="8">
        <f>(C396)/((3.141593*0.012625^2)*5)/100</f>
        <v>1559.1863285664203</v>
      </c>
      <c r="E396" s="8">
        <f>('Soil mass'!K396)/((3.141593*0.012625^2)*5)/100</f>
        <v>1559.1863285664203</v>
      </c>
      <c r="F396" s="51"/>
      <c r="G396" s="8" t="s">
        <v>117</v>
      </c>
      <c r="H396" s="8">
        <f>E393+E394+E395+E396</f>
        <v>4304.1568139288647</v>
      </c>
      <c r="J396" s="8">
        <v>1.0815085172653198</v>
      </c>
      <c r="K396" s="8">
        <f>J396*'Moisture content '!F396</f>
        <v>1.2677575110209931</v>
      </c>
      <c r="L396" s="8">
        <f t="shared" si="57"/>
        <v>19.766701791213254</v>
      </c>
      <c r="M396" s="8">
        <f>L396+M395</f>
        <v>155.59010270299419</v>
      </c>
      <c r="N396" s="56"/>
      <c r="O396" s="8">
        <v>0.11219969391822815</v>
      </c>
      <c r="P396" s="13">
        <f>(O396/100)*'Moisture content '!F396</f>
        <v>1.3152185343741941E-3</v>
      </c>
      <c r="Q396" s="8">
        <f>P396*E396</f>
        <v>2.0506707578734082</v>
      </c>
      <c r="R396" s="44">
        <f>Q396+R395</f>
        <v>16.214638011821002</v>
      </c>
      <c r="S396" s="26"/>
    </row>
    <row r="397" spans="1:19" x14ac:dyDescent="0.25">
      <c r="A397" s="40" t="s">
        <v>67</v>
      </c>
      <c r="B397" s="2" t="s">
        <v>111</v>
      </c>
      <c r="C397" s="8">
        <f>'Soil mass'!H397</f>
        <v>89.105277362637381</v>
      </c>
      <c r="D397" s="8">
        <f>(C397)/((3.141593*0.012625^2)*5)/100</f>
        <v>355.89405045871223</v>
      </c>
      <c r="E397" s="8">
        <f>('Soil mass'!K397)/((3.141593*0.012625^2)*5)/100</f>
        <v>355.89405045871223</v>
      </c>
      <c r="F397" s="51"/>
      <c r="G397" s="8" t="s">
        <v>131</v>
      </c>
      <c r="H397" s="8">
        <f>E393+E394+E395+E396+E397</f>
        <v>4660.0508643875773</v>
      </c>
      <c r="J397" s="8">
        <v>0.92686349153518677</v>
      </c>
      <c r="K397" s="8">
        <f>J397*'Moisture content '!F397</f>
        <v>1.0221107335155353</v>
      </c>
      <c r="L397" s="8">
        <f t="shared" si="57"/>
        <v>3.6376312896816931</v>
      </c>
      <c r="M397" s="8">
        <f>L397+M396</f>
        <v>159.22773399267589</v>
      </c>
      <c r="N397" s="56"/>
      <c r="O397" s="8">
        <v>9.9548600614070892E-2</v>
      </c>
      <c r="P397" s="8">
        <f>(O397/100)*'Moisture content '!F397</f>
        <v>1.0977851012942861E-3</v>
      </c>
      <c r="Q397" s="8">
        <f>P397*E397</f>
        <v>0.39069518623285115</v>
      </c>
      <c r="R397" s="44">
        <f>Q397+R396</f>
        <v>16.605333198053852</v>
      </c>
      <c r="S397" s="26"/>
    </row>
    <row r="398" spans="1:19" x14ac:dyDescent="0.25">
      <c r="A398" s="40"/>
      <c r="B398" s="2"/>
      <c r="C398" s="8"/>
      <c r="D398" s="8"/>
      <c r="E398" s="8"/>
      <c r="F398" s="51"/>
      <c r="G398" s="8"/>
      <c r="H398" s="8"/>
      <c r="J398" s="8"/>
      <c r="K398" s="8"/>
      <c r="L398" s="8"/>
      <c r="M398" s="8"/>
      <c r="N398" s="56"/>
      <c r="O398" s="8"/>
      <c r="P398" s="8"/>
      <c r="Q398" s="8"/>
      <c r="R398" s="44"/>
      <c r="S398" s="26"/>
    </row>
    <row r="399" spans="1:19" x14ac:dyDescent="0.25">
      <c r="A399" s="40" t="s">
        <v>68</v>
      </c>
      <c r="B399" s="2" t="s">
        <v>107</v>
      </c>
      <c r="C399" s="8">
        <f>'Soil mass'!H399</f>
        <v>163.92119358288767</v>
      </c>
      <c r="D399" s="8">
        <f>(C399)/((3.141593*0.012625^2)*5)/100</f>
        <v>654.715178123697</v>
      </c>
      <c r="E399" s="8">
        <f>('Soil mass'!K399)/((3.141593*0.012625^2)*5)/100</f>
        <v>654.715178123697</v>
      </c>
      <c r="F399" s="51"/>
      <c r="G399" s="8" t="s">
        <v>107</v>
      </c>
      <c r="H399" s="8">
        <f>E399</f>
        <v>654.715178123697</v>
      </c>
      <c r="J399" s="8">
        <v>8.1758213043212891</v>
      </c>
      <c r="K399" s="8">
        <f>J399*'Moisture content '!F399</f>
        <v>9.1990287840438096</v>
      </c>
      <c r="L399" s="8">
        <f>(K399/100)*E399</f>
        <v>60.227437689102587</v>
      </c>
      <c r="M399" s="8">
        <f>L399</f>
        <v>60.227437689102587</v>
      </c>
      <c r="N399" s="56"/>
      <c r="O399" s="8">
        <v>0.81191617250442505</v>
      </c>
      <c r="P399" s="13">
        <f>(O399/100)*'Moisture content '!F399</f>
        <v>9.1352782345564074E-3</v>
      </c>
      <c r="Q399" s="8">
        <f>P399*E399</f>
        <v>5.9810053165471304</v>
      </c>
      <c r="R399" s="44">
        <f>Q399</f>
        <v>5.9810053165471304</v>
      </c>
      <c r="S399" s="26"/>
    </row>
    <row r="400" spans="1:19" x14ac:dyDescent="0.25">
      <c r="A400" s="40" t="s">
        <v>68</v>
      </c>
      <c r="B400" s="2" t="s">
        <v>108</v>
      </c>
      <c r="C400" s="8">
        <f>'Soil mass'!H400</f>
        <v>257.20343945423531</v>
      </c>
      <c r="D400" s="8">
        <f>(C400)/((3.141593*0.012625^2)*5)/100</f>
        <v>1027.2923957886953</v>
      </c>
      <c r="E400" s="8">
        <f>('Soil mass'!K400)/((3.141593*0.012625^2)*5)/100</f>
        <v>1027.2923957886953</v>
      </c>
      <c r="F400" s="51"/>
      <c r="G400" s="8" t="s">
        <v>115</v>
      </c>
      <c r="H400" s="8">
        <f>E399+E400</f>
        <v>1682.0075739123922</v>
      </c>
      <c r="J400" s="8">
        <v>5.7694454193115234</v>
      </c>
      <c r="K400" s="8">
        <f>J400*'Moisture content '!F400</f>
        <v>6.6503633634134802</v>
      </c>
      <c r="L400" s="8">
        <f>(K400/100)*E400</f>
        <v>68.318677124664006</v>
      </c>
      <c r="M400" s="8">
        <f>L400+M399</f>
        <v>128.54611481376659</v>
      </c>
      <c r="N400" s="56"/>
      <c r="O400" s="8">
        <v>0.59776312112808228</v>
      </c>
      <c r="P400" s="13">
        <f>(O400/100)*'Moisture content '!F400</f>
        <v>6.8903363700150511E-3</v>
      </c>
      <c r="Q400" s="8">
        <f>P400*E400</f>
        <v>7.0783901573427439</v>
      </c>
      <c r="R400" s="44">
        <f>Q400+R399</f>
        <v>13.059395473889875</v>
      </c>
      <c r="S400" s="26"/>
    </row>
    <row r="401" spans="1:19" x14ac:dyDescent="0.25">
      <c r="A401" s="40" t="s">
        <v>68</v>
      </c>
      <c r="B401" s="2" t="s">
        <v>109</v>
      </c>
      <c r="C401" s="8">
        <f>'Soil mass'!H401</f>
        <v>239.32607764952783</v>
      </c>
      <c r="D401" s="8">
        <f>(C401)/((3.141593*0.012625^2)*5)/100</f>
        <v>955.88869342099429</v>
      </c>
      <c r="E401" s="8">
        <f>('Soil mass'!K401)/((3.141593*0.012625^2)*5)/100</f>
        <v>955.88869342099429</v>
      </c>
      <c r="F401" s="51"/>
      <c r="G401" s="8" t="s">
        <v>116</v>
      </c>
      <c r="H401" s="8">
        <f>E399+E400+E401</f>
        <v>2637.8962673333863</v>
      </c>
      <c r="J401" s="8">
        <v>2.3802685737609863</v>
      </c>
      <c r="K401" s="8">
        <f>J401*'Moisture content '!F401</f>
        <v>2.7573694701712559</v>
      </c>
      <c r="L401" s="8">
        <f t="shared" ref="L401:L403" si="58">(K401/100)*E401</f>
        <v>26.35738300120941</v>
      </c>
      <c r="M401" s="8">
        <f>L401+M400</f>
        <v>154.90349781497599</v>
      </c>
      <c r="N401" s="56"/>
      <c r="O401" s="8">
        <v>0.26320326328277588</v>
      </c>
      <c r="P401" s="13">
        <f>(O401/100)*'Moisture content '!F401</f>
        <v>3.0490199745764027E-3</v>
      </c>
      <c r="Q401" s="8">
        <f>P401*E401</f>
        <v>2.9145237197123506</v>
      </c>
      <c r="R401" s="44">
        <f>Q401+R400</f>
        <v>15.973919193602226</v>
      </c>
      <c r="S401" s="26"/>
    </row>
    <row r="402" spans="1:19" x14ac:dyDescent="0.25">
      <c r="A402" s="40" t="s">
        <v>68</v>
      </c>
      <c r="B402" s="2" t="s">
        <v>110</v>
      </c>
      <c r="C402" s="8">
        <f>'Soil mass'!H402</f>
        <v>369.85472811617581</v>
      </c>
      <c r="D402" s="8">
        <f>(C402)/((3.141593*0.012625^2)*5)/100</f>
        <v>1477.2312164505399</v>
      </c>
      <c r="E402" s="8">
        <f>('Soil mass'!K402)/((3.141593*0.012625^2)*5)/100</f>
        <v>1477.2312164505399</v>
      </c>
      <c r="F402" s="51"/>
      <c r="G402" s="8" t="s">
        <v>117</v>
      </c>
      <c r="H402" s="8">
        <f>E399+E400+E401+E402</f>
        <v>4115.1274837839264</v>
      </c>
      <c r="J402" s="8">
        <v>1.1710710525512695</v>
      </c>
      <c r="K402" s="8">
        <f>J402*'Moisture content '!F402</f>
        <v>1.3950433153650155</v>
      </c>
      <c r="L402" s="8">
        <f t="shared" si="58"/>
        <v>20.608015337578561</v>
      </c>
      <c r="M402" s="8">
        <f>L402+M401</f>
        <v>175.51151315255456</v>
      </c>
      <c r="N402" s="56"/>
      <c r="O402" s="8">
        <v>0.14043453335762024</v>
      </c>
      <c r="P402" s="13">
        <f>(O402/100)*'Moisture content '!F402</f>
        <v>1.6729322834864997E-3</v>
      </c>
      <c r="Q402" s="8">
        <f>P402*E402</f>
        <v>2.4713077921741413</v>
      </c>
      <c r="R402" s="44">
        <f>Q402+R401</f>
        <v>18.445226985776369</v>
      </c>
      <c r="S402" s="26"/>
    </row>
    <row r="403" spans="1:19" x14ac:dyDescent="0.25">
      <c r="A403" s="40" t="s">
        <v>68</v>
      </c>
      <c r="B403" s="2" t="s">
        <v>111</v>
      </c>
      <c r="C403" s="8">
        <f>'Soil mass'!H403</f>
        <v>101.89343756947018</v>
      </c>
      <c r="D403" s="8">
        <f>(C403)/((3.141593*0.012625^2)*5)/100</f>
        <v>406.97104913525772</v>
      </c>
      <c r="E403" s="8">
        <f>('Soil mass'!K403)/((3.141593*0.012625^2)*5)/100</f>
        <v>406.97104913525772</v>
      </c>
      <c r="F403" s="51"/>
      <c r="G403" s="8" t="s">
        <v>130</v>
      </c>
      <c r="H403" s="8">
        <f>E399+E400+E401+E402+E403</f>
        <v>4522.0985329191844</v>
      </c>
      <c r="J403" s="8">
        <v>0.84112811088562012</v>
      </c>
      <c r="K403" s="8">
        <f>J403*'Moisture content '!F403</f>
        <v>0.94434474678880553</v>
      </c>
      <c r="L403" s="8">
        <f t="shared" si="58"/>
        <v>3.8432097234600948</v>
      </c>
      <c r="M403" s="8">
        <f>L403+M402</f>
        <v>179.35472287601465</v>
      </c>
      <c r="N403" s="56"/>
      <c r="O403" s="8">
        <v>9.5845550298690796E-2</v>
      </c>
      <c r="P403" s="8">
        <f>(O403/100)*'Moisture content '!F403</f>
        <v>1.0760696350090118E-3</v>
      </c>
      <c r="Q403" s="8">
        <f>P403*E403</f>
        <v>0.43792918830221134</v>
      </c>
      <c r="R403" s="44">
        <f>Q403+R402</f>
        <v>18.883156174078579</v>
      </c>
      <c r="S403" s="26"/>
    </row>
    <row r="404" spans="1:19" x14ac:dyDescent="0.25">
      <c r="A404" s="40"/>
      <c r="B404" s="2"/>
      <c r="C404" s="8"/>
      <c r="D404" s="8"/>
      <c r="E404" s="8"/>
      <c r="F404" s="51"/>
      <c r="G404" s="8"/>
      <c r="H404" s="8"/>
      <c r="J404" s="8"/>
      <c r="K404" s="8"/>
      <c r="L404" s="8"/>
      <c r="M404" s="8"/>
      <c r="N404" s="56"/>
      <c r="O404" s="8"/>
      <c r="P404" s="8"/>
      <c r="Q404" s="8"/>
      <c r="R404" s="44"/>
      <c r="S404" s="26"/>
    </row>
    <row r="405" spans="1:19" x14ac:dyDescent="0.25">
      <c r="A405" s="40" t="s">
        <v>69</v>
      </c>
      <c r="B405" s="2" t="s">
        <v>107</v>
      </c>
      <c r="C405" s="8">
        <f>'Soil mass'!H405</f>
        <v>161.22452263701351</v>
      </c>
      <c r="D405" s="8">
        <f>(C405)/((3.141593*0.012625^2)*5)/100</f>
        <v>643.94444518746911</v>
      </c>
      <c r="E405" s="8">
        <f>('Soil mass'!K405)/((3.141593*0.012625^2)*5)/100</f>
        <v>643.94444518746911</v>
      </c>
      <c r="F405" s="51"/>
      <c r="G405" s="8" t="s">
        <v>107</v>
      </c>
      <c r="H405" s="8">
        <f>E405</f>
        <v>643.94444518746911</v>
      </c>
      <c r="J405" s="8">
        <v>8.0343694686889648</v>
      </c>
      <c r="K405" s="8">
        <f>J405*'Moisture content '!F405</f>
        <v>8.9873577619541596</v>
      </c>
      <c r="L405" s="8">
        <f>(K405/100)*E405</f>
        <v>57.873591077228653</v>
      </c>
      <c r="M405" s="8">
        <f>L405</f>
        <v>57.873591077228653</v>
      </c>
      <c r="N405" s="56"/>
      <c r="O405" s="8">
        <v>0.829018235206604</v>
      </c>
      <c r="P405" s="13">
        <f>(O405/100)*'Moisture content '!F405</f>
        <v>9.2735136217246949E-3</v>
      </c>
      <c r="Q405" s="8">
        <f>P405*E405</f>
        <v>5.971627584079946</v>
      </c>
      <c r="R405" s="44">
        <f>Q405</f>
        <v>5.971627584079946</v>
      </c>
      <c r="S405" s="26"/>
    </row>
    <row r="406" spans="1:19" x14ac:dyDescent="0.25">
      <c r="A406" s="40" t="s">
        <v>69</v>
      </c>
      <c r="B406" s="2" t="s">
        <v>108</v>
      </c>
      <c r="C406" s="8">
        <f>'Soil mass'!H406</f>
        <v>287.02523956723331</v>
      </c>
      <c r="D406" s="8">
        <f>(C406)/((3.141593*0.012625^2)*5)/100</f>
        <v>1146.4031998658872</v>
      </c>
      <c r="E406" s="8">
        <f>('Soil mass'!K406)/((3.141593*0.012625^2)*5)/100</f>
        <v>1146.4031998658872</v>
      </c>
      <c r="F406" s="51"/>
      <c r="G406" s="8" t="s">
        <v>115</v>
      </c>
      <c r="H406" s="8">
        <f>E405+E406</f>
        <v>1790.3476450533562</v>
      </c>
      <c r="J406" s="8">
        <v>3.8500983715057373</v>
      </c>
      <c r="K406" s="8">
        <f>J406*'Moisture content '!F406</f>
        <v>4.4088737103791367</v>
      </c>
      <c r="L406" s="8">
        <f>(K406/100)*E406</f>
        <v>50.543469293832295</v>
      </c>
      <c r="M406" s="8">
        <f>L406+M405</f>
        <v>108.41706037106096</v>
      </c>
      <c r="N406" s="56"/>
      <c r="O406" s="8">
        <v>0.41375347971916199</v>
      </c>
      <c r="P406" s="13">
        <f>(O406/100)*'Moisture content '!F406</f>
        <v>4.7380265730672189E-3</v>
      </c>
      <c r="Q406" s="8">
        <f>P406*E406</f>
        <v>5.4316888244138637</v>
      </c>
      <c r="R406" s="44">
        <f>Q406+R405</f>
        <v>11.40331640849381</v>
      </c>
      <c r="S406" s="26"/>
    </row>
    <row r="407" spans="1:19" x14ac:dyDescent="0.25">
      <c r="A407" s="40" t="s">
        <v>69</v>
      </c>
      <c r="B407" s="2" t="s">
        <v>109</v>
      </c>
      <c r="C407" s="8">
        <f>'Soil mass'!H407</f>
        <v>298.65506767371602</v>
      </c>
      <c r="D407" s="8">
        <f>(C407)/((3.141593*0.012625^2)*5)/100</f>
        <v>1192.8537216919965</v>
      </c>
      <c r="E407" s="8">
        <f>('Soil mass'!K407)/((3.141593*0.012625^2)*5)/100</f>
        <v>1192.8537216919965</v>
      </c>
      <c r="F407" s="51"/>
      <c r="G407" s="8" t="s">
        <v>116</v>
      </c>
      <c r="H407" s="8">
        <f>E405+E406+E407</f>
        <v>2983.201366745353</v>
      </c>
      <c r="J407" s="8">
        <v>1.2976135015487671</v>
      </c>
      <c r="K407" s="8">
        <f>J407*'Moisture content '!F407</f>
        <v>1.473953565589025</v>
      </c>
      <c r="L407" s="8">
        <f t="shared" ref="L407:L409" si="59">(K407/100)*E407</f>
        <v>17.582109963140567</v>
      </c>
      <c r="M407" s="8">
        <f>L407+M406</f>
        <v>125.99917033420152</v>
      </c>
      <c r="N407" s="56"/>
      <c r="O407" s="8">
        <v>0.14413851499557495</v>
      </c>
      <c r="P407" s="13">
        <f>(O407/100)*'Moisture content '!F407</f>
        <v>1.6372631593526187E-3</v>
      </c>
      <c r="Q407" s="8">
        <f>P407*E407</f>
        <v>1.9530154530229675</v>
      </c>
      <c r="R407" s="44">
        <f>Q407+R406</f>
        <v>13.356331861516777</v>
      </c>
      <c r="S407" s="26"/>
    </row>
    <row r="408" spans="1:19" x14ac:dyDescent="0.25">
      <c r="A408" s="40" t="s">
        <v>69</v>
      </c>
      <c r="B408" s="2" t="s">
        <v>110</v>
      </c>
      <c r="C408" s="8">
        <f>'Soil mass'!H408</f>
        <v>398.26059156492795</v>
      </c>
      <c r="D408" s="8">
        <f>(C408)/((3.141593*0.012625^2)*5)/100</f>
        <v>1590.6866491563976</v>
      </c>
      <c r="E408" s="8">
        <f>('Soil mass'!K408)/((3.141593*0.012625^2)*5)/100</f>
        <v>1590.6866491563976</v>
      </c>
      <c r="F408" s="51"/>
      <c r="G408" s="8" t="s">
        <v>117</v>
      </c>
      <c r="H408" s="8">
        <f>E405+E406+E407+E408</f>
        <v>4573.8880159017508</v>
      </c>
      <c r="J408" s="8">
        <v>0.74026781320571899</v>
      </c>
      <c r="K408" s="8">
        <f>J408*'Moisture content '!F408</f>
        <v>0.8540093466048051</v>
      </c>
      <c r="L408" s="8">
        <f t="shared" si="59"/>
        <v>13.584612658990419</v>
      </c>
      <c r="M408" s="8">
        <f>L408+M407</f>
        <v>139.58378299319193</v>
      </c>
      <c r="N408" s="56"/>
      <c r="O408" s="8">
        <v>8.8851317763328552E-2</v>
      </c>
      <c r="P408" s="13">
        <f>(O408/100)*'Moisture content '!F408</f>
        <v>1.0250324878970426E-3</v>
      </c>
      <c r="Q408" s="8">
        <f>P408*E408</f>
        <v>1.6305054934493923</v>
      </c>
      <c r="R408" s="44">
        <f>Q408+R407</f>
        <v>14.98683735496617</v>
      </c>
      <c r="S408" s="26"/>
    </row>
    <row r="409" spans="1:19" ht="15.75" thickBot="1" x14ac:dyDescent="0.3">
      <c r="A409" s="42" t="s">
        <v>69</v>
      </c>
      <c r="B409" s="4" t="s">
        <v>111</v>
      </c>
      <c r="C409" s="10">
        <f>'Soil mass'!H409</f>
        <v>96.545313276976628</v>
      </c>
      <c r="D409" s="10">
        <f>(C409)/((3.141593*0.012625^2)*5)/100</f>
        <v>385.6101861970738</v>
      </c>
      <c r="E409" s="10">
        <f>('Soil mass'!K409)/((3.141593*0.012625^2)*5)/100</f>
        <v>385.6101861970738</v>
      </c>
      <c r="F409" s="52"/>
      <c r="G409" s="10" t="s">
        <v>130</v>
      </c>
      <c r="H409" s="10">
        <f>E405+E406+E407+E408+E409</f>
        <v>4959.4982020988245</v>
      </c>
      <c r="I409" s="53"/>
      <c r="J409" s="10">
        <v>0.60302162170410156</v>
      </c>
      <c r="K409" s="10">
        <f>J409*'Moisture content '!F409</f>
        <v>0.6644802636969579</v>
      </c>
      <c r="L409" s="10">
        <f t="shared" si="59"/>
        <v>2.5623035820846463</v>
      </c>
      <c r="M409" s="10">
        <f>L409+M408</f>
        <v>142.14608657527657</v>
      </c>
      <c r="N409" s="57"/>
      <c r="O409" s="10">
        <v>6.908724457025528E-2</v>
      </c>
      <c r="P409" s="10">
        <f>(O409/100)*'Moisture content '!F409</f>
        <v>7.6128465112758011E-4</v>
      </c>
      <c r="Q409" s="10">
        <f>P409*E409</f>
        <v>0.29355911607028051</v>
      </c>
      <c r="R409" s="45">
        <f>Q409+R408</f>
        <v>15.28039647103645</v>
      </c>
      <c r="S409" s="26"/>
    </row>
    <row r="410" spans="1:19" x14ac:dyDescent="0.25">
      <c r="A410" s="40"/>
      <c r="B410" s="2"/>
      <c r="C410" s="8"/>
      <c r="D410" s="8"/>
      <c r="E410" s="8"/>
      <c r="F410" s="51"/>
      <c r="G410" s="8"/>
      <c r="H410" s="8"/>
      <c r="J410" s="8"/>
      <c r="K410" s="8"/>
      <c r="L410" s="8"/>
      <c r="M410" s="8"/>
      <c r="N410" s="56"/>
      <c r="O410" s="8"/>
      <c r="P410" s="8"/>
      <c r="Q410" s="8"/>
      <c r="R410" s="44"/>
      <c r="S410" s="26"/>
    </row>
    <row r="411" spans="1:19" x14ac:dyDescent="0.25">
      <c r="A411" s="40" t="s">
        <v>70</v>
      </c>
      <c r="B411" s="2" t="s">
        <v>107</v>
      </c>
      <c r="C411" s="8">
        <f>'Soil mass'!H411</f>
        <v>157.22936592818945</v>
      </c>
      <c r="D411" s="8">
        <f>(C411)/((3.141593*0.012625^2)*5)/100</f>
        <v>627.98744976132741</v>
      </c>
      <c r="E411" s="8">
        <f>('Soil mass'!K411)/((3.141593*0.012625^2)*5)/100</f>
        <v>627.98744976132741</v>
      </c>
      <c r="F411" s="51"/>
      <c r="G411" s="8" t="s">
        <v>107</v>
      </c>
      <c r="H411" s="8">
        <f>E411</f>
        <v>627.98744976132741</v>
      </c>
      <c r="J411" s="8">
        <v>8.6778545379638672</v>
      </c>
      <c r="K411" s="8">
        <f>J411*'Moisture content '!F411</f>
        <v>9.6387879424647451</v>
      </c>
      <c r="L411" s="8">
        <f>(K411/100)*E411</f>
        <v>60.530378587786679</v>
      </c>
      <c r="M411" s="8">
        <f>L411</f>
        <v>60.530378587786679</v>
      </c>
      <c r="N411" s="56"/>
      <c r="O411" s="8">
        <v>0.90202677249908447</v>
      </c>
      <c r="P411" s="13">
        <f>(O411/100)*'Moisture content '!F411</f>
        <v>1.0019117905823518E-2</v>
      </c>
      <c r="Q411" s="8">
        <f>P411*E411</f>
        <v>6.2918803025361623</v>
      </c>
      <c r="R411" s="44">
        <f>Q411</f>
        <v>6.2918803025361623</v>
      </c>
      <c r="S411" s="26"/>
    </row>
    <row r="412" spans="1:19" x14ac:dyDescent="0.25">
      <c r="A412" s="40" t="s">
        <v>70</v>
      </c>
      <c r="B412" s="2" t="s">
        <v>108</v>
      </c>
      <c r="C412" s="8">
        <f>'Soil mass'!H412</f>
        <v>248.21594294499488</v>
      </c>
      <c r="D412" s="8">
        <f>(C412)/((3.141593*0.012625^2)*5)/100</f>
        <v>991.39557092231189</v>
      </c>
      <c r="E412" s="8">
        <f>('Soil mass'!K412)/((3.141593*0.012625^2)*5)/100</f>
        <v>991.39557092231189</v>
      </c>
      <c r="F412" s="51"/>
      <c r="G412" s="8" t="s">
        <v>115</v>
      </c>
      <c r="H412" s="8">
        <f>E411+E412</f>
        <v>1619.3830206836392</v>
      </c>
      <c r="J412" s="8">
        <v>4.5294094085693359</v>
      </c>
      <c r="K412" s="8">
        <f>J412*'Moisture content '!F412</f>
        <v>5.06982077968736</v>
      </c>
      <c r="L412" s="8">
        <f>(K412/100)*E412</f>
        <v>50.261978663519507</v>
      </c>
      <c r="M412" s="8">
        <f>L412+M411</f>
        <v>110.79235725130619</v>
      </c>
      <c r="N412" s="56"/>
      <c r="O412" s="8">
        <v>0.48596224188804626</v>
      </c>
      <c r="P412" s="13">
        <f>(O412/100)*'Moisture content '!F412</f>
        <v>5.439432053561421E-3</v>
      </c>
      <c r="Q412" s="8">
        <f>P412*E412</f>
        <v>5.3926288462336487</v>
      </c>
      <c r="R412" s="44">
        <f>Q412+R411</f>
        <v>11.684509148769811</v>
      </c>
      <c r="S412" s="26"/>
    </row>
    <row r="413" spans="1:19" x14ac:dyDescent="0.25">
      <c r="A413" s="40" t="s">
        <v>70</v>
      </c>
      <c r="B413" s="2" t="s">
        <v>109</v>
      </c>
      <c r="C413" s="8">
        <f>'Soil mass'!H413</f>
        <v>249.69764379214598</v>
      </c>
      <c r="D413" s="8">
        <f>(C413)/((3.141593*0.012625^2)*5)/100</f>
        <v>997.31361002918334</v>
      </c>
      <c r="E413" s="8">
        <f>('Soil mass'!K413)/((3.141593*0.012625^2)*5)/100</f>
        <v>997.31361002918334</v>
      </c>
      <c r="F413" s="51"/>
      <c r="G413" s="8" t="s">
        <v>116</v>
      </c>
      <c r="H413" s="8">
        <f>E411+E412+E413</f>
        <v>2616.6966307128223</v>
      </c>
      <c r="J413" s="8">
        <v>2.1140816211700439</v>
      </c>
      <c r="K413" s="8">
        <f>J413*'Moisture content '!F413</f>
        <v>2.363458876704958</v>
      </c>
      <c r="L413" s="8">
        <f t="shared" ref="L413:L415" si="60">(K413/100)*E413</f>
        <v>23.571097044821403</v>
      </c>
      <c r="M413" s="8">
        <f>L413+M412</f>
        <v>134.3634542961276</v>
      </c>
      <c r="N413" s="56"/>
      <c r="O413" s="8">
        <v>0.23186004161834717</v>
      </c>
      <c r="P413" s="13">
        <f>(O413/100)*'Moisture content '!F413</f>
        <v>2.5921027269173091E-3</v>
      </c>
      <c r="Q413" s="8">
        <f>P413*E413</f>
        <v>2.5851393281483919</v>
      </c>
      <c r="R413" s="44">
        <f>Q413+R412</f>
        <v>14.269648476918203</v>
      </c>
      <c r="S413" s="26"/>
    </row>
    <row r="414" spans="1:19" x14ac:dyDescent="0.25">
      <c r="A414" s="40" t="s">
        <v>70</v>
      </c>
      <c r="B414" s="2" t="s">
        <v>110</v>
      </c>
      <c r="C414" s="8">
        <f>'Soil mass'!H414</f>
        <v>386.89887627275544</v>
      </c>
      <c r="D414" s="8">
        <f>(C414)/((3.141593*0.012625^2)*5)/100</f>
        <v>1545.3069926963924</v>
      </c>
      <c r="E414" s="8">
        <f>('Soil mass'!K414)/((3.141593*0.012625^2)*5)/100</f>
        <v>1545.3069926963924</v>
      </c>
      <c r="F414" s="51"/>
      <c r="G414" s="8" t="s">
        <v>117</v>
      </c>
      <c r="H414" s="8">
        <f>E411+E412+E413+E414</f>
        <v>4162.0036234092149</v>
      </c>
      <c r="J414" s="8">
        <v>1.0532931089401245</v>
      </c>
      <c r="K414" s="8">
        <f>J414*'Moisture content '!F414</f>
        <v>1.1775519027509289</v>
      </c>
      <c r="L414" s="8">
        <f t="shared" si="60"/>
        <v>18.196791895839528</v>
      </c>
      <c r="M414" s="8">
        <f>L414+M413</f>
        <v>152.56024619196714</v>
      </c>
      <c r="N414" s="56"/>
      <c r="O414" s="8">
        <v>0.12609639763832092</v>
      </c>
      <c r="P414" s="13">
        <f>(O414/100)*'Moisture content '!F414</f>
        <v>1.4097220584539428E-3</v>
      </c>
      <c r="Q414" s="8">
        <f>P414*E414</f>
        <v>2.1784533546872304</v>
      </c>
      <c r="R414" s="44">
        <f>Q414+R413</f>
        <v>16.448101831605435</v>
      </c>
      <c r="S414" s="26"/>
    </row>
    <row r="415" spans="1:19" x14ac:dyDescent="0.25">
      <c r="A415" s="40" t="s">
        <v>70</v>
      </c>
      <c r="B415" s="2" t="s">
        <v>111</v>
      </c>
      <c r="C415" s="8">
        <f>'Soil mass'!H415</f>
        <v>106.93308896492728</v>
      </c>
      <c r="D415" s="8">
        <f>(C415)/((3.141593*0.012625^2)*5)/100</f>
        <v>427.09984510690009</v>
      </c>
      <c r="E415" s="8">
        <f>('Soil mass'!K415)/((3.141593*0.012625^2)*5)/100</f>
        <v>427.09984510690009</v>
      </c>
      <c r="F415" s="51"/>
      <c r="G415" s="8" t="s">
        <v>131</v>
      </c>
      <c r="H415" s="8">
        <f>E411+E412+E413+E414+E415</f>
        <v>4589.1034685161148</v>
      </c>
      <c r="J415" s="8">
        <v>0.72394013404846191</v>
      </c>
      <c r="K415" s="8">
        <f>J415*'Moisture content '!F415</f>
        <v>0.78834281947149698</v>
      </c>
      <c r="L415" s="8">
        <f t="shared" si="60"/>
        <v>3.3670109608741323</v>
      </c>
      <c r="M415" s="8">
        <f>L415+M414</f>
        <v>155.92725715284126</v>
      </c>
      <c r="N415" s="56"/>
      <c r="O415" s="8">
        <v>9.0069815516471863E-2</v>
      </c>
      <c r="P415" s="8">
        <f>(O415/100)*'Moisture content '!F415</f>
        <v>9.8082547125063449E-4</v>
      </c>
      <c r="Q415" s="8">
        <f>P415*E415</f>
        <v>0.41891040684804826</v>
      </c>
      <c r="R415" s="44">
        <f>Q415+R414</f>
        <v>16.867012238453484</v>
      </c>
      <c r="S415" s="26"/>
    </row>
    <row r="416" spans="1:19" x14ac:dyDescent="0.25">
      <c r="A416" s="40"/>
      <c r="B416" s="2"/>
      <c r="C416" s="8"/>
      <c r="D416" s="8"/>
      <c r="E416" s="8"/>
      <c r="F416" s="51"/>
      <c r="G416" s="8"/>
      <c r="H416" s="8"/>
      <c r="J416" s="8">
        <v>0</v>
      </c>
      <c r="K416" s="8"/>
      <c r="L416" s="8"/>
      <c r="M416" s="8"/>
      <c r="N416" s="56"/>
      <c r="O416" s="8"/>
      <c r="P416" s="8"/>
      <c r="Q416" s="8"/>
      <c r="R416" s="44"/>
      <c r="S416" s="26"/>
    </row>
    <row r="417" spans="1:19" x14ac:dyDescent="0.25">
      <c r="A417" s="40" t="s">
        <v>71</v>
      </c>
      <c r="B417" s="2" t="s">
        <v>107</v>
      </c>
      <c r="C417" s="8">
        <f>'Soil mass'!H417</f>
        <v>152.75694301765648</v>
      </c>
      <c r="D417" s="8">
        <f>(C417)/((3.141593*0.012625^2)*5)/100</f>
        <v>610.12421256476898</v>
      </c>
      <c r="E417" s="8">
        <f>('Soil mass'!K417)/((3.141593*0.012625^2)*5)/100</f>
        <v>610.12421256476898</v>
      </c>
      <c r="F417" s="51"/>
      <c r="G417" s="8" t="s">
        <v>107</v>
      </c>
      <c r="H417" s="8">
        <f>E417</f>
        <v>610.12421256476898</v>
      </c>
      <c r="J417" s="8">
        <v>9.1968955993652344</v>
      </c>
      <c r="K417" s="8">
        <f>J417*'Moisture content '!F417</f>
        <v>10.236116048958538</v>
      </c>
      <c r="L417" s="8">
        <f>(K417/100)*E417</f>
        <v>62.453022440924222</v>
      </c>
      <c r="M417" s="8">
        <f>L417</f>
        <v>62.453022440924222</v>
      </c>
      <c r="N417" s="56"/>
      <c r="O417" s="8">
        <v>0.92973113059997559</v>
      </c>
      <c r="P417" s="13">
        <f>(O417/100)*'Moisture content '!F417</f>
        <v>1.0347878416503526E-2</v>
      </c>
      <c r="Q417" s="8">
        <f>P417*E417</f>
        <v>6.3134911705851824</v>
      </c>
      <c r="R417" s="44">
        <f>Q417</f>
        <v>6.3134911705851824</v>
      </c>
      <c r="S417" s="26"/>
    </row>
    <row r="418" spans="1:19" x14ac:dyDescent="0.25">
      <c r="A418" s="40" t="s">
        <v>71</v>
      </c>
      <c r="B418" s="2" t="s">
        <v>108</v>
      </c>
      <c r="C418" s="8">
        <f>'Soil mass'!H418</f>
        <v>234.42333667566524</v>
      </c>
      <c r="D418" s="8">
        <f>(C418)/((3.141593*0.012625^2)*5)/100</f>
        <v>936.30672930862522</v>
      </c>
      <c r="E418" s="8">
        <f>('Soil mass'!K418)/((3.141593*0.012625^2)*5)/100</f>
        <v>936.30672930862522</v>
      </c>
      <c r="F418" s="51"/>
      <c r="G418" s="8" t="s">
        <v>115</v>
      </c>
      <c r="H418" s="8">
        <f>E417+E418</f>
        <v>1546.4309418733942</v>
      </c>
      <c r="J418" s="8">
        <v>5.4646525382995605</v>
      </c>
      <c r="K418" s="8">
        <f>J418*'Moisture content '!F418</f>
        <v>6.1501059165845309</v>
      </c>
      <c r="L418" s="8">
        <f>(K418/100)*E418</f>
        <v>57.583855556588865</v>
      </c>
      <c r="M418" s="8">
        <f>L418+M417</f>
        <v>120.03687799751309</v>
      </c>
      <c r="N418" s="56"/>
      <c r="O418" s="8">
        <v>0.5895003080368042</v>
      </c>
      <c r="P418" s="13">
        <f>(O418/100)*'Moisture content '!F418</f>
        <v>6.6344370605010122E-3</v>
      </c>
      <c r="Q418" s="8">
        <f>P418*E418</f>
        <v>6.2118680649216325</v>
      </c>
      <c r="R418" s="44">
        <f>Q418+R417</f>
        <v>12.525359235506816</v>
      </c>
      <c r="S418" s="26"/>
    </row>
    <row r="419" spans="1:19" x14ac:dyDescent="0.25">
      <c r="A419" s="40" t="s">
        <v>71</v>
      </c>
      <c r="B419" s="2" t="s">
        <v>109</v>
      </c>
      <c r="C419" s="8">
        <f>'Soil mass'!H419</f>
        <v>233.73752125043907</v>
      </c>
      <c r="D419" s="8">
        <f>(C419)/((3.141593*0.012625^2)*5)/100</f>
        <v>933.56752421578358</v>
      </c>
      <c r="E419" s="8">
        <f>('Soil mass'!K419)/((3.141593*0.012625^2)*5)/100</f>
        <v>933.56752421578358</v>
      </c>
      <c r="F419" s="51"/>
      <c r="G419" s="8" t="s">
        <v>116</v>
      </c>
      <c r="H419" s="8">
        <f>E417+E418+E419</f>
        <v>2479.9984660891778</v>
      </c>
      <c r="J419" s="8">
        <v>2.0067245960235596</v>
      </c>
      <c r="K419" s="8">
        <f>J419*'Moisture content '!F419</f>
        <v>2.2662217076077247</v>
      </c>
      <c r="L419" s="8">
        <f t="shared" ref="L419:L421" si="61">(K419/100)*E419</f>
        <v>21.15670988895409</v>
      </c>
      <c r="M419" s="8">
        <f>L419+M418</f>
        <v>141.19358788646718</v>
      </c>
      <c r="N419" s="56"/>
      <c r="O419" s="8">
        <v>0.21206201612949371</v>
      </c>
      <c r="P419" s="13">
        <f>(O419/100)*'Moisture content '!F419</f>
        <v>2.3948455371704427E-3</v>
      </c>
      <c r="Q419" s="8">
        <f>P419*E419</f>
        <v>2.2357500190154287</v>
      </c>
      <c r="R419" s="44">
        <f>Q419+R418</f>
        <v>14.761109254522244</v>
      </c>
      <c r="S419" s="26"/>
    </row>
    <row r="420" spans="1:19" x14ac:dyDescent="0.25">
      <c r="A420" s="40" t="s">
        <v>71</v>
      </c>
      <c r="B420" s="2" t="s">
        <v>110</v>
      </c>
      <c r="C420" s="8">
        <f>'Soil mass'!H420</f>
        <v>361.36295731707315</v>
      </c>
      <c r="D420" s="8">
        <f>(C420)/((3.141593*0.012625^2)*5)/100</f>
        <v>1443.3143622000318</v>
      </c>
      <c r="E420" s="8">
        <f>('Soil mass'!K420)/((3.141593*0.012625^2)*5)/100</f>
        <v>1443.3143622000318</v>
      </c>
      <c r="F420" s="51"/>
      <c r="G420" s="8" t="s">
        <v>117</v>
      </c>
      <c r="H420" s="8">
        <f>E417+E418+E419+E420</f>
        <v>3923.3128282892094</v>
      </c>
      <c r="J420" s="8">
        <v>1.1457480192184448</v>
      </c>
      <c r="K420" s="8">
        <f>J420*'Moisture content '!F420</f>
        <v>1.3071490445344347</v>
      </c>
      <c r="L420" s="8">
        <f t="shared" si="61"/>
        <v>18.866269895125985</v>
      </c>
      <c r="M420" s="8">
        <f>L420+M419</f>
        <v>160.05985778159317</v>
      </c>
      <c r="N420" s="56"/>
      <c r="O420" s="8">
        <v>0.12287899106740952</v>
      </c>
      <c r="P420" s="13">
        <f>(O420/100)*'Moisture content '!F420</f>
        <v>1.4018890111342725E-3</v>
      </c>
      <c r="Q420" s="8">
        <f>P420*E420</f>
        <v>2.023366543980496</v>
      </c>
      <c r="R420" s="44">
        <f>Q420+R419</f>
        <v>16.78447579850274</v>
      </c>
      <c r="S420" s="26"/>
    </row>
    <row r="421" spans="1:19" x14ac:dyDescent="0.25">
      <c r="A421" s="40" t="s">
        <v>71</v>
      </c>
      <c r="B421" s="2" t="s">
        <v>111</v>
      </c>
      <c r="C421" s="8">
        <f>'Soil mass'!H421</f>
        <v>67.265085657370506</v>
      </c>
      <c r="D421" s="8">
        <f>(C421)/((3.141593*0.012625^2)*5)/100</f>
        <v>268.66246868439413</v>
      </c>
      <c r="E421" s="8">
        <f>('Soil mass'!K421)/((3.141593*0.012625^2)*5)/100</f>
        <v>268.66246868439413</v>
      </c>
      <c r="F421" s="51"/>
      <c r="G421" s="8" t="s">
        <v>131</v>
      </c>
      <c r="H421" s="8">
        <f>E417+E418+E419+E420+E421</f>
        <v>4191.9752969736037</v>
      </c>
      <c r="J421" s="8">
        <v>0.95762664079666138</v>
      </c>
      <c r="K421" s="8">
        <f>J421*'Moisture content '!F421</f>
        <v>1.0612109794258808</v>
      </c>
      <c r="L421" s="8">
        <f t="shared" si="61"/>
        <v>2.8510756152754091</v>
      </c>
      <c r="M421" s="8">
        <f>L421+M420</f>
        <v>162.91093339686859</v>
      </c>
      <c r="N421" s="56"/>
      <c r="O421" s="8">
        <v>0.10704704374074936</v>
      </c>
      <c r="P421" s="8">
        <f>(O421/100)*'Moisture content '!F421</f>
        <v>1.1862608379217699E-3</v>
      </c>
      <c r="Q421" s="8">
        <f>P421*E421</f>
        <v>0.31870376521968063</v>
      </c>
      <c r="R421" s="44">
        <f>Q421+R420</f>
        <v>17.103179563722421</v>
      </c>
      <c r="S421" s="26"/>
    </row>
    <row r="422" spans="1:19" x14ac:dyDescent="0.25">
      <c r="A422" s="40"/>
      <c r="B422" s="2"/>
      <c r="C422" s="8"/>
      <c r="D422" s="8"/>
      <c r="E422" s="8"/>
      <c r="F422" s="51"/>
      <c r="G422" s="8"/>
      <c r="H422" s="8"/>
      <c r="J422" s="8">
        <v>0</v>
      </c>
      <c r="K422" s="8"/>
      <c r="L422" s="8"/>
      <c r="M422" s="8"/>
      <c r="N422" s="56"/>
      <c r="O422" s="8"/>
      <c r="P422" s="8"/>
      <c r="Q422" s="8"/>
      <c r="R422" s="44"/>
      <c r="S422" s="26"/>
    </row>
    <row r="423" spans="1:19" x14ac:dyDescent="0.25">
      <c r="A423" s="40" t="s">
        <v>72</v>
      </c>
      <c r="B423" s="2" t="s">
        <v>107</v>
      </c>
      <c r="C423" s="8">
        <f>'Soil mass'!H423</f>
        <v>150.95266857688634</v>
      </c>
      <c r="D423" s="8">
        <f>(C423)/((3.141593*0.012625^2)*5)/100</f>
        <v>602.91778711084783</v>
      </c>
      <c r="E423" s="8">
        <f>('Soil mass'!K423)/((3.141593*0.012625^2)*5)/100</f>
        <v>602.91778711084783</v>
      </c>
      <c r="F423" s="51"/>
      <c r="G423" s="8" t="s">
        <v>107</v>
      </c>
      <c r="H423" s="8">
        <f>E423</f>
        <v>602.91778711084783</v>
      </c>
      <c r="J423" s="8">
        <v>9.6016941070556641</v>
      </c>
      <c r="K423" s="8">
        <f>J423*'Moisture content '!F423</f>
        <v>10.634316357638166</v>
      </c>
      <c r="L423" s="8">
        <f>(K423/100)*E423</f>
        <v>64.116184857838945</v>
      </c>
      <c r="M423" s="8">
        <f>L423</f>
        <v>64.116184857838945</v>
      </c>
      <c r="N423" s="56"/>
      <c r="O423" s="8">
        <v>0.93405681848526001</v>
      </c>
      <c r="P423" s="13">
        <f>(O423/100)*'Moisture content '!F423</f>
        <v>1.0345107428992249E-2</v>
      </c>
      <c r="Q423" s="8">
        <f>P423*E423</f>
        <v>6.2372492785119986</v>
      </c>
      <c r="R423" s="44">
        <f>Q423</f>
        <v>6.2372492785119986</v>
      </c>
      <c r="S423" s="26"/>
    </row>
    <row r="424" spans="1:19" x14ac:dyDescent="0.25">
      <c r="A424" s="40" t="s">
        <v>72</v>
      </c>
      <c r="B424" s="2" t="s">
        <v>108</v>
      </c>
      <c r="C424" s="8">
        <f>'Soil mass'!H424</f>
        <v>241.30639772727275</v>
      </c>
      <c r="D424" s="8">
        <f>(C424)/((3.141593*0.012625^2)*5)/100</f>
        <v>963.79826011035038</v>
      </c>
      <c r="E424" s="8">
        <f>('Soil mass'!K424)/((3.141593*0.012625^2)*5)/100</f>
        <v>963.79826011035038</v>
      </c>
      <c r="F424" s="51"/>
      <c r="G424" s="8" t="s">
        <v>115</v>
      </c>
      <c r="H424" s="8">
        <f>E423+E424</f>
        <v>1566.7160472211981</v>
      </c>
      <c r="J424" s="8">
        <v>4.4825053215026855</v>
      </c>
      <c r="K424" s="8">
        <f>J424*'Moisture content '!F424</f>
        <v>4.9931704847118521</v>
      </c>
      <c r="L424" s="8">
        <f>(K424/100)*E424</f>
        <v>48.124090255996379</v>
      </c>
      <c r="M424" s="8">
        <f>L424+M423</f>
        <v>112.24027511383532</v>
      </c>
      <c r="N424" s="56"/>
      <c r="O424" s="8">
        <v>0.44672310352325439</v>
      </c>
      <c r="P424" s="13">
        <f>(O424/100)*'Moisture content '!F424</f>
        <v>4.9761560898792887E-3</v>
      </c>
      <c r="Q424" s="8">
        <f>P424*E424</f>
        <v>4.7960105814631824</v>
      </c>
      <c r="R424" s="44">
        <f>Q424+R423</f>
        <v>11.033259859975182</v>
      </c>
      <c r="S424" s="26"/>
    </row>
    <row r="425" spans="1:19" x14ac:dyDescent="0.25">
      <c r="A425" s="40" t="s">
        <v>72</v>
      </c>
      <c r="B425" s="2" t="s">
        <v>109</v>
      </c>
      <c r="C425" s="8">
        <f>'Soil mass'!H425</f>
        <v>254.45815485482359</v>
      </c>
      <c r="D425" s="8">
        <f>(C425)/((3.141593*0.012625^2)*5)/100</f>
        <v>1016.3274957887743</v>
      </c>
      <c r="E425" s="8">
        <f>('Soil mass'!K425)/((3.141593*0.012625^2)*5)/100</f>
        <v>1016.3274957887743</v>
      </c>
      <c r="F425" s="51"/>
      <c r="G425" s="8" t="s">
        <v>116</v>
      </c>
      <c r="H425" s="8">
        <f>E423+E424+E425</f>
        <v>2583.0435430099724</v>
      </c>
      <c r="J425" s="8">
        <v>2.2459037303924561</v>
      </c>
      <c r="K425" s="8">
        <f>J425*'Moisture content '!F425</f>
        <v>2.5108654968401525</v>
      </c>
      <c r="L425" s="8">
        <f t="shared" ref="L425:L427" si="62">(K425/100)*E425</f>
        <v>25.518616426659886</v>
      </c>
      <c r="M425" s="8">
        <f>L425+M424</f>
        <v>137.7588915404952</v>
      </c>
      <c r="N425" s="56"/>
      <c r="O425" s="8">
        <v>0.2502301037311554</v>
      </c>
      <c r="P425" s="13">
        <f>(O425/100)*'Moisture content '!F425</f>
        <v>2.7975114214690774E-3</v>
      </c>
      <c r="Q425" s="8">
        <f>P425*E425</f>
        <v>2.8431877774221617</v>
      </c>
      <c r="R425" s="44">
        <f>Q425+R424</f>
        <v>13.876447637397344</v>
      </c>
      <c r="S425" s="26"/>
    </row>
    <row r="426" spans="1:19" x14ac:dyDescent="0.25">
      <c r="A426" s="40" t="s">
        <v>72</v>
      </c>
      <c r="B426" s="2" t="s">
        <v>110</v>
      </c>
      <c r="C426" s="8">
        <f>'Soil mass'!H426</f>
        <v>364.79232279592549</v>
      </c>
      <c r="D426" s="8">
        <f>(C426)/((3.141593*0.012625^2)*5)/100</f>
        <v>1457.0115393695157</v>
      </c>
      <c r="E426" s="8">
        <f>('Soil mass'!K426)/((3.141593*0.012625^2)*5)/100</f>
        <v>1457.0115393695157</v>
      </c>
      <c r="F426" s="51"/>
      <c r="G426" s="8" t="s">
        <v>117</v>
      </c>
      <c r="H426" s="8">
        <f>E423+E424+E425+E426</f>
        <v>4040.0550823794883</v>
      </c>
      <c r="J426" s="8">
        <v>1.1922489404678345</v>
      </c>
      <c r="K426" s="8">
        <f>J426*'Moisture content '!F426</f>
        <v>1.3347749640235647</v>
      </c>
      <c r="L426" s="8">
        <f t="shared" si="62"/>
        <v>19.44782525043864</v>
      </c>
      <c r="M426" s="8">
        <f>L426+M425</f>
        <v>157.20671679093385</v>
      </c>
      <c r="N426" s="56"/>
      <c r="O426" s="8">
        <v>0.12604254484176636</v>
      </c>
      <c r="P426" s="13">
        <f>(O426/100)*'Moisture content '!F426</f>
        <v>1.4111015539304318E-3</v>
      </c>
      <c r="Q426" s="8">
        <f>P426*E426</f>
        <v>2.0559912472988944</v>
      </c>
      <c r="R426" s="44">
        <f>Q426+R425</f>
        <v>15.932438884696239</v>
      </c>
      <c r="S426" s="26"/>
    </row>
    <row r="427" spans="1:19" x14ac:dyDescent="0.25">
      <c r="A427" s="40" t="s">
        <v>72</v>
      </c>
      <c r="B427" s="2" t="s">
        <v>111</v>
      </c>
      <c r="C427" s="8">
        <f>'Soil mass'!H427</f>
        <v>81.786393105977254</v>
      </c>
      <c r="D427" s="8">
        <f>(C427)/((3.141593*0.012625^2)*5)/100</f>
        <v>326.66180473727678</v>
      </c>
      <c r="E427" s="8">
        <f>('Soil mass'!K427)/((3.141593*0.012625^2)*5)/100</f>
        <v>326.66180473727678</v>
      </c>
      <c r="F427" s="51"/>
      <c r="G427" s="8" t="s">
        <v>130</v>
      </c>
      <c r="H427" s="8">
        <f>E423+E424+E425+E426+E427</f>
        <v>4366.7168871167651</v>
      </c>
      <c r="J427" s="8">
        <v>0.98598349094390869</v>
      </c>
      <c r="K427" s="8">
        <f>J427*'Moisture content '!F427</f>
        <v>1.0729357461309015</v>
      </c>
      <c r="L427" s="8">
        <f t="shared" si="62"/>
        <v>3.5048712719825694</v>
      </c>
      <c r="M427" s="8">
        <f>L427+M426</f>
        <v>160.71158806291643</v>
      </c>
      <c r="N427" s="56"/>
      <c r="O427" s="8">
        <v>0.10321345180273056</v>
      </c>
      <c r="P427" s="8">
        <f>(O427/100)*'Moisture content '!F427</f>
        <v>1.123156756049666E-3</v>
      </c>
      <c r="Q427" s="8">
        <f>P427*E427</f>
        <v>0.36689241293404917</v>
      </c>
      <c r="R427" s="44">
        <f>Q427+R426</f>
        <v>16.299331297630289</v>
      </c>
      <c r="S427" s="26"/>
    </row>
    <row r="428" spans="1:19" x14ac:dyDescent="0.25">
      <c r="A428" s="40"/>
      <c r="B428" s="2"/>
      <c r="C428" s="8"/>
      <c r="D428" s="8"/>
      <c r="E428" s="8"/>
      <c r="F428" s="51"/>
      <c r="G428" s="8"/>
      <c r="H428" s="8"/>
      <c r="J428" s="8">
        <v>0</v>
      </c>
      <c r="K428" s="8"/>
      <c r="L428" s="8"/>
      <c r="M428" s="8"/>
      <c r="N428" s="56"/>
      <c r="O428" s="8"/>
      <c r="P428" s="8"/>
      <c r="Q428" s="8"/>
      <c r="R428" s="44"/>
      <c r="S428" s="26"/>
    </row>
    <row r="429" spans="1:19" x14ac:dyDescent="0.25">
      <c r="A429" s="40" t="s">
        <v>74</v>
      </c>
      <c r="B429" s="2" t="s">
        <v>107</v>
      </c>
      <c r="C429" s="8">
        <f>'Soil mass'!H429</f>
        <v>148.16417970797457</v>
      </c>
      <c r="D429" s="8">
        <f>(C429)/((3.141593*0.012625^2)*5)/100</f>
        <v>591.78032558679934</v>
      </c>
      <c r="E429" s="8">
        <f>('Soil mass'!K429)/((3.141593*0.012625^2)*5)/100</f>
        <v>591.78032558679934</v>
      </c>
      <c r="F429" s="51"/>
      <c r="G429" s="8" t="s">
        <v>107</v>
      </c>
      <c r="H429" s="8">
        <f>E429</f>
        <v>591.78032558679934</v>
      </c>
      <c r="J429" s="8">
        <v>10.09908390045166</v>
      </c>
      <c r="K429" s="8">
        <f>J429*'Moisture content '!F429</f>
        <v>11.295918382791617</v>
      </c>
      <c r="L429" s="8">
        <f>(K429/100)*E429</f>
        <v>66.84702258370335</v>
      </c>
      <c r="M429" s="8">
        <f>L429</f>
        <v>66.84702258370335</v>
      </c>
      <c r="N429" s="56"/>
      <c r="O429" s="8">
        <v>0.99997860193252563</v>
      </c>
      <c r="P429" s="13">
        <f>(O429/100)*'Moisture content '!F429</f>
        <v>1.1184852787947135E-2</v>
      </c>
      <c r="Q429" s="8">
        <f>P429*E429</f>
        <v>6.618975824491776</v>
      </c>
      <c r="R429" s="44">
        <f>Q429</f>
        <v>6.618975824491776</v>
      </c>
      <c r="S429" s="26"/>
    </row>
    <row r="430" spans="1:19" x14ac:dyDescent="0.25">
      <c r="A430" s="40" t="s">
        <v>74</v>
      </c>
      <c r="B430" s="2" t="s">
        <v>108</v>
      </c>
      <c r="C430" s="8">
        <f>'Soil mass'!H430</f>
        <v>243.37443939393938</v>
      </c>
      <c r="D430" s="8">
        <f>(C430)/((3.141593*0.012625^2)*5)/100</f>
        <v>972.05819428093832</v>
      </c>
      <c r="E430" s="8">
        <f>('Soil mass'!K430)/((3.141593*0.012625^2)*5)/100</f>
        <v>972.05819428093832</v>
      </c>
      <c r="F430" s="51"/>
      <c r="G430" s="8" t="s">
        <v>115</v>
      </c>
      <c r="H430" s="8">
        <f>E429+E430</f>
        <v>1563.8385198677377</v>
      </c>
      <c r="J430" s="8">
        <v>4.6745505332946777</v>
      </c>
      <c r="K430" s="8">
        <f>J430*'Moisture content '!F430</f>
        <v>5.2823935225847301</v>
      </c>
      <c r="L430" s="8">
        <f>(K430/100)*E430</f>
        <v>51.347939090450375</v>
      </c>
      <c r="M430" s="8">
        <f>L430+M429</f>
        <v>118.19496167415372</v>
      </c>
      <c r="N430" s="56"/>
      <c r="O430" s="8">
        <v>0.47718629240989685</v>
      </c>
      <c r="P430" s="13">
        <f>(O430/100)*'Moisture content '!F430</f>
        <v>5.3923596763765297E-3</v>
      </c>
      <c r="Q430" s="8">
        <f>P430*E430</f>
        <v>5.241687409931914</v>
      </c>
      <c r="R430" s="44">
        <f>Q430+R429</f>
        <v>11.86066323442369</v>
      </c>
      <c r="S430" s="26"/>
    </row>
    <row r="431" spans="1:19" x14ac:dyDescent="0.25">
      <c r="A431" s="40" t="s">
        <v>74</v>
      </c>
      <c r="B431" s="2" t="s">
        <v>109</v>
      </c>
      <c r="C431" s="8">
        <f>'Soil mass'!H431</f>
        <v>228.9051349302608</v>
      </c>
      <c r="D431" s="8">
        <f>(C431)/((3.141593*0.012625^2)*5)/100</f>
        <v>914.26656256936769</v>
      </c>
      <c r="E431" s="8">
        <f>('Soil mass'!K431)/((3.141593*0.012625^2)*5)/100</f>
        <v>914.26656256936769</v>
      </c>
      <c r="F431" s="51"/>
      <c r="G431" s="8" t="s">
        <v>116</v>
      </c>
      <c r="H431" s="8">
        <f>E429+E430+E431</f>
        <v>2478.1050824371055</v>
      </c>
      <c r="J431" s="8">
        <v>1.9125570058822632</v>
      </c>
      <c r="K431" s="8">
        <f>J431*'Moisture content '!F431</f>
        <v>2.1683097302852197</v>
      </c>
      <c r="L431" s="8">
        <f t="shared" ref="L431:L433" si="63">(K431/100)*E431</f>
        <v>19.824130836935804</v>
      </c>
      <c r="M431" s="8">
        <f>L431+M430</f>
        <v>138.01909251108953</v>
      </c>
      <c r="N431" s="56"/>
      <c r="O431" s="8">
        <v>0.20718227326869965</v>
      </c>
      <c r="P431" s="13">
        <f>(O431/100)*'Moisture content '!F431</f>
        <v>2.3488729365423564E-3</v>
      </c>
      <c r="Q431" s="8">
        <f>P431*E431</f>
        <v>2.1474959856047966</v>
      </c>
      <c r="R431" s="44">
        <f>Q431+R430</f>
        <v>14.008159220028487</v>
      </c>
      <c r="S431" s="26"/>
    </row>
    <row r="432" spans="1:19" x14ac:dyDescent="0.25">
      <c r="A432" s="40" t="s">
        <v>74</v>
      </c>
      <c r="B432" s="2" t="s">
        <v>110</v>
      </c>
      <c r="C432" s="8">
        <f>'Soil mass'!H432</f>
        <v>327.71427061855672</v>
      </c>
      <c r="D432" s="8">
        <f>(C432)/((3.141593*0.012625^2)*5)/100</f>
        <v>1308.9186478697313</v>
      </c>
      <c r="E432" s="8">
        <f>('Soil mass'!K432)/((3.141593*0.012625^2)*5)/100</f>
        <v>1308.9186478697313</v>
      </c>
      <c r="F432" s="51"/>
      <c r="G432" s="8" t="s">
        <v>117</v>
      </c>
      <c r="H432" s="8">
        <f>E429+E430+E431+E432</f>
        <v>3787.023730306837</v>
      </c>
      <c r="J432" s="8">
        <v>1.2186434268951416</v>
      </c>
      <c r="K432" s="8">
        <f>J432*'Moisture content '!F432</f>
        <v>1.3947895269478316</v>
      </c>
      <c r="L432" s="8">
        <f t="shared" si="63"/>
        <v>18.256660216754181</v>
      </c>
      <c r="M432" s="8">
        <f>L432+M431</f>
        <v>156.2757527278437</v>
      </c>
      <c r="N432" s="56"/>
      <c r="O432" s="8">
        <v>0.13552099466323853</v>
      </c>
      <c r="P432" s="13">
        <f>(O432/100)*'Moisture content '!F432</f>
        <v>1.5510957501279217E-3</v>
      </c>
      <c r="Q432" s="8">
        <f>P432*E432</f>
        <v>2.0302581519739258</v>
      </c>
      <c r="R432" s="44">
        <f>Q432+R431</f>
        <v>16.038417372002414</v>
      </c>
      <c r="S432" s="26"/>
    </row>
    <row r="433" spans="1:19" ht="15.75" thickBot="1" x14ac:dyDescent="0.3">
      <c r="A433" s="42" t="s">
        <v>74</v>
      </c>
      <c r="B433" s="4" t="s">
        <v>111</v>
      </c>
      <c r="C433" s="10">
        <f>'Soil mass'!H433</f>
        <v>85.847244569025932</v>
      </c>
      <c r="D433" s="10">
        <f>(C433)/((3.141593*0.012625^2)*5)/100</f>
        <v>342.88119059490487</v>
      </c>
      <c r="E433" s="10">
        <f>('Soil mass'!K433)/((3.141593*0.012625^2)*5)/100</f>
        <v>342.88119059490487</v>
      </c>
      <c r="F433" s="52"/>
      <c r="G433" s="10" t="s">
        <v>130</v>
      </c>
      <c r="H433" s="10">
        <f>E429+E430+E431+E432+E433</f>
        <v>4129.9049209017421</v>
      </c>
      <c r="I433" s="53"/>
      <c r="J433" s="10">
        <v>1.0442565679550171</v>
      </c>
      <c r="K433" s="10">
        <f>J433*'Moisture content '!F433</f>
        <v>1.1696657162259101</v>
      </c>
      <c r="L433" s="10">
        <f t="shared" si="63"/>
        <v>4.0105637337758218</v>
      </c>
      <c r="M433" s="10">
        <f>L433+M432</f>
        <v>160.28631646161952</v>
      </c>
      <c r="N433" s="57"/>
      <c r="O433" s="10">
        <v>0.11253949254751205</v>
      </c>
      <c r="P433" s="10">
        <f>(O433/100)*'Moisture content '!F433</f>
        <v>1.2605483191938753E-3</v>
      </c>
      <c r="Q433" s="10">
        <f>P433*E433</f>
        <v>0.43221830848760212</v>
      </c>
      <c r="R433" s="45">
        <f>Q433+R432</f>
        <v>16.470635680490016</v>
      </c>
      <c r="S433" s="26"/>
    </row>
    <row r="434" spans="1:19" x14ac:dyDescent="0.25">
      <c r="A434" s="40"/>
      <c r="B434" s="2"/>
      <c r="C434" s="8"/>
      <c r="D434" s="8"/>
      <c r="E434" s="8"/>
      <c r="F434" s="51"/>
      <c r="G434" s="8"/>
      <c r="H434" s="8"/>
      <c r="J434" s="8"/>
      <c r="K434" s="8"/>
      <c r="L434" s="8"/>
      <c r="M434" s="8"/>
      <c r="N434" s="56"/>
      <c r="O434" s="8"/>
      <c r="P434" s="8"/>
      <c r="Q434" s="8"/>
      <c r="R434" s="44"/>
      <c r="S434" s="26"/>
    </row>
    <row r="435" spans="1:19" x14ac:dyDescent="0.25">
      <c r="A435" s="40" t="s">
        <v>75</v>
      </c>
      <c r="B435" s="2" t="s">
        <v>107</v>
      </c>
      <c r="C435" s="8">
        <f>'Soil mass'!H435</f>
        <v>232.72266666666673</v>
      </c>
      <c r="D435" s="8">
        <f>(C435)/((3.141593*0.012625^2)*5)/100</f>
        <v>929.51410876009277</v>
      </c>
      <c r="E435" s="8">
        <f>('Soil mass'!K435)/((3.141593*0.012625^2)*5)/100</f>
        <v>929.51410876009277</v>
      </c>
      <c r="F435" s="51"/>
      <c r="G435" s="8" t="s">
        <v>107</v>
      </c>
      <c r="H435" s="8">
        <f>E435</f>
        <v>929.51410876009277</v>
      </c>
      <c r="J435" s="8">
        <v>4.3281607627868652</v>
      </c>
      <c r="K435" s="8">
        <f>J435*'Moisture content '!F435</f>
        <v>4.5478643548065021</v>
      </c>
      <c r="L435" s="8">
        <f>(K435/100)*E435</f>
        <v>42.273040825197604</v>
      </c>
      <c r="M435" s="8">
        <f>L435</f>
        <v>42.273040825197604</v>
      </c>
      <c r="N435" s="56"/>
      <c r="O435" s="8">
        <v>0.4163145124912262</v>
      </c>
      <c r="P435" s="13">
        <f>(O435/100)*'Moisture content '!F435</f>
        <v>4.3744722886133909E-3</v>
      </c>
      <c r="Q435" s="8">
        <f>P435*E435</f>
        <v>4.0661337106461994</v>
      </c>
      <c r="R435" s="44">
        <f>Q435</f>
        <v>4.0661337106461994</v>
      </c>
      <c r="S435" s="26"/>
    </row>
    <row r="436" spans="1:19" x14ac:dyDescent="0.25">
      <c r="A436" s="40" t="s">
        <v>75</v>
      </c>
      <c r="B436" s="2" t="s">
        <v>108</v>
      </c>
      <c r="C436" s="8">
        <f>'Soil mass'!H436</f>
        <v>406.36593894542091</v>
      </c>
      <c r="D436" s="8">
        <f>(C436)/((3.141593*0.012625^2)*5)/100</f>
        <v>1623.0600954325223</v>
      </c>
      <c r="E436" s="8">
        <f>('Soil mass'!K436)/((3.141593*0.012625^2)*5)/100</f>
        <v>1623.0600954325223</v>
      </c>
      <c r="F436" s="51"/>
      <c r="G436" s="8" t="s">
        <v>115</v>
      </c>
      <c r="H436" s="8">
        <f>E435+E436</f>
        <v>2552.5742041926151</v>
      </c>
      <c r="J436" s="8">
        <v>1.6690673828125</v>
      </c>
      <c r="K436" s="8">
        <f>J436*'Moisture content '!F436</f>
        <v>1.7426869035611516</v>
      </c>
      <c r="L436" s="8">
        <f>(K436/100)*E436</f>
        <v>28.284855720029693</v>
      </c>
      <c r="M436" s="8">
        <f>L436+M435</f>
        <v>70.557896545227294</v>
      </c>
      <c r="N436" s="56"/>
      <c r="O436" s="8">
        <v>0.17583149671554565</v>
      </c>
      <c r="P436" s="13">
        <f>(O436/100)*'Moisture content '!F436</f>
        <v>1.8358710362154362E-3</v>
      </c>
      <c r="Q436" s="8">
        <f>P436*E436</f>
        <v>2.9797290192416295</v>
      </c>
      <c r="R436" s="44">
        <f>Q436+R435</f>
        <v>7.0458627298878289</v>
      </c>
      <c r="S436" s="26"/>
    </row>
    <row r="437" spans="1:19" x14ac:dyDescent="0.25">
      <c r="A437" s="40" t="s">
        <v>75</v>
      </c>
      <c r="B437" s="2" t="s">
        <v>109</v>
      </c>
      <c r="C437" s="8">
        <f>'Soil mass'!H437</f>
        <v>455.60304695871406</v>
      </c>
      <c r="D437" s="8">
        <f>(C437)/((3.141593*0.012625^2)*5)/100</f>
        <v>1819.7172892865829</v>
      </c>
      <c r="E437" s="8">
        <f>('Soil mass'!K437)/((3.141593*0.012625^2)*5)/100</f>
        <v>1819.7172892865829</v>
      </c>
      <c r="F437" s="51"/>
      <c r="G437" s="8" t="s">
        <v>116</v>
      </c>
      <c r="H437" s="8">
        <f>E435+E436+E437</f>
        <v>4372.2914934791979</v>
      </c>
      <c r="J437" s="8">
        <v>0.4742530882358551</v>
      </c>
      <c r="K437" s="8">
        <f>J437*'Moisture content '!F437</f>
        <v>0.49354052114541436</v>
      </c>
      <c r="L437" s="8">
        <f t="shared" ref="L437:L439" si="64">(K437/100)*E437</f>
        <v>8.981042192918208</v>
      </c>
      <c r="M437" s="8">
        <f>L437+M436</f>
        <v>79.538938738145504</v>
      </c>
      <c r="N437" s="56"/>
      <c r="O437" s="8">
        <v>7.3208510875701904E-2</v>
      </c>
      <c r="P437" s="13">
        <f>(O437/100)*'Moisture content '!F437</f>
        <v>7.6185833062840987E-4</v>
      </c>
      <c r="Q437" s="8">
        <f>P437*E437</f>
        <v>1.3863667762315313</v>
      </c>
      <c r="R437" s="44">
        <f>Q437+R436</f>
        <v>8.4322295061193593</v>
      </c>
      <c r="S437" s="26"/>
    </row>
    <row r="438" spans="1:19" x14ac:dyDescent="0.25">
      <c r="A438" s="40" t="s">
        <v>75</v>
      </c>
      <c r="B438" s="2" t="s">
        <v>110</v>
      </c>
      <c r="C438" s="8">
        <f>'Soil mass'!H438</f>
        <v>628.78210107197549</v>
      </c>
      <c r="D438" s="8">
        <f>(C438)/((3.141593*0.012625^2)*5)/100</f>
        <v>2511.4091491541394</v>
      </c>
      <c r="E438" s="8">
        <f>('Soil mass'!K438)/((3.141593*0.012625^2)*5)/100</f>
        <v>2501.8677217082436</v>
      </c>
      <c r="F438" s="51"/>
      <c r="G438" s="8" t="s">
        <v>117</v>
      </c>
      <c r="H438" s="8">
        <f>E435+E436+E437+E438</f>
        <v>6874.1592151874411</v>
      </c>
      <c r="J438" s="8">
        <v>0.24967046082019806</v>
      </c>
      <c r="K438" s="8">
        <f>J438*'Moisture content '!F438</f>
        <v>0.26002362187494316</v>
      </c>
      <c r="L438" s="8">
        <f t="shared" si="64"/>
        <v>6.5054470645058986</v>
      </c>
      <c r="M438" s="8">
        <f>L438+M437</f>
        <v>86.044385802651405</v>
      </c>
      <c r="N438" s="56"/>
      <c r="O438" s="8">
        <v>4.1024502366781235E-2</v>
      </c>
      <c r="P438" s="13">
        <f>(O438/100)*'Moisture content '!F438</f>
        <v>4.2725677903521767E-4</v>
      </c>
      <c r="Q438" s="8">
        <f>P438*E438</f>
        <v>1.0689399443492424</v>
      </c>
      <c r="R438" s="44">
        <f>Q438+R437</f>
        <v>9.501169450468602</v>
      </c>
      <c r="S438" s="26"/>
    </row>
    <row r="439" spans="1:19" x14ac:dyDescent="0.25">
      <c r="A439" s="40" t="s">
        <v>75</v>
      </c>
      <c r="B439" s="2" t="s">
        <v>111</v>
      </c>
      <c r="C439" s="8">
        <f>'Soil mass'!H439</f>
        <v>106.07246204839241</v>
      </c>
      <c r="D439" s="8">
        <f>(C439)/((3.141593*0.012625^2)*5)/100</f>
        <v>423.6624280612985</v>
      </c>
      <c r="E439" s="8">
        <f>('Soil mass'!K439)/((3.141593*0.012625^2)*5)/100</f>
        <v>410.508053706238</v>
      </c>
      <c r="F439" s="51"/>
      <c r="G439" s="8" t="s">
        <v>131</v>
      </c>
      <c r="H439" s="8">
        <f>E435+E436+E437+E438+E439</f>
        <v>7284.6672688936787</v>
      </c>
      <c r="J439" s="8">
        <v>0.16944009065628052</v>
      </c>
      <c r="K439" s="8">
        <f>J439*'Moisture content '!F439</f>
        <v>0.17465006952852699</v>
      </c>
      <c r="L439" s="8">
        <f t="shared" si="64"/>
        <v>0.71695260121814763</v>
      </c>
      <c r="M439" s="8">
        <f>L439+M438</f>
        <v>86.761338403869559</v>
      </c>
      <c r="N439" s="56"/>
      <c r="O439" s="8">
        <v>2.8707146644592285E-2</v>
      </c>
      <c r="P439" s="8">
        <f>(O439/100)*'Moisture content '!F439</f>
        <v>2.958983991347282E-4</v>
      </c>
      <c r="Q439" s="8">
        <f>P439*E439</f>
        <v>0.12146867592358886</v>
      </c>
      <c r="R439" s="44">
        <f>Q439+R438</f>
        <v>9.6226381263921912</v>
      </c>
      <c r="S439" s="26"/>
    </row>
    <row r="440" spans="1:19" x14ac:dyDescent="0.25">
      <c r="A440" s="40"/>
      <c r="B440" s="2"/>
      <c r="C440" s="8"/>
      <c r="D440" s="8"/>
      <c r="E440" s="8"/>
      <c r="F440" s="51"/>
      <c r="G440" s="8"/>
      <c r="H440" s="8"/>
      <c r="J440" s="8"/>
      <c r="K440" s="8"/>
      <c r="L440" s="8"/>
      <c r="M440" s="8"/>
      <c r="N440" s="56"/>
      <c r="O440" s="8"/>
      <c r="P440" s="8"/>
      <c r="Q440" s="8"/>
      <c r="R440" s="44"/>
      <c r="S440" s="26"/>
    </row>
    <row r="441" spans="1:19" x14ac:dyDescent="0.25">
      <c r="A441" s="40" t="s">
        <v>76</v>
      </c>
      <c r="B441" s="2" t="s">
        <v>107</v>
      </c>
      <c r="C441" s="8">
        <f>'Soil mass'!H441</f>
        <v>248.60277132559071</v>
      </c>
      <c r="D441" s="8">
        <f>(C441)/((3.141593*0.012625^2)*5)/100</f>
        <v>992.94059634928362</v>
      </c>
      <c r="E441" s="8">
        <f>('Soil mass'!K441)/((3.141593*0.012625^2)*5)/100</f>
        <v>990.65724849936498</v>
      </c>
      <c r="F441" s="51"/>
      <c r="G441" s="8" t="s">
        <v>107</v>
      </c>
      <c r="H441" s="8">
        <f>E441</f>
        <v>990.65724849936498</v>
      </c>
      <c r="J441" s="8">
        <v>3.945110559463501</v>
      </c>
      <c r="K441" s="8">
        <f>J441*'Moisture content '!F441</f>
        <v>4.1390508684791438</v>
      </c>
      <c r="L441" s="8">
        <f>(K441/100)*E441</f>
        <v>41.003807447664556</v>
      </c>
      <c r="M441" s="8">
        <f>L441</f>
        <v>41.003807447664556</v>
      </c>
      <c r="N441" s="56"/>
      <c r="O441" s="8">
        <v>0.40261036157608032</v>
      </c>
      <c r="P441" s="13">
        <f>(O441/100)*'Moisture content '!F441</f>
        <v>4.2240255161994644E-3</v>
      </c>
      <c r="Q441" s="8">
        <f>P441*E441</f>
        <v>4.1845614954692714</v>
      </c>
      <c r="R441" s="44">
        <f>Q441</f>
        <v>4.1845614954692714</v>
      </c>
      <c r="S441" s="26"/>
    </row>
    <row r="442" spans="1:19" x14ac:dyDescent="0.25">
      <c r="A442" s="40" t="s">
        <v>76</v>
      </c>
      <c r="B442" s="2" t="s">
        <v>108</v>
      </c>
      <c r="C442" s="8">
        <f>'Soil mass'!H442</f>
        <v>369.88683802308805</v>
      </c>
      <c r="D442" s="8">
        <f>(C442)/((3.141593*0.012625^2)*5)/100</f>
        <v>1477.3594661476295</v>
      </c>
      <c r="E442" s="8">
        <f>('Soil mass'!K442)/((3.141593*0.012625^2)*5)/100</f>
        <v>1477.3594661476295</v>
      </c>
      <c r="F442" s="51"/>
      <c r="G442" s="8" t="s">
        <v>115</v>
      </c>
      <c r="H442" s="8">
        <f>E441+E442</f>
        <v>2468.0167146469944</v>
      </c>
      <c r="J442" s="8">
        <v>1.7817376852035522</v>
      </c>
      <c r="K442" s="8">
        <f>J442*'Moisture content '!F442</f>
        <v>1.8672880390866717</v>
      </c>
      <c r="L442" s="8">
        <f>(K442/100)*E442</f>
        <v>27.586556605689392</v>
      </c>
      <c r="M442" s="8">
        <f>L442+M441</f>
        <v>68.590364053353952</v>
      </c>
      <c r="N442" s="56"/>
      <c r="O442" s="8">
        <v>0.20071813464164734</v>
      </c>
      <c r="P442" s="13">
        <f>(O442/100)*'Moisture content '!F442</f>
        <v>2.103556405393748E-3</v>
      </c>
      <c r="Q442" s="8">
        <f>P442*E442</f>
        <v>3.107708968083934</v>
      </c>
      <c r="R442" s="44">
        <f>Q442+R441</f>
        <v>7.292270463553205</v>
      </c>
      <c r="S442" s="26"/>
    </row>
    <row r="443" spans="1:19" x14ac:dyDescent="0.25">
      <c r="A443" s="40" t="s">
        <v>76</v>
      </c>
      <c r="B443" s="2" t="s">
        <v>109</v>
      </c>
      <c r="C443" s="8">
        <f>'Soil mass'!H443</f>
        <v>385.12370889570559</v>
      </c>
      <c r="D443" s="8">
        <f>(C443)/((3.141593*0.012625^2)*5)/100</f>
        <v>1538.2168233286534</v>
      </c>
      <c r="E443" s="8">
        <f>('Soil mass'!K443)/((3.141593*0.012625^2)*5)/100</f>
        <v>1538.2168233286534</v>
      </c>
      <c r="F443" s="51"/>
      <c r="G443" s="8" t="s">
        <v>116</v>
      </c>
      <c r="H443" s="8">
        <f>E441+E442+E443</f>
        <v>4006.2335379756478</v>
      </c>
      <c r="J443" s="8">
        <v>0.73273146152496338</v>
      </c>
      <c r="K443" s="8">
        <f>J443*'Moisture content '!F443</f>
        <v>0.79017683247481985</v>
      </c>
      <c r="L443" s="8">
        <f t="shared" ref="L443:L445" si="65">(K443/100)*E443</f>
        <v>12.15463297117315</v>
      </c>
      <c r="M443" s="8">
        <f>L443+M442</f>
        <v>80.744997024527095</v>
      </c>
      <c r="N443" s="56"/>
      <c r="O443" s="8">
        <v>8.5966065526008606E-2</v>
      </c>
      <c r="P443" s="13">
        <f>(O443/100)*'Moisture content '!F443</f>
        <v>9.2705714063773736E-4</v>
      </c>
      <c r="Q443" s="8">
        <f>P443*E443</f>
        <v>1.4260148899159251</v>
      </c>
      <c r="R443" s="44">
        <f>Q443+R442</f>
        <v>8.7182853534691294</v>
      </c>
      <c r="S443" s="26"/>
    </row>
    <row r="444" spans="1:19" x14ac:dyDescent="0.25">
      <c r="A444" s="40" t="s">
        <v>76</v>
      </c>
      <c r="B444" s="2" t="s">
        <v>110</v>
      </c>
      <c r="C444" s="8">
        <f>'Soil mass'!H444</f>
        <v>572.39336902286902</v>
      </c>
      <c r="D444" s="8">
        <f>(C444)/((3.141593*0.012625^2)*5)/100</f>
        <v>2286.1877611154287</v>
      </c>
      <c r="E444" s="8">
        <f>('Soil mass'!K444)/((3.141593*0.012625^2)*5)/100</f>
        <v>2215.3679288871531</v>
      </c>
      <c r="F444" s="51"/>
      <c r="G444" s="8" t="s">
        <v>117</v>
      </c>
      <c r="H444" s="8">
        <f>E441+E442+E443+E444</f>
        <v>6221.6014668628013</v>
      </c>
      <c r="J444" s="8">
        <v>0.49589076638221741</v>
      </c>
      <c r="K444" s="8">
        <f>J444*'Moisture content '!F444</f>
        <v>0.52596132002171236</v>
      </c>
      <c r="L444" s="8">
        <f t="shared" si="65"/>
        <v>11.65197840211254</v>
      </c>
      <c r="M444" s="8">
        <f>L444+M443</f>
        <v>92.396975426639642</v>
      </c>
      <c r="N444" s="56"/>
      <c r="O444" s="8">
        <v>5.2801288664340973E-2</v>
      </c>
      <c r="P444" s="13">
        <f>(O444/100)*'Moisture content '!F444</f>
        <v>5.6003130865596494E-4</v>
      </c>
      <c r="Q444" s="8">
        <f>P444*E444</f>
        <v>1.2406754003691269</v>
      </c>
      <c r="R444" s="44">
        <f>Q444+R443</f>
        <v>9.958960753838257</v>
      </c>
      <c r="S444" s="26"/>
    </row>
    <row r="445" spans="1:19" x14ac:dyDescent="0.25">
      <c r="A445" s="40" t="s">
        <v>76</v>
      </c>
      <c r="B445" s="2" t="s">
        <v>111</v>
      </c>
      <c r="C445" s="8">
        <f>'Soil mass'!H445</f>
        <v>107.14539637002342</v>
      </c>
      <c r="D445" s="8">
        <f>(C445)/((3.141593*0.012625^2)*5)/100</f>
        <v>427.94781892594261</v>
      </c>
      <c r="E445" s="8">
        <f>('Soil mass'!K445)/((3.141593*0.012625^2)*5)/100</f>
        <v>427.94781892594261</v>
      </c>
      <c r="F445" s="51"/>
      <c r="G445" s="8" t="s">
        <v>131</v>
      </c>
      <c r="H445" s="8">
        <f>E441+E442+E443+E444+E445</f>
        <v>6649.5492857887439</v>
      </c>
      <c r="J445" s="8">
        <v>0.29731255769729614</v>
      </c>
      <c r="K445" s="8">
        <f>J445*'Moisture content '!F445</f>
        <v>0.30954577784028148</v>
      </c>
      <c r="L445" s="8">
        <f t="shared" si="65"/>
        <v>1.3246944048448284</v>
      </c>
      <c r="M445" s="8">
        <f>L445+M444</f>
        <v>93.721669831484476</v>
      </c>
      <c r="N445" s="56"/>
      <c r="O445" s="8">
        <v>3.9235703647136688E-2</v>
      </c>
      <c r="P445" s="8">
        <f>(O445/100)*'Moisture content '!F445</f>
        <v>4.0850095598481833E-4</v>
      </c>
      <c r="Q445" s="8">
        <f>P445*E445</f>
        <v>0.17481709314286548</v>
      </c>
      <c r="R445" s="44">
        <f>Q445+R444</f>
        <v>10.133777846981122</v>
      </c>
      <c r="S445" s="26"/>
    </row>
    <row r="446" spans="1:19" x14ac:dyDescent="0.25">
      <c r="A446" s="40"/>
      <c r="B446" s="2"/>
      <c r="C446" s="8"/>
      <c r="D446" s="8"/>
      <c r="E446" s="8"/>
      <c r="F446" s="51"/>
      <c r="G446" s="8"/>
      <c r="H446" s="8"/>
      <c r="J446" s="8"/>
      <c r="K446" s="8"/>
      <c r="L446" s="8"/>
      <c r="M446" s="8"/>
      <c r="N446" s="56"/>
      <c r="O446" s="8"/>
      <c r="P446" s="8"/>
      <c r="Q446" s="8"/>
      <c r="R446" s="44"/>
      <c r="S446" s="26"/>
    </row>
    <row r="447" spans="1:19" x14ac:dyDescent="0.25">
      <c r="A447" s="40" t="s">
        <v>77</v>
      </c>
      <c r="B447" s="2" t="s">
        <v>107</v>
      </c>
      <c r="C447" s="8">
        <f>'Soil mass'!H447</f>
        <v>173.82708219711722</v>
      </c>
      <c r="D447" s="8">
        <f>(C447)/((3.141593*0.012625^2)*5)/100</f>
        <v>694.28013910758193</v>
      </c>
      <c r="E447" s="8">
        <f>('Soil mass'!K447)/((3.141593*0.012625^2)*5)/100</f>
        <v>694.28013910758193</v>
      </c>
      <c r="F447" s="51"/>
      <c r="G447" s="8" t="s">
        <v>107</v>
      </c>
      <c r="H447" s="8">
        <f>E447</f>
        <v>694.28013910758193</v>
      </c>
      <c r="J447" s="8">
        <v>6.8742194175720215</v>
      </c>
      <c r="K447" s="8">
        <f>J447*'Moisture content '!F447</f>
        <v>7.2917856383914801</v>
      </c>
      <c r="L447" s="8">
        <f>(K447/100)*E447</f>
        <v>50.62541947365105</v>
      </c>
      <c r="M447" s="8">
        <f>L447</f>
        <v>50.62541947365105</v>
      </c>
      <c r="N447" s="56"/>
      <c r="O447" s="8">
        <v>0.58931338787078857</v>
      </c>
      <c r="P447" s="13">
        <f>(O447/100)*'Moisture content '!F447</f>
        <v>6.2511052341500603E-3</v>
      </c>
      <c r="Q447" s="8">
        <f>P447*E447</f>
        <v>4.3400182115418371</v>
      </c>
      <c r="R447" s="44">
        <f>Q447</f>
        <v>4.3400182115418371</v>
      </c>
      <c r="S447" s="26"/>
    </row>
    <row r="448" spans="1:19" x14ac:dyDescent="0.25">
      <c r="A448" s="40" t="s">
        <v>77</v>
      </c>
      <c r="B448" s="2" t="s">
        <v>108</v>
      </c>
      <c r="C448" s="8">
        <f>'Soil mass'!H448</f>
        <v>399.59897246696033</v>
      </c>
      <c r="D448" s="8">
        <f>(C448)/((3.141593*0.012625^2)*5)/100</f>
        <v>1596.0322562223221</v>
      </c>
      <c r="E448" s="8">
        <f>('Soil mass'!K448)/((3.141593*0.012625^2)*5)/100</f>
        <v>1591.0552188408872</v>
      </c>
      <c r="F448" s="51"/>
      <c r="G448" s="8" t="s">
        <v>115</v>
      </c>
      <c r="H448" s="8">
        <f>E447+E448</f>
        <v>2285.3353579484692</v>
      </c>
      <c r="J448" s="8">
        <v>3.3542625904083252</v>
      </c>
      <c r="K448" s="8">
        <f>J448*'Moisture content '!F448</f>
        <v>3.5264420286654876</v>
      </c>
      <c r="L448" s="8">
        <f>(K448/100)*E448</f>
        <v>56.107639936480695</v>
      </c>
      <c r="M448" s="8">
        <f>L448+M447</f>
        <v>106.73305941013174</v>
      </c>
      <c r="N448" s="56"/>
      <c r="O448" s="8">
        <v>0.18978044390678406</v>
      </c>
      <c r="P448" s="13">
        <f>(O448/100)*'Moisture content '!F448</f>
        <v>1.99522164879228E-3</v>
      </c>
      <c r="Q448" s="8">
        <f>P448*E448</f>
        <v>3.174507817055277</v>
      </c>
      <c r="R448" s="44">
        <f>Q448+R447</f>
        <v>7.514526028597114</v>
      </c>
      <c r="S448" s="26"/>
    </row>
    <row r="449" spans="1:19" x14ac:dyDescent="0.25">
      <c r="A449" s="40" t="s">
        <v>77</v>
      </c>
      <c r="B449" s="2" t="s">
        <v>109</v>
      </c>
      <c r="C449" s="8">
        <f>'Soil mass'!H449</f>
        <v>487.45662356495473</v>
      </c>
      <c r="D449" s="8">
        <f>(C449)/((3.141593*0.012625^2)*5)/100</f>
        <v>1946.9431813496872</v>
      </c>
      <c r="E449" s="8">
        <f>('Soil mass'!K449)/((3.141593*0.012625^2)*5)/100</f>
        <v>1946.9431813496872</v>
      </c>
      <c r="F449" s="51"/>
      <c r="G449" s="8" t="s">
        <v>116</v>
      </c>
      <c r="H449" s="8">
        <f>E447+E448+E449</f>
        <v>4232.2785392981568</v>
      </c>
      <c r="J449" s="8">
        <v>0.26854011416435242</v>
      </c>
      <c r="K449" s="8">
        <f>J449*'Moisture content '!F449</f>
        <v>0.27811882912515845</v>
      </c>
      <c r="L449" s="8">
        <f t="shared" ref="L449:L451" si="66">(K449/100)*E449</f>
        <v>5.4148155797018598</v>
      </c>
      <c r="M449" s="8">
        <f>L449+M448</f>
        <v>112.14787498983361</v>
      </c>
      <c r="N449" s="56"/>
      <c r="O449" s="8">
        <v>5.1590986549854279E-2</v>
      </c>
      <c r="P449" s="13">
        <f>(O449/100)*'Moisture content '!F449</f>
        <v>5.3431215732170731E-4</v>
      </c>
      <c r="Q449" s="8">
        <f>P449*E449</f>
        <v>1.0402754114097394</v>
      </c>
      <c r="R449" s="44">
        <f>Q449+R448</f>
        <v>8.5548014400068535</v>
      </c>
      <c r="S449" s="26"/>
    </row>
    <row r="450" spans="1:19" x14ac:dyDescent="0.25">
      <c r="A450" s="40" t="s">
        <v>77</v>
      </c>
      <c r="B450" s="2" t="s">
        <v>110</v>
      </c>
      <c r="C450" s="8">
        <f>'Soil mass'!H450</f>
        <v>670.95774828599417</v>
      </c>
      <c r="D450" s="8">
        <f>(C450)/((3.141593*0.012625^2)*5)/100</f>
        <v>2679.8622684528696</v>
      </c>
      <c r="E450" s="8">
        <f>('Soil mass'!K450)/((3.141593*0.012625^2)*5)/100</f>
        <v>2645.5040361647266</v>
      </c>
      <c r="F450" s="51"/>
      <c r="G450" s="8" t="s">
        <v>117</v>
      </c>
      <c r="H450" s="8">
        <f>E447+E448+E449+E450</f>
        <v>6877.782575462883</v>
      </c>
      <c r="J450" s="8">
        <v>0.2114662379026413</v>
      </c>
      <c r="K450" s="8">
        <f>J450*'Moisture content '!F450</f>
        <v>0.21742903212346099</v>
      </c>
      <c r="L450" s="8">
        <f t="shared" si="66"/>
        <v>5.7520938206200602</v>
      </c>
      <c r="M450" s="8">
        <f>L450+M449</f>
        <v>117.89996881045367</v>
      </c>
      <c r="N450" s="56"/>
      <c r="O450" s="8">
        <v>3.6931190639734268E-2</v>
      </c>
      <c r="P450" s="13">
        <f>(O450/100)*'Moisture content '!F450</f>
        <v>3.7972553517793238E-4</v>
      </c>
      <c r="Q450" s="8">
        <f>P450*E450</f>
        <v>1.0045654359480309</v>
      </c>
      <c r="R450" s="44">
        <f>Q450+R449</f>
        <v>9.5593668759548844</v>
      </c>
      <c r="S450" s="26"/>
    </row>
    <row r="451" spans="1:19" x14ac:dyDescent="0.25">
      <c r="A451" s="40" t="s">
        <v>77</v>
      </c>
      <c r="B451" s="2" t="s">
        <v>111</v>
      </c>
      <c r="C451" s="8">
        <f>'Soil mass'!H451</f>
        <v>145.13677738172393</v>
      </c>
      <c r="D451" s="8">
        <f>(C451)/((3.141593*0.012625^2)*5)/100</f>
        <v>579.68862340991745</v>
      </c>
      <c r="E451" s="8">
        <f>('Soil mass'!K451)/((3.141593*0.012625^2)*5)/100</f>
        <v>558.6715741818623</v>
      </c>
      <c r="F451" s="51"/>
      <c r="G451" s="8" t="s">
        <v>130</v>
      </c>
      <c r="H451" s="8">
        <f>E447+E448+E449+E450+E451</f>
        <v>7436.4541496447455</v>
      </c>
      <c r="J451" s="8">
        <v>0.20229096710681915</v>
      </c>
      <c r="K451" s="8">
        <f>J451*'Moisture content '!F451</f>
        <v>0.20501475352763346</v>
      </c>
      <c r="L451" s="8">
        <f t="shared" si="66"/>
        <v>1.1453591508378949</v>
      </c>
      <c r="M451" s="8">
        <f>L451+M450</f>
        <v>119.04532796129156</v>
      </c>
      <c r="N451" s="56"/>
      <c r="O451" s="8">
        <v>2.7751868590712547E-2</v>
      </c>
      <c r="P451" s="8">
        <f>(O451/100)*'Moisture content '!F451</f>
        <v>2.8125539070915899E-4</v>
      </c>
      <c r="Q451" s="8">
        <f>P451*E451</f>
        <v>0.15712939187462058</v>
      </c>
      <c r="R451" s="44">
        <f>Q451+R450</f>
        <v>9.7164962678295055</v>
      </c>
      <c r="S451" s="26"/>
    </row>
    <row r="452" spans="1:19" x14ac:dyDescent="0.25">
      <c r="A452" s="40"/>
      <c r="B452" s="2"/>
      <c r="C452" s="8"/>
      <c r="D452" s="8"/>
      <c r="E452" s="8"/>
      <c r="F452" s="51"/>
      <c r="G452" s="8"/>
      <c r="H452" s="8"/>
      <c r="J452" s="8"/>
      <c r="K452" s="8"/>
      <c r="L452" s="8"/>
      <c r="M452" s="8"/>
      <c r="N452" s="56"/>
      <c r="O452" s="8"/>
      <c r="P452" s="8"/>
      <c r="Q452" s="8"/>
      <c r="R452" s="44"/>
      <c r="S452" s="26"/>
    </row>
    <row r="453" spans="1:19" x14ac:dyDescent="0.25">
      <c r="A453" s="40" t="s">
        <v>73</v>
      </c>
      <c r="B453" s="2" t="s">
        <v>107</v>
      </c>
      <c r="C453" s="8">
        <f>'Soil mass'!H453</f>
        <v>183.93537090505276</v>
      </c>
      <c r="D453" s="8">
        <f>(C453)/((3.141593*0.012625^2)*5)/100</f>
        <v>734.65350326683767</v>
      </c>
      <c r="E453" s="8">
        <f>('Soil mass'!K453)/((3.141593*0.012625^2)*5)/100</f>
        <v>734.65350326683767</v>
      </c>
      <c r="F453" s="51"/>
      <c r="G453" s="8" t="s">
        <v>107</v>
      </c>
      <c r="H453" s="8">
        <f>E453</f>
        <v>734.65350326683767</v>
      </c>
      <c r="J453" s="8">
        <v>5.3227229118347168</v>
      </c>
      <c r="K453" s="8">
        <f>J453*'Moisture content '!F453</f>
        <v>5.6372972444659357</v>
      </c>
      <c r="L453" s="8">
        <f>(K453/100)*E453</f>
        <v>41.414601696033905</v>
      </c>
      <c r="M453" s="8">
        <f>L453</f>
        <v>41.414601696033905</v>
      </c>
      <c r="N453" s="56"/>
      <c r="O453" s="8">
        <v>0.50734257698059082</v>
      </c>
      <c r="P453" s="13">
        <f>(O453/100)*'Moisture content '!F453</f>
        <v>5.3732665753722089E-3</v>
      </c>
      <c r="Q453" s="8">
        <f>P453*E453</f>
        <v>3.9474891135837966</v>
      </c>
      <c r="R453" s="44">
        <f>Q453</f>
        <v>3.9474891135837966</v>
      </c>
      <c r="S453" s="26"/>
    </row>
    <row r="454" spans="1:19" x14ac:dyDescent="0.25">
      <c r="A454" s="40" t="s">
        <v>73</v>
      </c>
      <c r="B454" s="2" t="s">
        <v>108</v>
      </c>
      <c r="C454" s="8">
        <f>'Soil mass'!H454</f>
        <v>436.67958225027843</v>
      </c>
      <c r="D454" s="8">
        <f>(C454)/((3.141593*0.012625^2)*5)/100</f>
        <v>1744.1353630176279</v>
      </c>
      <c r="E454" s="8">
        <f>('Soil mass'!K454)/((3.141593*0.012625^2)*5)/100</f>
        <v>1742.8262864196338</v>
      </c>
      <c r="F454" s="51"/>
      <c r="G454" s="8" t="s">
        <v>115</v>
      </c>
      <c r="H454" s="8">
        <f>E453+E454</f>
        <v>2477.4797896864716</v>
      </c>
      <c r="J454" s="8">
        <v>0.72138464450836182</v>
      </c>
      <c r="K454" s="8">
        <f>J454*'Moisture content '!F454</f>
        <v>0.75738356633957837</v>
      </c>
      <c r="L454" s="8">
        <f>(K454/100)*E454</f>
        <v>13.199879883188657</v>
      </c>
      <c r="M454" s="8">
        <f>L454+M453</f>
        <v>54.614481579222563</v>
      </c>
      <c r="N454" s="56"/>
      <c r="O454" s="8">
        <v>0.10045919567346573</v>
      </c>
      <c r="P454" s="13">
        <f>(O454/100)*'Moisture content '!F454</f>
        <v>1.0547236411253148E-3</v>
      </c>
      <c r="Q454" s="8">
        <f>P454*E454</f>
        <v>1.8382000866614268</v>
      </c>
      <c r="R454" s="44">
        <f>Q454+R453</f>
        <v>5.7856892002452236</v>
      </c>
      <c r="S454" s="26"/>
    </row>
    <row r="455" spans="1:19" x14ac:dyDescent="0.25">
      <c r="A455" s="40" t="s">
        <v>73</v>
      </c>
      <c r="B455" s="2" t="s">
        <v>109</v>
      </c>
      <c r="C455" s="8">
        <f>'Soil mass'!H455</f>
        <v>444.91654758502432</v>
      </c>
      <c r="D455" s="8">
        <f>(C455)/((3.141593*0.012625^2)*5)/100</f>
        <v>1777.0345025886802</v>
      </c>
      <c r="E455" s="8">
        <f>('Soil mass'!K455)/((3.141593*0.012625^2)*5)/100</f>
        <v>1777.0345025886802</v>
      </c>
      <c r="F455" s="51"/>
      <c r="G455" s="8" t="s">
        <v>116</v>
      </c>
      <c r="H455" s="8">
        <f>E453+E454+E455</f>
        <v>4254.514292275152</v>
      </c>
      <c r="J455" s="8">
        <v>0.29380077123641968</v>
      </c>
      <c r="K455" s="8">
        <f>J455*'Moisture content '!F455</f>
        <v>0.30732702497944164</v>
      </c>
      <c r="L455" s="8">
        <f t="shared" ref="L455:L457" si="67">(K455/100)*E455</f>
        <v>5.4613072696640099</v>
      </c>
      <c r="M455" s="8">
        <f>L455+M454</f>
        <v>60.075788848886575</v>
      </c>
      <c r="N455" s="56"/>
      <c r="O455" s="8">
        <v>6.0077104717493057E-2</v>
      </c>
      <c r="P455" s="13">
        <f>(O455/100)*'Moisture content '!F455</f>
        <v>6.2842986369658648E-4</v>
      </c>
      <c r="Q455" s="8">
        <f>P455*E455</f>
        <v>1.1167415502459357</v>
      </c>
      <c r="R455" s="44">
        <f>Q455+R454</f>
        <v>6.9024307504911597</v>
      </c>
      <c r="S455" s="26"/>
    </row>
    <row r="456" spans="1:19" x14ac:dyDescent="0.25">
      <c r="A456" s="40" t="s">
        <v>73</v>
      </c>
      <c r="B456" s="2" t="s">
        <v>110</v>
      </c>
      <c r="C456" s="8">
        <f>'Soil mass'!H456</f>
        <v>609.40049785407734</v>
      </c>
      <c r="D456" s="8">
        <f>(C456)/((3.141593*0.012625^2)*5)/100</f>
        <v>2433.9973787431795</v>
      </c>
      <c r="E456" s="8">
        <f>('Soil mass'!K456)/((3.141593*0.012625^2)*5)/100</f>
        <v>2347.9211345464405</v>
      </c>
      <c r="F456" s="51"/>
      <c r="G456" s="8" t="s">
        <v>117</v>
      </c>
      <c r="H456" s="8">
        <f>E453+E454+E455+E456</f>
        <v>6602.435426821592</v>
      </c>
      <c r="J456" s="8">
        <v>0.21249836683273315</v>
      </c>
      <c r="K456" s="8">
        <f>J456*'Moisture content '!F456</f>
        <v>0.21811506375342213</v>
      </c>
      <c r="L456" s="8">
        <f t="shared" si="67"/>
        <v>5.1211696794960408</v>
      </c>
      <c r="M456" s="8">
        <f>L456+M455</f>
        <v>65.196958528382609</v>
      </c>
      <c r="N456" s="56"/>
      <c r="O456" s="8">
        <v>4.0166877210140228E-2</v>
      </c>
      <c r="P456" s="13">
        <f>(O456/100)*'Moisture content '!F456</f>
        <v>4.1228556783976531E-4</v>
      </c>
      <c r="Q456" s="8">
        <f>P456*E456</f>
        <v>0.96801399819946521</v>
      </c>
      <c r="R456" s="44">
        <f>Q456+R455</f>
        <v>7.870444748690625</v>
      </c>
      <c r="S456" s="26"/>
    </row>
    <row r="457" spans="1:19" ht="15.75" thickBot="1" x14ac:dyDescent="0.3">
      <c r="A457" s="42" t="s">
        <v>73</v>
      </c>
      <c r="B457" s="4" t="s">
        <v>111</v>
      </c>
      <c r="C457" s="10">
        <f>'Soil mass'!H457</f>
        <v>51.299190674437973</v>
      </c>
      <c r="D457" s="10">
        <f>(C457)/((3.141593*0.012625^2)*5)/100</f>
        <v>204.89332725016439</v>
      </c>
      <c r="E457" s="10">
        <f>('Soil mass'!K457)/((3.141593*0.012625^2)*5)/100</f>
        <v>199.86354351886996</v>
      </c>
      <c r="F457" s="52"/>
      <c r="G457" s="10" t="s">
        <v>130</v>
      </c>
      <c r="H457" s="10">
        <f>E453+E454+E455+E456+E457</f>
        <v>6802.2989703404619</v>
      </c>
      <c r="I457" s="53"/>
      <c r="J457" s="10">
        <v>0.15510368347167969</v>
      </c>
      <c r="K457" s="10">
        <f>J457*'Moisture content '!F457</f>
        <v>0.1570653658090112</v>
      </c>
      <c r="L457" s="10">
        <f t="shared" si="67"/>
        <v>0.31391640574676544</v>
      </c>
      <c r="M457" s="10">
        <f>L457+M456</f>
        <v>65.510874934129376</v>
      </c>
      <c r="N457" s="57"/>
      <c r="O457" s="10">
        <v>2.6019766926765442E-2</v>
      </c>
      <c r="P457" s="10">
        <f>(O457/100)*'Moisture content '!F457</f>
        <v>2.6348853355012892E-4</v>
      </c>
      <c r="Q457" s="10">
        <f>P457*E457</f>
        <v>5.2661751991919421E-2</v>
      </c>
      <c r="R457" s="45">
        <f>Q457+R456</f>
        <v>7.9231065006825441</v>
      </c>
      <c r="S457" s="26"/>
    </row>
    <row r="458" spans="1:19" x14ac:dyDescent="0.25">
      <c r="A458" s="40"/>
      <c r="B458" s="2"/>
      <c r="C458" s="8"/>
      <c r="D458" s="8"/>
      <c r="E458" s="8"/>
      <c r="F458" s="51"/>
      <c r="G458" s="8"/>
      <c r="H458" s="8"/>
      <c r="J458" s="8"/>
      <c r="K458" s="8"/>
      <c r="L458" s="8"/>
      <c r="M458" s="8"/>
      <c r="N458" s="56"/>
      <c r="O458" s="8"/>
      <c r="P458" s="8"/>
      <c r="Q458" s="8"/>
      <c r="R458" s="44"/>
      <c r="S458" s="26"/>
    </row>
    <row r="459" spans="1:19" x14ac:dyDescent="0.25">
      <c r="A459" s="40" t="s">
        <v>78</v>
      </c>
      <c r="B459" s="2" t="s">
        <v>107</v>
      </c>
      <c r="C459" s="8">
        <f>'Soil mass'!H459</f>
        <v>237.20859232769828</v>
      </c>
      <c r="D459" s="8">
        <f>(C459)/((3.141593*0.012625^2)*5)/100</f>
        <v>947.43127708968302</v>
      </c>
      <c r="E459" s="8">
        <f>('Soil mass'!K459)/((3.141593*0.012625^2)*5)/100</f>
        <v>942.69808673479872</v>
      </c>
      <c r="F459" s="51"/>
      <c r="G459" s="8" t="s">
        <v>107</v>
      </c>
      <c r="H459" s="8">
        <f>E459</f>
        <v>942.69808673479872</v>
      </c>
      <c r="J459" s="8">
        <v>4.7130017280578613</v>
      </c>
      <c r="K459" s="8">
        <f>J459*'Moisture content '!F459</f>
        <v>5.149979863412427</v>
      </c>
      <c r="L459" s="8">
        <f>(K459/100)*E459</f>
        <v>48.548761639616345</v>
      </c>
      <c r="M459" s="8">
        <f>L459</f>
        <v>48.548761639616345</v>
      </c>
      <c r="N459" s="56"/>
      <c r="O459" s="8">
        <v>0.44900435209274292</v>
      </c>
      <c r="P459" s="13">
        <f>(O459/100)*'Moisture content '!F459</f>
        <v>4.9063495099015177E-3</v>
      </c>
      <c r="Q459" s="8">
        <f>P459*E459</f>
        <v>4.625206295836378</v>
      </c>
      <c r="R459" s="44">
        <f>Q459</f>
        <v>4.625206295836378</v>
      </c>
      <c r="S459" s="26"/>
    </row>
    <row r="460" spans="1:19" x14ac:dyDescent="0.25">
      <c r="A460" s="40" t="s">
        <v>78</v>
      </c>
      <c r="B460" s="2" t="s">
        <v>108</v>
      </c>
      <c r="C460" s="8">
        <f>'Soil mass'!H460</f>
        <v>418.16554519595445</v>
      </c>
      <c r="D460" s="8">
        <f>(C460)/((3.141593*0.012625^2)*5)/100</f>
        <v>1670.1887255946813</v>
      </c>
      <c r="E460" s="8">
        <f>('Soil mass'!K460)/((3.141593*0.012625^2)*5)/100</f>
        <v>1670.1887255946813</v>
      </c>
      <c r="F460" s="51"/>
      <c r="G460" s="8" t="s">
        <v>115</v>
      </c>
      <c r="H460" s="8">
        <f>E459+E460</f>
        <v>2612.8868123294801</v>
      </c>
      <c r="J460" s="8">
        <v>1.7651984691619873</v>
      </c>
      <c r="K460" s="8">
        <f>J460*'Moisture content '!F460</f>
        <v>1.9631240620135426</v>
      </c>
      <c r="L460" s="8">
        <f>(K460/100)*E460</f>
        <v>32.787876753186531</v>
      </c>
      <c r="M460" s="8">
        <f>L460+M459</f>
        <v>81.336638392802882</v>
      </c>
      <c r="N460" s="56"/>
      <c r="O460" s="8">
        <v>0.16377466917037964</v>
      </c>
      <c r="P460" s="13">
        <f>(O460/100)*'Moisture content '!F460</f>
        <v>1.8213815580143454E-3</v>
      </c>
      <c r="Q460" s="8">
        <f>P460*E460</f>
        <v>3.0420509432016347</v>
      </c>
      <c r="R460" s="44">
        <f>Q460+R459</f>
        <v>7.6672572390380127</v>
      </c>
      <c r="S460" s="26"/>
    </row>
    <row r="461" spans="1:19" x14ac:dyDescent="0.25">
      <c r="A461" s="40" t="s">
        <v>78</v>
      </c>
      <c r="B461" s="2" t="s">
        <v>109</v>
      </c>
      <c r="C461" s="8">
        <f>'Soil mass'!H461</f>
        <v>435.77155147058829</v>
      </c>
      <c r="D461" s="8">
        <f>(C461)/((3.141593*0.012625^2)*5)/100</f>
        <v>1740.5086109139347</v>
      </c>
      <c r="E461" s="8">
        <f>('Soil mass'!K461)/((3.141593*0.012625^2)*5)/100</f>
        <v>1740.5086109139347</v>
      </c>
      <c r="F461" s="51"/>
      <c r="G461" s="8" t="s">
        <v>116</v>
      </c>
      <c r="H461" s="8">
        <f>E459+E460+E461</f>
        <v>4353.3954232434153</v>
      </c>
      <c r="J461" s="8">
        <v>0.63129961490631104</v>
      </c>
      <c r="K461" s="8">
        <f>J461*'Moisture content '!F461</f>
        <v>0.69159635603084935</v>
      </c>
      <c r="L461" s="8">
        <f t="shared" ref="L461:L463" si="68">(K461/100)*E461</f>
        <v>12.037294129483927</v>
      </c>
      <c r="M461" s="8">
        <f>L461+M460</f>
        <v>93.373932522286808</v>
      </c>
      <c r="N461" s="56"/>
      <c r="O461" s="8">
        <v>7.7768854796886444E-2</v>
      </c>
      <c r="P461" s="13">
        <f>(O461/100)*'Moisture content '!F461</f>
        <v>8.5196720099696074E-4</v>
      </c>
      <c r="Q461" s="8">
        <f>P461*E461</f>
        <v>1.4828562495514532</v>
      </c>
      <c r="R461" s="44">
        <f>Q461+R460</f>
        <v>9.150113488589465</v>
      </c>
      <c r="S461" s="26"/>
    </row>
    <row r="462" spans="1:19" x14ac:dyDescent="0.25">
      <c r="A462" s="40" t="s">
        <v>78</v>
      </c>
      <c r="B462" s="2" t="s">
        <v>110</v>
      </c>
      <c r="C462" s="8">
        <f>'Soil mass'!H462</f>
        <v>602.05534521452148</v>
      </c>
      <c r="D462" s="8">
        <f>(C462)/((3.141593*0.012625^2)*5)/100</f>
        <v>2404.6602148680222</v>
      </c>
      <c r="E462" s="8">
        <f>('Soil mass'!K462)/((3.141593*0.012625^2)*5)/100</f>
        <v>2404.6602148680222</v>
      </c>
      <c r="F462" s="51"/>
      <c r="G462" s="8" t="s">
        <v>117</v>
      </c>
      <c r="H462" s="8">
        <f>E459+E460+E461+E462</f>
        <v>6758.0556381114375</v>
      </c>
      <c r="J462" s="8">
        <v>0.4436720609664917</v>
      </c>
      <c r="K462" s="8">
        <f>J462*'Moisture content '!F462</f>
        <v>0.50786790507309021</v>
      </c>
      <c r="L462" s="8">
        <f t="shared" si="68"/>
        <v>12.212497457376294</v>
      </c>
      <c r="M462" s="8">
        <f>L462+M461</f>
        <v>105.58642997966311</v>
      </c>
      <c r="N462" s="56"/>
      <c r="O462" s="8">
        <v>5.9702854603528976E-2</v>
      </c>
      <c r="P462" s="13">
        <f>(O462/100)*'Moisture content '!F462</f>
        <v>6.8341386266978772E-4</v>
      </c>
      <c r="Q462" s="8">
        <f>P462*E462</f>
        <v>1.6433781258513167</v>
      </c>
      <c r="R462" s="44">
        <f>Q462+R461</f>
        <v>10.793491614440782</v>
      </c>
      <c r="S462" s="26"/>
    </row>
    <row r="463" spans="1:19" x14ac:dyDescent="0.25">
      <c r="A463" s="40" t="s">
        <v>78</v>
      </c>
      <c r="B463" s="2" t="s">
        <v>111</v>
      </c>
      <c r="C463" s="8">
        <f>'Soil mass'!H463</f>
        <v>134.52651430367808</v>
      </c>
      <c r="D463" s="8">
        <f>(C463)/((3.141593*0.012625^2)*5)/100</f>
        <v>537.31033095580938</v>
      </c>
      <c r="E463" s="8">
        <f>('Soil mass'!K463)/((3.141593*0.012625^2)*5)/100</f>
        <v>537.31033095580938</v>
      </c>
      <c r="F463" s="51"/>
      <c r="G463" s="8" t="s">
        <v>131</v>
      </c>
      <c r="H463" s="8">
        <f>E459+E460+E461+E462+E463</f>
        <v>7295.3659690672466</v>
      </c>
      <c r="J463" s="8">
        <v>0.46503433585166931</v>
      </c>
      <c r="K463" s="8">
        <f>J463*'Moisture content '!F463</f>
        <v>0.50904137038684116</v>
      </c>
      <c r="L463" s="8">
        <f t="shared" si="68"/>
        <v>2.7351318719275239</v>
      </c>
      <c r="M463" s="8">
        <f>L463+M462</f>
        <v>108.32156185159063</v>
      </c>
      <c r="N463" s="56"/>
      <c r="O463" s="8">
        <v>5.3493048995733261E-2</v>
      </c>
      <c r="P463" s="8">
        <f>(O463/100)*'Moisture content '!F463</f>
        <v>5.8555192310883527E-4</v>
      </c>
      <c r="Q463" s="8">
        <f>P463*E463</f>
        <v>0.31462309759741891</v>
      </c>
      <c r="R463" s="44">
        <f>Q463+R462</f>
        <v>11.108114712038201</v>
      </c>
      <c r="S463" s="26"/>
    </row>
    <row r="464" spans="1:19" x14ac:dyDescent="0.25">
      <c r="A464" s="40"/>
      <c r="B464" s="2"/>
      <c r="C464" s="8"/>
      <c r="D464" s="8"/>
      <c r="E464" s="8"/>
      <c r="F464" s="51"/>
      <c r="G464" s="8"/>
      <c r="H464" s="8"/>
      <c r="J464" s="8"/>
      <c r="K464" s="8"/>
      <c r="L464" s="8"/>
      <c r="M464" s="8"/>
      <c r="N464" s="56"/>
      <c r="O464" s="8"/>
      <c r="P464" s="8"/>
      <c r="Q464" s="8"/>
      <c r="R464" s="44"/>
      <c r="S464" s="26"/>
    </row>
    <row r="465" spans="1:19" x14ac:dyDescent="0.25">
      <c r="A465" s="40" t="s">
        <v>79</v>
      </c>
      <c r="B465" s="2" t="s">
        <v>107</v>
      </c>
      <c r="C465" s="8">
        <f>'Soil mass'!H465</f>
        <v>231.33057064846417</v>
      </c>
      <c r="D465" s="8">
        <f>(C465)/((3.141593*0.012625^2)*5)/100</f>
        <v>923.9539589551689</v>
      </c>
      <c r="E465" s="8">
        <f>('Soil mass'!K465)/((3.141593*0.012625^2)*5)/100</f>
        <v>923.9539589551689</v>
      </c>
      <c r="F465" s="51"/>
      <c r="G465" s="8" t="s">
        <v>107</v>
      </c>
      <c r="H465" s="8">
        <f>E465</f>
        <v>923.9539589551689</v>
      </c>
      <c r="J465" s="8">
        <v>4.633392333984375</v>
      </c>
      <c r="K465" s="8">
        <f>J465*'Moisture content '!F465</f>
        <v>5.0580624212273539</v>
      </c>
      <c r="L465" s="8">
        <f>(K465/100)*E465</f>
        <v>46.734167987353807</v>
      </c>
      <c r="M465" s="8">
        <f>L465</f>
        <v>46.734167987353807</v>
      </c>
      <c r="N465" s="56"/>
      <c r="O465" s="8">
        <v>0.44498887658119202</v>
      </c>
      <c r="P465" s="13">
        <f>(O465/100)*'Moisture content '!F465</f>
        <v>4.8577399716203144E-3</v>
      </c>
      <c r="Q465" s="8">
        <f>P465*E465</f>
        <v>4.4883280783533595</v>
      </c>
      <c r="R465" s="44">
        <f>Q465</f>
        <v>4.4883280783533595</v>
      </c>
      <c r="S465" s="26"/>
    </row>
    <row r="466" spans="1:19" x14ac:dyDescent="0.25">
      <c r="A466" s="40" t="s">
        <v>79</v>
      </c>
      <c r="B466" s="2" t="s">
        <v>108</v>
      </c>
      <c r="C466" s="8">
        <f>'Soil mass'!H466</f>
        <v>411.2074971117907</v>
      </c>
      <c r="D466" s="8">
        <f>(C466)/((3.141593*0.012625^2)*5)/100</f>
        <v>1642.3976902121028</v>
      </c>
      <c r="E466" s="8">
        <f>('Soil mass'!K466)/((3.141593*0.012625^2)*5)/100</f>
        <v>1642.3976902121028</v>
      </c>
      <c r="F466" s="51"/>
      <c r="G466" s="8" t="s">
        <v>115</v>
      </c>
      <c r="H466" s="8">
        <f>E465+E466</f>
        <v>2566.3516491672717</v>
      </c>
      <c r="J466" s="8">
        <v>1.3112941980361938</v>
      </c>
      <c r="K466" s="8">
        <f>J466*'Moisture content '!F466</f>
        <v>1.457378710279652</v>
      </c>
      <c r="L466" s="8">
        <f>(K466/100)*E466</f>
        <v>23.93595427527594</v>
      </c>
      <c r="M466" s="8">
        <f>L466+M465</f>
        <v>70.670122262629747</v>
      </c>
      <c r="N466" s="56"/>
      <c r="O466" s="8">
        <v>0.13726742565631866</v>
      </c>
      <c r="P466" s="13">
        <f>(O466/100)*'Moisture content '!F466</f>
        <v>1.5255968040277412E-3</v>
      </c>
      <c r="Q466" s="8">
        <f>P466*E466</f>
        <v>2.5056366671301284</v>
      </c>
      <c r="R466" s="44">
        <f>Q466+R465</f>
        <v>6.9939647454834883</v>
      </c>
      <c r="S466" s="26"/>
    </row>
    <row r="467" spans="1:19" x14ac:dyDescent="0.25">
      <c r="A467" s="40" t="s">
        <v>79</v>
      </c>
      <c r="B467" s="2" t="s">
        <v>109</v>
      </c>
      <c r="C467" s="8">
        <f>'Soil mass'!H467</f>
        <v>436.95729755115724</v>
      </c>
      <c r="D467" s="8">
        <f>(C467)/((3.141593*0.012625^2)*5)/100</f>
        <v>1745.2445815311607</v>
      </c>
      <c r="E467" s="8">
        <f>('Soil mass'!K467)/((3.141593*0.012625^2)*5)/100</f>
        <v>1745.2445815311607</v>
      </c>
      <c r="F467" s="51"/>
      <c r="G467" s="8" t="s">
        <v>116</v>
      </c>
      <c r="H467" s="8">
        <f>E465+E466+E467</f>
        <v>4311.5962306984329</v>
      </c>
      <c r="J467" s="8">
        <v>0.59360718727111816</v>
      </c>
      <c r="K467" s="8">
        <f>J467*'Moisture content '!F467</f>
        <v>0.65635868889287963</v>
      </c>
      <c r="L467" s="8">
        <f t="shared" ref="L467:L469" si="69">(K467/100)*E467</f>
        <v>11.455064453311952</v>
      </c>
      <c r="M467" s="8">
        <f>L467+M466</f>
        <v>82.125186715941695</v>
      </c>
      <c r="N467" s="56"/>
      <c r="O467" s="8">
        <v>7.2990104556083679E-2</v>
      </c>
      <c r="P467" s="13">
        <f>(O467/100)*'Moisture content '!F467</f>
        <v>8.0706046617835868E-4</v>
      </c>
      <c r="Q467" s="8">
        <f>P467*E467</f>
        <v>1.408517905565793</v>
      </c>
      <c r="R467" s="44">
        <f>Q467+R466</f>
        <v>8.4024826510492812</v>
      </c>
      <c r="S467" s="26"/>
    </row>
    <row r="468" spans="1:19" x14ac:dyDescent="0.25">
      <c r="A468" s="40" t="s">
        <v>79</v>
      </c>
      <c r="B468" s="2" t="s">
        <v>110</v>
      </c>
      <c r="C468" s="8">
        <f>'Soil mass'!H468</f>
        <v>532.52538595360829</v>
      </c>
      <c r="D468" s="8">
        <f>(C468)/((3.141593*0.012625^2)*5)/100</f>
        <v>2126.9516485292615</v>
      </c>
      <c r="E468" s="8">
        <f>('Soil mass'!K468)/((3.141593*0.012625^2)*5)/100</f>
        <v>2126.9516485292615</v>
      </c>
      <c r="F468" s="51"/>
      <c r="G468" s="8" t="s">
        <v>117</v>
      </c>
      <c r="H468" s="8">
        <f>E465+E466+E467+E468</f>
        <v>6438.5478792276945</v>
      </c>
      <c r="J468" s="8">
        <v>0.46537128090858459</v>
      </c>
      <c r="K468" s="8">
        <f>J468*'Moisture content '!F468</f>
        <v>0.54841019587708673</v>
      </c>
      <c r="L468" s="8">
        <f t="shared" si="69"/>
        <v>11.664419701910248</v>
      </c>
      <c r="M468" s="8">
        <f>L468+M467</f>
        <v>93.789606417851942</v>
      </c>
      <c r="N468" s="56"/>
      <c r="O468" s="8">
        <v>5.5866491049528122E-2</v>
      </c>
      <c r="P468" s="13">
        <f>(O468/100)*'Moisture content '!F468</f>
        <v>6.5835075253506176E-4</v>
      </c>
      <c r="Q468" s="8">
        <f>P468*E468</f>
        <v>1.4002802184149294</v>
      </c>
      <c r="R468" s="44">
        <f>Q468+R467</f>
        <v>9.8027628694642104</v>
      </c>
      <c r="S468" s="26"/>
    </row>
    <row r="469" spans="1:19" x14ac:dyDescent="0.25">
      <c r="A469" s="40" t="s">
        <v>79</v>
      </c>
      <c r="B469" s="2" t="s">
        <v>111</v>
      </c>
      <c r="C469" s="8">
        <f>'Soil mass'!H469</f>
        <v>103.59157356143078</v>
      </c>
      <c r="D469" s="8">
        <f>(C469)/((3.141593*0.012625^2)*5)/100</f>
        <v>413.75354860438557</v>
      </c>
      <c r="E469" s="8">
        <f>('Soil mass'!K469)/((3.141593*0.012625^2)*5)/100</f>
        <v>413.75354860438557</v>
      </c>
      <c r="F469" s="51"/>
      <c r="G469" s="8" t="s">
        <v>131</v>
      </c>
      <c r="H469" s="8">
        <f>E465+E466+E467+E468+E469</f>
        <v>6852.3014278320798</v>
      </c>
      <c r="J469" s="8">
        <v>0.46185755729675293</v>
      </c>
      <c r="K469" s="8">
        <f>J469*'Moisture content '!F469</f>
        <v>0.50317588841377869</v>
      </c>
      <c r="L469" s="8">
        <f t="shared" si="69"/>
        <v>2.0819080940336527</v>
      </c>
      <c r="M469" s="8">
        <f>L469+M468</f>
        <v>95.871514511885593</v>
      </c>
      <c r="N469" s="56"/>
      <c r="O469" s="8">
        <v>5.5467888712882996E-2</v>
      </c>
      <c r="P469" s="8">
        <f>(O469/100)*'Moisture content '!F469</f>
        <v>6.0430112576048407E-4</v>
      </c>
      <c r="Q469" s="8">
        <f>P469*E469</f>
        <v>0.25003173520902539</v>
      </c>
      <c r="R469" s="44">
        <f>Q469+R468</f>
        <v>10.052794604673236</v>
      </c>
      <c r="S469" s="26"/>
    </row>
    <row r="470" spans="1:19" x14ac:dyDescent="0.25">
      <c r="A470" s="40"/>
      <c r="B470" s="2"/>
      <c r="C470" s="8"/>
      <c r="D470" s="8"/>
      <c r="E470" s="8"/>
      <c r="F470" s="51"/>
      <c r="G470" s="8"/>
      <c r="H470" s="8"/>
      <c r="J470" s="8"/>
      <c r="K470" s="8"/>
      <c r="L470" s="8"/>
      <c r="M470" s="8"/>
      <c r="N470" s="56"/>
      <c r="O470" s="8"/>
      <c r="P470" s="8"/>
      <c r="Q470" s="8"/>
      <c r="R470" s="44"/>
      <c r="S470" s="26"/>
    </row>
    <row r="471" spans="1:19" x14ac:dyDescent="0.25">
      <c r="A471" s="40" t="s">
        <v>80</v>
      </c>
      <c r="B471" s="2" t="s">
        <v>107</v>
      </c>
      <c r="C471" s="8">
        <f>'Soil mass'!H471</f>
        <v>207.73219584569731</v>
      </c>
      <c r="D471" s="8">
        <f>(C471)/((3.141593*0.012625^2)*5)/100</f>
        <v>829.70004446905466</v>
      </c>
      <c r="E471" s="8">
        <f>('Soil mass'!K471)/((3.141593*0.012625^2)*5)/100</f>
        <v>829.70004446905466</v>
      </c>
      <c r="F471" s="51"/>
      <c r="G471" s="8" t="s">
        <v>107</v>
      </c>
      <c r="H471" s="8">
        <f>E471</f>
        <v>829.70004446905466</v>
      </c>
      <c r="J471" s="8">
        <v>5.6985569000244141</v>
      </c>
      <c r="K471" s="8">
        <f>J471*'Moisture content '!F471</f>
        <v>6.194882823574928</v>
      </c>
      <c r="L471" s="8">
        <f>(K471/100)*E471</f>
        <v>51.398945542007006</v>
      </c>
      <c r="M471" s="8">
        <f>L471</f>
        <v>51.398945542007006</v>
      </c>
      <c r="N471" s="56"/>
      <c r="O471" s="63">
        <v>0.51941090822219849</v>
      </c>
      <c r="P471" s="13">
        <f>(O471/100)*'Moisture content '!F471</f>
        <v>5.6464992280929327E-3</v>
      </c>
      <c r="Q471" s="8">
        <f>P471*E471</f>
        <v>4.6849006606431889</v>
      </c>
      <c r="R471" s="44">
        <f>Q471</f>
        <v>4.6849006606431889</v>
      </c>
      <c r="S471" s="26"/>
    </row>
    <row r="472" spans="1:19" x14ac:dyDescent="0.25">
      <c r="A472" s="40" t="s">
        <v>80</v>
      </c>
      <c r="B472" s="2" t="s">
        <v>108</v>
      </c>
      <c r="C472" s="8">
        <f>'Soil mass'!H472</f>
        <v>383.67262072336263</v>
      </c>
      <c r="D472" s="8">
        <f>(C472)/((3.141593*0.012625^2)*5)/100</f>
        <v>1532.4210538466048</v>
      </c>
      <c r="E472" s="8">
        <f>('Soil mass'!K472)/((3.141593*0.012625^2)*5)/100</f>
        <v>1532.4210538466048</v>
      </c>
      <c r="F472" s="51"/>
      <c r="G472" s="8" t="s">
        <v>115</v>
      </c>
      <c r="H472" s="8">
        <f>E471+E472</f>
        <v>2362.1210983156593</v>
      </c>
      <c r="J472" s="8">
        <v>2.5053892135620117</v>
      </c>
      <c r="K472" s="8">
        <f>J472*'Moisture content '!F472</f>
        <v>2.794997999426323</v>
      </c>
      <c r="L472" s="8">
        <f>(K472/100)*E472</f>
        <v>42.83113779780038</v>
      </c>
      <c r="M472" s="8">
        <f>L472+M471</f>
        <v>94.230083339807379</v>
      </c>
      <c r="N472" s="56"/>
      <c r="O472" s="63">
        <v>0.20562773942947388</v>
      </c>
      <c r="P472" s="13">
        <f>(O472/100)*'Moisture content '!F472</f>
        <v>2.2939714006145234E-3</v>
      </c>
      <c r="Q472" s="8">
        <f>P472*E472</f>
        <v>3.5153300712236799</v>
      </c>
      <c r="R472" s="44">
        <f>Q472+R471</f>
        <v>8.2002307318668688</v>
      </c>
      <c r="S472" s="26"/>
    </row>
    <row r="473" spans="1:19" x14ac:dyDescent="0.25">
      <c r="A473" s="40" t="s">
        <v>80</v>
      </c>
      <c r="B473" s="2" t="s">
        <v>109</v>
      </c>
      <c r="C473" s="8">
        <f>'Soil mass'!H473</f>
        <v>362.73965422800404</v>
      </c>
      <c r="D473" s="8">
        <f>(C473)/((3.141593*0.012625^2)*5)/100</f>
        <v>1448.8130066618091</v>
      </c>
      <c r="E473" s="8">
        <f>('Soil mass'!K473)/((3.141593*0.012625^2)*5)/100</f>
        <v>1448.8130066618091</v>
      </c>
      <c r="F473" s="51"/>
      <c r="G473" s="8" t="s">
        <v>116</v>
      </c>
      <c r="H473" s="8">
        <f>E471+E472+E473</f>
        <v>3810.9341049774685</v>
      </c>
      <c r="J473" s="8">
        <v>0.98723781108856201</v>
      </c>
      <c r="K473" s="8">
        <f>J473*'Moisture content '!F473</f>
        <v>1.1260139188557945</v>
      </c>
      <c r="L473" s="8">
        <f t="shared" ref="L473:L475" si="70">(K473/100)*E473</f>
        <v>16.313836113205099</v>
      </c>
      <c r="M473" s="8">
        <f>L473+M472</f>
        <v>110.54391945301248</v>
      </c>
      <c r="N473" s="56"/>
      <c r="O473" s="63">
        <v>0.10309885442256927</v>
      </c>
      <c r="P473" s="13">
        <f>(O473/100)*'Moisture content '!F473</f>
        <v>1.1759146964792069E-3</v>
      </c>
      <c r="Q473" s="8">
        <f>P473*E473</f>
        <v>1.7036805069838485</v>
      </c>
      <c r="R473" s="44">
        <f>Q473+R472</f>
        <v>9.9039112388507178</v>
      </c>
      <c r="S473" s="26"/>
    </row>
    <row r="474" spans="1:19" x14ac:dyDescent="0.25">
      <c r="A474" s="40" t="s">
        <v>80</v>
      </c>
      <c r="B474" s="2" t="s">
        <v>110</v>
      </c>
      <c r="C474" s="8">
        <f>'Soil mass'!H474</f>
        <v>488.25858466076699</v>
      </c>
      <c r="D474" s="8">
        <f>(C474)/((3.141593*0.012625^2)*5)/100</f>
        <v>1950.1462821215682</v>
      </c>
      <c r="E474" s="8">
        <f>('Soil mass'!K474)/((3.141593*0.012625^2)*5)/100</f>
        <v>1950.1462821215682</v>
      </c>
      <c r="F474" s="51"/>
      <c r="G474" s="8" t="s">
        <v>117</v>
      </c>
      <c r="H474" s="8">
        <f>E471+E472+E473+E474</f>
        <v>5761.0803870990367</v>
      </c>
      <c r="J474" s="8">
        <v>0.67594319581985474</v>
      </c>
      <c r="K474" s="8">
        <f>J474*'Moisture content '!F474</f>
        <v>0.80514667386834415</v>
      </c>
      <c r="L474" s="8">
        <f t="shared" si="70"/>
        <v>15.70153792606898</v>
      </c>
      <c r="M474" s="8">
        <f>L474+M473</f>
        <v>126.24545737908146</v>
      </c>
      <c r="N474" s="56"/>
      <c r="O474" s="63">
        <v>7.0991344749927521E-2</v>
      </c>
      <c r="P474" s="13">
        <f>(O474/100)*'Moisture content '!F474</f>
        <v>8.4561018518009229E-4</v>
      </c>
      <c r="Q474" s="8">
        <f>P474*E474</f>
        <v>1.6490635587530877</v>
      </c>
      <c r="R474" s="44">
        <f>Q474+R473</f>
        <v>11.552974797603806</v>
      </c>
      <c r="S474" s="26"/>
    </row>
    <row r="475" spans="1:19" x14ac:dyDescent="0.25">
      <c r="A475" s="40" t="s">
        <v>80</v>
      </c>
      <c r="B475" s="2" t="s">
        <v>111</v>
      </c>
      <c r="C475" s="8">
        <f>'Soil mass'!H475</f>
        <v>106.52689148864023</v>
      </c>
      <c r="D475" s="8">
        <f>(C475)/((3.141593*0.012625^2)*5)/100</f>
        <v>425.47745786564201</v>
      </c>
      <c r="E475" s="8">
        <f>('Soil mass'!K475)/((3.141593*0.012625^2)*5)/100</f>
        <v>425.47745786564201</v>
      </c>
      <c r="F475" s="51"/>
      <c r="G475" s="8" t="s">
        <v>130</v>
      </c>
      <c r="H475" s="8">
        <f>E471+E472+E473+E474+E475</f>
        <v>6186.5578449646782</v>
      </c>
      <c r="J475" s="8">
        <v>0.58855485916137695</v>
      </c>
      <c r="K475" s="8">
        <f>J475*'Moisture content '!F475</f>
        <v>0.64546235762993698</v>
      </c>
      <c r="L475" s="8">
        <f t="shared" si="70"/>
        <v>2.7462968307234945</v>
      </c>
      <c r="M475" s="8">
        <f>L475+M474</f>
        <v>128.99175420980495</v>
      </c>
      <c r="N475" s="56"/>
      <c r="O475" s="63">
        <v>5.7698510587215424E-2</v>
      </c>
      <c r="P475" s="8">
        <f>(O475/100)*'Moisture content '!F475</f>
        <v>6.3277392235663171E-4</v>
      </c>
      <c r="Q475" s="8">
        <f>P475*E475</f>
        <v>0.26923103988797081</v>
      </c>
      <c r="R475" s="44">
        <f>Q475+R474</f>
        <v>11.822205837491778</v>
      </c>
      <c r="S475" s="26"/>
    </row>
    <row r="476" spans="1:19" x14ac:dyDescent="0.25">
      <c r="A476" s="40"/>
      <c r="B476" s="2"/>
      <c r="C476" s="8"/>
      <c r="D476" s="8"/>
      <c r="E476" s="8"/>
      <c r="F476" s="51"/>
      <c r="G476" s="8"/>
      <c r="H476" s="8"/>
      <c r="J476" s="8"/>
      <c r="K476" s="8"/>
      <c r="L476" s="8"/>
      <c r="M476" s="8"/>
      <c r="N476" s="56"/>
      <c r="O476" s="8"/>
      <c r="P476" s="8"/>
      <c r="Q476" s="8"/>
      <c r="R476" s="44"/>
      <c r="S476" s="26"/>
    </row>
    <row r="477" spans="1:19" x14ac:dyDescent="0.25">
      <c r="A477" s="40" t="s">
        <v>81</v>
      </c>
      <c r="B477" s="2" t="s">
        <v>107</v>
      </c>
      <c r="C477" s="8">
        <f>'Soil mass'!H477</f>
        <v>208.0798008298755</v>
      </c>
      <c r="D477" s="8">
        <f>(C477)/((3.141593*0.012625^2)*5)/100</f>
        <v>831.08840831730731</v>
      </c>
      <c r="E477" s="8">
        <f>('Soil mass'!K477)/((3.141593*0.012625^2)*5)/100</f>
        <v>831.08840831730731</v>
      </c>
      <c r="F477" s="51"/>
      <c r="G477" s="8" t="s">
        <v>107</v>
      </c>
      <c r="H477" s="8">
        <f>E477</f>
        <v>831.08840831730731</v>
      </c>
      <c r="J477" s="8">
        <v>4.933316707611084</v>
      </c>
      <c r="K477" s="8">
        <f>J477*'Moisture content '!F477</f>
        <v>5.3407329802852548</v>
      </c>
      <c r="L477" s="8">
        <f>(K477/100)*E477</f>
        <v>44.386212718330214</v>
      </c>
      <c r="M477" s="8">
        <f>L477</f>
        <v>44.386212718330214</v>
      </c>
      <c r="N477" s="56"/>
      <c r="O477" s="8">
        <v>0.46330448985099792</v>
      </c>
      <c r="P477" s="13">
        <f>(O477/100)*'Moisture content '!F477</f>
        <v>5.0156633265486415E-3</v>
      </c>
      <c r="Q477" s="8">
        <f>P477*E477</f>
        <v>4.1684596507168008</v>
      </c>
      <c r="R477" s="44">
        <f>Q477</f>
        <v>4.1684596507168008</v>
      </c>
      <c r="S477" s="26"/>
    </row>
    <row r="478" spans="1:19" x14ac:dyDescent="0.25">
      <c r="A478" s="40" t="s">
        <v>81</v>
      </c>
      <c r="B478" s="2" t="s">
        <v>108</v>
      </c>
      <c r="C478" s="8">
        <f>'Soil mass'!H478</f>
        <v>418.03999193277321</v>
      </c>
      <c r="D478" s="8">
        <f>(C478)/((3.141593*0.012625^2)*5)/100</f>
        <v>1669.6872551913061</v>
      </c>
      <c r="E478" s="8">
        <f>('Soil mass'!K478)/((3.141593*0.012625^2)*5)/100</f>
        <v>1669.6872551913061</v>
      </c>
      <c r="F478" s="51"/>
      <c r="G478" s="8" t="s">
        <v>115</v>
      </c>
      <c r="H478" s="8">
        <f>E477+E478</f>
        <v>2500.7756635086134</v>
      </c>
      <c r="J478" s="8">
        <v>1.878574013710022</v>
      </c>
      <c r="K478" s="8">
        <f>J478*'Moisture content '!F478</f>
        <v>2.08224951221584</v>
      </c>
      <c r="L478" s="8">
        <f>(K478/100)*E478</f>
        <v>34.76705472675102</v>
      </c>
      <c r="M478" s="8">
        <f>L478+M477</f>
        <v>79.153267445081241</v>
      </c>
      <c r="N478" s="56"/>
      <c r="O478" s="8">
        <v>0.181929811835289</v>
      </c>
      <c r="P478" s="13">
        <f>(O478/100)*'Moisture content '!F478</f>
        <v>2.0165469083829532E-3</v>
      </c>
      <c r="Q478" s="8">
        <f>P478*E478</f>
        <v>3.3670026724224473</v>
      </c>
      <c r="R478" s="44">
        <f>Q478+R477</f>
        <v>7.5354623231392477</v>
      </c>
      <c r="S478" s="26"/>
    </row>
    <row r="479" spans="1:19" x14ac:dyDescent="0.25">
      <c r="A479" s="40" t="s">
        <v>81</v>
      </c>
      <c r="B479" s="2" t="s">
        <v>109</v>
      </c>
      <c r="C479" s="8">
        <f>'Soil mass'!H479</f>
        <v>440.50403682356705</v>
      </c>
      <c r="D479" s="8">
        <f>(C479)/((3.141593*0.012625^2)*5)/100</f>
        <v>1759.4105596072047</v>
      </c>
      <c r="E479" s="8">
        <f>('Soil mass'!K479)/((3.141593*0.012625^2)*5)/100</f>
        <v>1759.4105596072047</v>
      </c>
      <c r="F479" s="51"/>
      <c r="G479" s="8" t="s">
        <v>116</v>
      </c>
      <c r="H479" s="8">
        <f>E477+E478+E479</f>
        <v>4260.1862231158184</v>
      </c>
      <c r="J479" s="8">
        <v>0.68876188993453979</v>
      </c>
      <c r="K479" s="8">
        <f>J479*'Moisture content '!F479</f>
        <v>0.74973976377328966</v>
      </c>
      <c r="L479" s="8">
        <f t="shared" ref="L479:L481" si="71">(K479/100)*E479</f>
        <v>13.19100057340137</v>
      </c>
      <c r="M479" s="8">
        <f>L479+M478</f>
        <v>92.344268018482609</v>
      </c>
      <c r="N479" s="56"/>
      <c r="O479" s="8">
        <v>8.1076450645923615E-2</v>
      </c>
      <c r="P479" s="13">
        <f>(O479/100)*'Moisture content '!F479</f>
        <v>8.8254358789550177E-4</v>
      </c>
      <c r="Q479" s="8">
        <f>P479*E479</f>
        <v>1.5527565078569749</v>
      </c>
      <c r="R479" s="44">
        <f>Q479+R478</f>
        <v>9.0882188309962224</v>
      </c>
      <c r="S479" s="26"/>
    </row>
    <row r="480" spans="1:19" x14ac:dyDescent="0.25">
      <c r="A480" s="40" t="s">
        <v>81</v>
      </c>
      <c r="B480" s="2" t="s">
        <v>110</v>
      </c>
      <c r="C480" s="8">
        <f>'Soil mass'!H480</f>
        <v>587.88327524752481</v>
      </c>
      <c r="D480" s="8">
        <f>(C480)/((3.141593*0.012625^2)*5)/100</f>
        <v>2348.0557629968739</v>
      </c>
      <c r="E480" s="8">
        <f>('Soil mass'!K480)/((3.141593*0.012625^2)*5)/100</f>
        <v>2348.0557629968739</v>
      </c>
      <c r="F480" s="51"/>
      <c r="G480" s="8" t="s">
        <v>117</v>
      </c>
      <c r="H480" s="8">
        <f>E477+E478+E479+E480</f>
        <v>6608.2419861126928</v>
      </c>
      <c r="J480" s="8">
        <v>0.53243088722229004</v>
      </c>
      <c r="K480" s="8">
        <f>J480*'Moisture content '!F480</f>
        <v>0.59289437276131518</v>
      </c>
      <c r="L480" s="8">
        <f t="shared" si="71"/>
        <v>13.92149048810623</v>
      </c>
      <c r="M480" s="8">
        <f>L480+M479</f>
        <v>106.26575850658884</v>
      </c>
      <c r="N480" s="56"/>
      <c r="O480" s="8">
        <v>5.5099613964557648E-2</v>
      </c>
      <c r="P480" s="13">
        <f>(O480/100)*'Moisture content '!F480</f>
        <v>6.1356791735615456E-4</v>
      </c>
      <c r="Q480" s="8">
        <f>P480*E480</f>
        <v>1.4406916843381083</v>
      </c>
      <c r="R480" s="44">
        <f>Q480+R479</f>
        <v>10.528910515334331</v>
      </c>
      <c r="S480" s="26"/>
    </row>
    <row r="481" spans="1:19" ht="15.75" thickBot="1" x14ac:dyDescent="0.3">
      <c r="A481" s="42" t="s">
        <v>81</v>
      </c>
      <c r="B481" s="4" t="s">
        <v>111</v>
      </c>
      <c r="C481" s="10">
        <f>'Soil mass'!H481</f>
        <v>152.62423828125</v>
      </c>
      <c r="D481" s="10">
        <f>(C481)/((3.141593*0.012625^2)*5)/100</f>
        <v>609.59417856955963</v>
      </c>
      <c r="E481" s="10">
        <f>('Soil mass'!K481)/((3.141593*0.012625^2)*5)/100</f>
        <v>609.59417856955963</v>
      </c>
      <c r="F481" s="52"/>
      <c r="G481" s="10" t="s">
        <v>130</v>
      </c>
      <c r="H481" s="10">
        <f>E477+E478+E479+E480+E481</f>
        <v>7217.8361646822523</v>
      </c>
      <c r="I481" s="53"/>
      <c r="J481" s="10">
        <v>0.57845413684844971</v>
      </c>
      <c r="K481" s="10">
        <f>J481*'Moisture content '!F481</f>
        <v>0.63014578312001335</v>
      </c>
      <c r="L481" s="10">
        <f t="shared" si="71"/>
        <v>3.8413320104011643</v>
      </c>
      <c r="M481" s="10">
        <f>L481+M480</f>
        <v>110.10709051699</v>
      </c>
      <c r="N481" s="57"/>
      <c r="O481" s="10">
        <v>5.5267151445150375E-2</v>
      </c>
      <c r="P481" s="10">
        <f>(O481/100)*'Moisture content '!F481</f>
        <v>6.0205918170036152E-4</v>
      </c>
      <c r="Q481" s="10">
        <f>P481*E481</f>
        <v>0.36701177231889315</v>
      </c>
      <c r="R481" s="45">
        <f>Q481+R480</f>
        <v>10.895922287653224</v>
      </c>
      <c r="S481" s="26"/>
    </row>
    <row r="482" spans="1:19" x14ac:dyDescent="0.25">
      <c r="A482" s="40"/>
      <c r="B482" s="2"/>
      <c r="C482" s="8"/>
      <c r="D482" s="8"/>
      <c r="E482" s="8"/>
      <c r="F482" s="51"/>
      <c r="G482" s="8"/>
      <c r="H482" s="8"/>
      <c r="J482" s="8"/>
      <c r="K482" s="8"/>
      <c r="L482" s="8"/>
      <c r="M482" s="8"/>
      <c r="N482" s="56"/>
      <c r="O482" s="8"/>
      <c r="P482" s="8"/>
      <c r="Q482" s="8"/>
      <c r="R482" s="44"/>
      <c r="S482" s="26"/>
    </row>
    <row r="483" spans="1:19" x14ac:dyDescent="0.25">
      <c r="A483" s="40" t="s">
        <v>82</v>
      </c>
      <c r="B483" s="2" t="s">
        <v>107</v>
      </c>
      <c r="C483" s="8">
        <f>'Soil mass'!H483</f>
        <v>223.68516479400751</v>
      </c>
      <c r="D483" s="8">
        <f>(C483)/((3.141593*0.012625^2)*5)/100</f>
        <v>893.41755822247501</v>
      </c>
      <c r="E483" s="8">
        <f>('Soil mass'!K483)/((3.141593*0.012625^2)*5)/100</f>
        <v>893.41755822247501</v>
      </c>
      <c r="F483" s="51"/>
      <c r="G483" s="8" t="s">
        <v>107</v>
      </c>
      <c r="H483" s="8">
        <f>E483</f>
        <v>893.41755822247501</v>
      </c>
      <c r="J483" s="8">
        <v>5.4599456787109375</v>
      </c>
      <c r="K483" s="8">
        <f>J483*'Moisture content '!F483</f>
        <v>5.7620770601415821</v>
      </c>
      <c r="L483" s="8">
        <f>(K483/100)*E483</f>
        <v>51.479408173614296</v>
      </c>
      <c r="M483" s="8">
        <f>L483</f>
        <v>51.479408173614296</v>
      </c>
      <c r="N483" s="56"/>
      <c r="O483" s="8">
        <v>0.51855927705764771</v>
      </c>
      <c r="P483" s="13">
        <f>(O483/100)*'Moisture content '!F483</f>
        <v>5.4725425681577834E-3</v>
      </c>
      <c r="Q483" s="8">
        <f>P483*E483</f>
        <v>4.8892656185120797</v>
      </c>
      <c r="R483" s="44">
        <f>Q483</f>
        <v>4.8892656185120797</v>
      </c>
      <c r="S483" s="26"/>
    </row>
    <row r="484" spans="1:19" x14ac:dyDescent="0.25">
      <c r="A484" s="40" t="s">
        <v>82</v>
      </c>
      <c r="B484" s="2" t="s">
        <v>108</v>
      </c>
      <c r="C484" s="8">
        <f>'Soil mass'!H484</f>
        <v>379.43153168044086</v>
      </c>
      <c r="D484" s="8">
        <f>(C484)/((3.141593*0.012625^2)*5)/100</f>
        <v>1515.4817837773508</v>
      </c>
      <c r="E484" s="8">
        <f>('Soil mass'!K484)/((3.141593*0.012625^2)*5)/100</f>
        <v>1515.4817837773508</v>
      </c>
      <c r="F484" s="51"/>
      <c r="G484" s="8" t="s">
        <v>115</v>
      </c>
      <c r="H484" s="8">
        <f>E483+E484</f>
        <v>2408.899341999826</v>
      </c>
      <c r="J484" s="8">
        <v>3.0116009712219238</v>
      </c>
      <c r="K484" s="8">
        <f>J484*'Moisture content '!F484</f>
        <v>3.1493299317351333</v>
      </c>
      <c r="L484" s="8">
        <f>(K484/100)*E484</f>
        <v>47.727521426493624</v>
      </c>
      <c r="M484" s="8">
        <f>L484+M483</f>
        <v>99.206929600107912</v>
      </c>
      <c r="N484" s="56"/>
      <c r="O484" s="8">
        <v>0.27731782197952271</v>
      </c>
      <c r="P484" s="13">
        <f>(O484/100)*'Moisture content '!F484</f>
        <v>2.9000034390656601E-3</v>
      </c>
      <c r="Q484" s="8">
        <f>P484*E484</f>
        <v>4.3949023847956781</v>
      </c>
      <c r="R484" s="44">
        <f>Q484+R483</f>
        <v>9.2841680033077587</v>
      </c>
      <c r="S484" s="26"/>
    </row>
    <row r="485" spans="1:19" x14ac:dyDescent="0.25">
      <c r="A485" s="40" t="s">
        <v>82</v>
      </c>
      <c r="B485" s="2" t="s">
        <v>109</v>
      </c>
      <c r="C485" s="8">
        <f>'Soil mass'!H485</f>
        <v>415.69553947746198</v>
      </c>
      <c r="D485" s="8">
        <f>(C485)/((3.141593*0.012625^2)*5)/100</f>
        <v>1660.3233128399138</v>
      </c>
      <c r="E485" s="8">
        <f>('Soil mass'!K485)/((3.141593*0.012625^2)*5)/100</f>
        <v>1660.3233128399138</v>
      </c>
      <c r="F485" s="51"/>
      <c r="G485" s="8" t="s">
        <v>116</v>
      </c>
      <c r="H485" s="8">
        <f>E483+E484+E485</f>
        <v>4069.2226548397398</v>
      </c>
      <c r="J485" s="8">
        <v>1.0356845855712891</v>
      </c>
      <c r="K485" s="8">
        <f>J485*'Moisture content '!F485</f>
        <v>1.0924559090081163</v>
      </c>
      <c r="L485" s="8">
        <f t="shared" ref="L485:L487" si="72">(K485/100)*E485</f>
        <v>18.13830013975895</v>
      </c>
      <c r="M485" s="8">
        <f>L485+M484</f>
        <v>117.34522973986687</v>
      </c>
      <c r="N485" s="56"/>
      <c r="O485" s="8">
        <v>0.1235857754945755</v>
      </c>
      <c r="P485" s="13">
        <f>(O485/100)*'Moisture content '!F485</f>
        <v>1.3036016234028057E-3</v>
      </c>
      <c r="Q485" s="8">
        <f>P485*E485</f>
        <v>2.1644001659916361</v>
      </c>
      <c r="R485" s="44">
        <f>Q485+R484</f>
        <v>11.448568169299396</v>
      </c>
      <c r="S485" s="26"/>
    </row>
    <row r="486" spans="1:19" x14ac:dyDescent="0.25">
      <c r="A486" s="40" t="s">
        <v>82</v>
      </c>
      <c r="B486" s="2" t="s">
        <v>110</v>
      </c>
      <c r="C486" s="8">
        <f>'Soil mass'!H486</f>
        <v>585.46599730094476</v>
      </c>
      <c r="D486" s="8">
        <f>(C486)/((3.141593*0.012625^2)*5)/100</f>
        <v>2338.4009494442303</v>
      </c>
      <c r="E486" s="8">
        <f>('Soil mass'!K486)/((3.141593*0.012625^2)*5)/100</f>
        <v>2338.4009494442303</v>
      </c>
      <c r="F486" s="51"/>
      <c r="G486" s="8" t="s">
        <v>117</v>
      </c>
      <c r="H486" s="8">
        <f>E483+E484+E485+E486</f>
        <v>6407.6236042839701</v>
      </c>
      <c r="J486" s="8">
        <v>0.63730102777481079</v>
      </c>
      <c r="K486" s="8">
        <f>J486*'Moisture content '!F486</f>
        <v>0.62797880529406214</v>
      </c>
      <c r="L486" s="8">
        <f t="shared" si="72"/>
        <v>14.684662345304883</v>
      </c>
      <c r="M486" s="8">
        <f>L486+M485</f>
        <v>132.02989208517175</v>
      </c>
      <c r="N486" s="56"/>
      <c r="O486" s="8">
        <v>8.8412448763847351E-2</v>
      </c>
      <c r="P486" s="13">
        <f>(O486/100)*'Moisture content '!F486</f>
        <v>8.7119181561184672E-4</v>
      </c>
      <c r="Q486" s="8">
        <f>P486*E486</f>
        <v>2.0371957687747853</v>
      </c>
      <c r="R486" s="44">
        <f>Q486+R485</f>
        <v>13.485763938074181</v>
      </c>
      <c r="S486" s="26"/>
    </row>
    <row r="487" spans="1:19" x14ac:dyDescent="0.25">
      <c r="A487" s="40" t="s">
        <v>82</v>
      </c>
      <c r="B487" s="2" t="s">
        <v>111</v>
      </c>
      <c r="C487" s="8">
        <f>'Soil mass'!H487</f>
        <v>111.01994621848739</v>
      </c>
      <c r="D487" s="8">
        <f>(C487)/((3.141593*0.012625^2)*5)/100</f>
        <v>443.42310030195046</v>
      </c>
      <c r="E487" s="8">
        <f>('Soil mass'!K487)/((3.141593*0.012625^2)*5)/100</f>
        <v>443.42310030195046</v>
      </c>
      <c r="F487" s="51"/>
      <c r="G487" s="8" t="s">
        <v>131</v>
      </c>
      <c r="H487" s="8">
        <f>E483+E484+E485+E486+E487</f>
        <v>6851.0467045859205</v>
      </c>
      <c r="J487" s="8">
        <v>0.52627408504486084</v>
      </c>
      <c r="K487" s="8">
        <f>J487*'Moisture content '!F487</f>
        <v>0.58639153670728883</v>
      </c>
      <c r="L487" s="8">
        <f t="shared" si="72"/>
        <v>2.60019553197571</v>
      </c>
      <c r="M487" s="8">
        <f>L487+M486</f>
        <v>134.63008761714747</v>
      </c>
      <c r="N487" s="56"/>
      <c r="O487" s="8">
        <v>7.1471095085144043E-2</v>
      </c>
      <c r="P487" s="8">
        <f>(O487/100)*'Moisture content '!F487</f>
        <v>7.9635396209102466E-4</v>
      </c>
      <c r="Q487" s="8">
        <f>P487*E487</f>
        <v>0.35312174280814407</v>
      </c>
      <c r="R487" s="44">
        <f>Q487+R486</f>
        <v>13.838885680882324</v>
      </c>
      <c r="S487" s="26"/>
    </row>
    <row r="488" spans="1:19" x14ac:dyDescent="0.25">
      <c r="A488" s="40"/>
      <c r="B488" s="2"/>
      <c r="C488" s="8"/>
      <c r="D488" s="8"/>
      <c r="E488" s="8"/>
      <c r="F488" s="51"/>
      <c r="G488" s="8"/>
      <c r="H488" s="8"/>
      <c r="J488" s="8"/>
      <c r="K488" s="8"/>
      <c r="L488" s="8"/>
      <c r="M488" s="8"/>
      <c r="N488" s="56"/>
      <c r="O488" s="8"/>
      <c r="P488" s="8"/>
      <c r="Q488" s="8"/>
      <c r="R488" s="44"/>
      <c r="S488" s="26"/>
    </row>
    <row r="489" spans="1:19" x14ac:dyDescent="0.25">
      <c r="A489" s="40" t="s">
        <v>83</v>
      </c>
      <c r="B489" s="2" t="s">
        <v>107</v>
      </c>
      <c r="C489" s="8">
        <f>'Soil mass'!H489</f>
        <v>214.05787422796186</v>
      </c>
      <c r="D489" s="8">
        <f>(C489)/((3.141593*0.012625^2)*5)/100</f>
        <v>854.96534151988044</v>
      </c>
      <c r="E489" s="8">
        <f>('Soil mass'!K489)/((3.141593*0.012625^2)*5)/100</f>
        <v>854.96534151988044</v>
      </c>
      <c r="F489" s="51"/>
      <c r="G489" s="8" t="s">
        <v>107</v>
      </c>
      <c r="H489" s="8">
        <f>E489</f>
        <v>854.96534151988044</v>
      </c>
      <c r="J489" s="8">
        <v>5.4276618957519531</v>
      </c>
      <c r="K489" s="8">
        <f>J489*'Moisture content '!F489</f>
        <v>5.7471259431237973</v>
      </c>
      <c r="L489" s="8">
        <f>(K489/100)*E489</f>
        <v>49.135934947206025</v>
      </c>
      <c r="M489" s="8">
        <f>L489</f>
        <v>49.135934947206025</v>
      </c>
      <c r="N489" s="56"/>
      <c r="O489" s="8">
        <v>0.55549943447113037</v>
      </c>
      <c r="P489" s="13">
        <f>(O489/100)*'Moisture content '!F489</f>
        <v>5.8819529892573299E-3</v>
      </c>
      <c r="Q489" s="8">
        <f>P489*E489</f>
        <v>5.0288659462642746</v>
      </c>
      <c r="R489" s="44">
        <f>Q489</f>
        <v>5.0288659462642746</v>
      </c>
      <c r="S489" s="26"/>
    </row>
    <row r="490" spans="1:19" x14ac:dyDescent="0.25">
      <c r="A490" s="40" t="s">
        <v>83</v>
      </c>
      <c r="B490" s="2" t="s">
        <v>108</v>
      </c>
      <c r="C490" s="8">
        <f>'Soil mass'!H490</f>
        <v>338.17117372457483</v>
      </c>
      <c r="D490" s="8">
        <f>(C490)/((3.141593*0.012625^2)*5)/100</f>
        <v>1350.6844075621595</v>
      </c>
      <c r="E490" s="8">
        <f>('Soil mass'!K490)/((3.141593*0.012625^2)*5)/100</f>
        <v>1350.6844075621595</v>
      </c>
      <c r="F490" s="51"/>
      <c r="G490" s="8" t="s">
        <v>115</v>
      </c>
      <c r="H490" s="8">
        <f>E489+E490</f>
        <v>2205.6497490820402</v>
      </c>
      <c r="J490" s="8">
        <v>2.9784440994262695</v>
      </c>
      <c r="K490" s="8">
        <f>J490*'Moisture content '!F490</f>
        <v>3.1341592470804853</v>
      </c>
      <c r="L490" s="8">
        <f>(K490/100)*E490</f>
        <v>42.332600258483694</v>
      </c>
      <c r="M490" s="8">
        <f>L490+M489</f>
        <v>91.468535205689719</v>
      </c>
      <c r="N490" s="56"/>
      <c r="O490" s="8">
        <v>0.30448275804519653</v>
      </c>
      <c r="P490" s="13">
        <f>(O490/100)*'Moisture content '!F490</f>
        <v>3.2040133030791034E-3</v>
      </c>
      <c r="Q490" s="8">
        <f>P490*E490</f>
        <v>4.3276108100906763</v>
      </c>
      <c r="R490" s="44">
        <f>Q490+R489</f>
        <v>9.3564767563549509</v>
      </c>
      <c r="S490" s="26"/>
    </row>
    <row r="491" spans="1:19" x14ac:dyDescent="0.25">
      <c r="A491" s="40" t="s">
        <v>83</v>
      </c>
      <c r="B491" s="2" t="s">
        <v>109</v>
      </c>
      <c r="C491" s="8">
        <f>'Soil mass'!H491</f>
        <v>435.86707359891966</v>
      </c>
      <c r="D491" s="8">
        <f>(C491)/((3.141593*0.012625^2)*5)/100</f>
        <v>1740.8901344125031</v>
      </c>
      <c r="E491" s="8">
        <f>('Soil mass'!K491)/((3.141593*0.012625^2)*5)/100</f>
        <v>1740.8901344125031</v>
      </c>
      <c r="F491" s="51"/>
      <c r="G491" s="8" t="s">
        <v>116</v>
      </c>
      <c r="H491" s="8">
        <f>E489+E490+E491</f>
        <v>3946.5398834945436</v>
      </c>
      <c r="J491" s="8">
        <v>0.87537050247192383</v>
      </c>
      <c r="K491" s="8">
        <f>J491*'Moisture content '!F491</f>
        <v>0.91040991162985896</v>
      </c>
      <c r="L491" s="8">
        <f t="shared" ref="L491:L493" si="73">(K491/100)*E491</f>
        <v>15.849236334277803</v>
      </c>
      <c r="M491" s="8">
        <f>L491+M490</f>
        <v>107.31777153996752</v>
      </c>
      <c r="N491" s="56"/>
      <c r="O491" s="8">
        <v>0.11347263306379318</v>
      </c>
      <c r="P491" s="13">
        <f>(O491/100)*'Moisture content '!F491</f>
        <v>1.1801472581985794E-3</v>
      </c>
      <c r="Q491" s="8">
        <f>P491*E491</f>
        <v>2.0545067189518718</v>
      </c>
      <c r="R491" s="44">
        <f>Q491+R490</f>
        <v>11.410983475306823</v>
      </c>
      <c r="S491" s="26"/>
    </row>
    <row r="492" spans="1:19" x14ac:dyDescent="0.25">
      <c r="A492" s="40" t="s">
        <v>83</v>
      </c>
      <c r="B492" s="2" t="s">
        <v>110</v>
      </c>
      <c r="C492" s="8">
        <f>'Soil mass'!H492</f>
        <v>602.30084724314543</v>
      </c>
      <c r="D492" s="8">
        <f>(C492)/((3.141593*0.012625^2)*5)/100</f>
        <v>2405.6407708345023</v>
      </c>
      <c r="E492" s="8">
        <f>('Soil mass'!K492)/((3.141593*0.012625^2)*5)/100</f>
        <v>2405.6407708345023</v>
      </c>
      <c r="F492" s="51"/>
      <c r="G492" s="8" t="s">
        <v>117</v>
      </c>
      <c r="H492" s="8">
        <f>E489+E490+E491+E492</f>
        <v>6352.1806543290459</v>
      </c>
      <c r="J492" s="8">
        <v>0.5175926685333252</v>
      </c>
      <c r="K492" s="8">
        <f>J492*'Moisture content '!F492</f>
        <v>0.54226327868122048</v>
      </c>
      <c r="L492" s="8">
        <f t="shared" si="73"/>
        <v>13.044906517219358</v>
      </c>
      <c r="M492" s="8">
        <f>L492+M491</f>
        <v>120.36267805718688</v>
      </c>
      <c r="N492" s="56"/>
      <c r="O492" s="8">
        <v>6.5881215035915375E-2</v>
      </c>
      <c r="P492" s="13">
        <f>(O492/100)*'Moisture content '!F492</f>
        <v>6.9021386585922705E-4</v>
      </c>
      <c r="Q492" s="8">
        <f>P492*E492</f>
        <v>1.6604066163062527</v>
      </c>
      <c r="R492" s="44">
        <f>Q492+R491</f>
        <v>13.071390091613075</v>
      </c>
      <c r="S492" s="26"/>
    </row>
    <row r="493" spans="1:19" x14ac:dyDescent="0.25">
      <c r="A493" s="40" t="s">
        <v>83</v>
      </c>
      <c r="B493" s="2" t="s">
        <v>111</v>
      </c>
      <c r="C493" s="8">
        <f>'Soil mass'!H493</f>
        <v>137.3613560319462</v>
      </c>
      <c r="D493" s="8">
        <f>(C493)/((3.141593*0.012625^2)*5)/100</f>
        <v>548.63292973945636</v>
      </c>
      <c r="E493" s="8">
        <f>('Soil mass'!K493)/((3.141593*0.012625^2)*5)/100</f>
        <v>548.63292973945636</v>
      </c>
      <c r="F493" s="51"/>
      <c r="G493" s="8" t="s">
        <v>131</v>
      </c>
      <c r="H493" s="8">
        <f>E489+E490+E491+E492+E493</f>
        <v>6900.8135840685027</v>
      </c>
      <c r="J493" s="8">
        <v>0.44758963584899902</v>
      </c>
      <c r="K493" s="8">
        <f>J493*'Moisture content '!F493</f>
        <v>0.47241159879537209</v>
      </c>
      <c r="L493" s="8">
        <f t="shared" si="73"/>
        <v>2.5918055949000562</v>
      </c>
      <c r="M493" s="8">
        <f>L493+M492</f>
        <v>122.95448365208694</v>
      </c>
      <c r="N493" s="56"/>
      <c r="O493" s="8">
        <v>5.5018287152051926E-2</v>
      </c>
      <c r="P493" s="8">
        <f>(O493/100)*'Moisture content '!F493</f>
        <v>5.8069434398727387E-4</v>
      </c>
      <c r="Q493" s="8">
        <f>P493*E493</f>
        <v>0.31858803922486972</v>
      </c>
      <c r="R493" s="44">
        <f>Q493+R492</f>
        <v>13.389978130837946</v>
      </c>
      <c r="S493" s="26"/>
    </row>
    <row r="494" spans="1:19" x14ac:dyDescent="0.25">
      <c r="A494" s="40"/>
      <c r="B494" s="2"/>
      <c r="C494" s="8"/>
      <c r="D494" s="8"/>
      <c r="E494" s="8"/>
      <c r="F494" s="51"/>
      <c r="G494" s="8"/>
      <c r="H494" s="8"/>
      <c r="J494" s="8"/>
      <c r="K494" s="8"/>
      <c r="L494" s="8"/>
      <c r="M494" s="8"/>
      <c r="N494" s="56"/>
      <c r="O494" s="8"/>
      <c r="P494" s="8"/>
      <c r="Q494" s="8"/>
      <c r="R494" s="44"/>
      <c r="S494" s="26"/>
    </row>
    <row r="495" spans="1:19" x14ac:dyDescent="0.25">
      <c r="A495" s="40" t="s">
        <v>84</v>
      </c>
      <c r="B495" s="2" t="s">
        <v>107</v>
      </c>
      <c r="C495" s="8">
        <f>'Soil mass'!H495</f>
        <v>144.83849448304045</v>
      </c>
      <c r="D495" s="8">
        <f>(C495)/((3.141593*0.012625^2)*5)/100</f>
        <v>578.49725616280148</v>
      </c>
      <c r="E495" s="8">
        <f>('Soil mass'!K495)/((3.141593*0.012625^2)*5)/100</f>
        <v>578.49725616280148</v>
      </c>
      <c r="F495" s="51"/>
      <c r="G495" s="8" t="s">
        <v>107</v>
      </c>
      <c r="H495" s="8">
        <f>E495</f>
        <v>578.49725616280148</v>
      </c>
      <c r="J495" s="8">
        <v>6.5385980606079102</v>
      </c>
      <c r="K495" s="8">
        <f>J495*'Moisture content '!F495</f>
        <v>6.9353920478142852</v>
      </c>
      <c r="L495" s="8">
        <f>(K495/100)*E495</f>
        <v>40.121052700738773</v>
      </c>
      <c r="M495" s="8">
        <f>L495</f>
        <v>40.121052700738773</v>
      </c>
      <c r="N495" s="56"/>
      <c r="O495" s="8">
        <v>0.57377111911773682</v>
      </c>
      <c r="P495" s="13">
        <f>(O495/100)*'Moisture content '!F495</f>
        <v>6.0859034611231121E-3</v>
      </c>
      <c r="Q495" s="8">
        <f>P495*E495</f>
        <v>3.5206784535314171</v>
      </c>
      <c r="R495" s="44">
        <f>Q495</f>
        <v>3.5206784535314171</v>
      </c>
      <c r="S495" s="26"/>
    </row>
    <row r="496" spans="1:19" x14ac:dyDescent="0.25">
      <c r="A496" s="40" t="s">
        <v>84</v>
      </c>
      <c r="B496" s="2" t="s">
        <v>108</v>
      </c>
      <c r="C496" s="8">
        <f>'Soil mass'!H496</f>
        <v>437.6646783873901</v>
      </c>
      <c r="D496" s="8">
        <f>(C496)/((3.141593*0.012625^2)*5)/100</f>
        <v>1748.0699207083142</v>
      </c>
      <c r="E496" s="8">
        <f>('Soil mass'!K496)/((3.141593*0.012625^2)*5)/100</f>
        <v>1748.0699207083142</v>
      </c>
      <c r="F496" s="51"/>
      <c r="G496" s="8" t="s">
        <v>115</v>
      </c>
      <c r="H496" s="8">
        <f>E495+E496</f>
        <v>2326.5671768711154</v>
      </c>
      <c r="J496" s="8">
        <v>1.5099112987518311</v>
      </c>
      <c r="K496" s="8">
        <f>J496*'Moisture content '!F496</f>
        <v>1.5693753543107407</v>
      </c>
      <c r="L496" s="8">
        <f>(K496/100)*E496</f>
        <v>27.433778511715591</v>
      </c>
      <c r="M496" s="8">
        <f>L496+M495</f>
        <v>67.55483121245436</v>
      </c>
      <c r="N496" s="56"/>
      <c r="O496" s="8">
        <v>0.14014135301113129</v>
      </c>
      <c r="P496" s="13">
        <f>(O496/100)*'Moisture content '!F496</f>
        <v>1.4566046741768186E-3</v>
      </c>
      <c r="Q496" s="8">
        <f>P496*E496</f>
        <v>2.5462468172916308</v>
      </c>
      <c r="R496" s="44">
        <f>Q496+R495</f>
        <v>6.0669252708230479</v>
      </c>
      <c r="S496" s="26"/>
    </row>
    <row r="497" spans="1:19" x14ac:dyDescent="0.25">
      <c r="A497" s="40" t="s">
        <v>84</v>
      </c>
      <c r="B497" s="2" t="s">
        <v>109</v>
      </c>
      <c r="C497" s="8">
        <f>'Soil mass'!H497</f>
        <v>475.38883761176817</v>
      </c>
      <c r="D497" s="8">
        <f>(C497)/((3.141593*0.012625^2)*5)/100</f>
        <v>1898.7434186636985</v>
      </c>
      <c r="E497" s="8">
        <f>('Soil mass'!K497)/((3.141593*0.012625^2)*5)/100</f>
        <v>1898.7434186636985</v>
      </c>
      <c r="F497" s="51"/>
      <c r="G497" s="8" t="s">
        <v>116</v>
      </c>
      <c r="H497" s="8">
        <f>E495+E496+E497</f>
        <v>4225.3105955348137</v>
      </c>
      <c r="J497" s="8">
        <v>0.62237828969955444</v>
      </c>
      <c r="K497" s="8">
        <f>J497*'Moisture content '!F497</f>
        <v>0.64604357197256146</v>
      </c>
      <c r="L497" s="8">
        <f t="shared" ref="L497:L499" si="74">(K497/100)*E497</f>
        <v>12.266709804528885</v>
      </c>
      <c r="M497" s="8">
        <f>L497+M496</f>
        <v>79.821541016983247</v>
      </c>
      <c r="N497" s="56"/>
      <c r="O497" s="8">
        <v>7.1886703372001648E-2</v>
      </c>
      <c r="P497" s="13">
        <f>(O497/100)*'Moisture content '!F497</f>
        <v>7.4620119937344217E-4</v>
      </c>
      <c r="Q497" s="8">
        <f>P497*E497</f>
        <v>1.4168446163092816</v>
      </c>
      <c r="R497" s="44">
        <f>Q497+R496</f>
        <v>7.483769887132329</v>
      </c>
      <c r="S497" s="26"/>
    </row>
    <row r="498" spans="1:19" x14ac:dyDescent="0.25">
      <c r="A498" s="40" t="s">
        <v>84</v>
      </c>
      <c r="B498" s="2" t="s">
        <v>110</v>
      </c>
      <c r="C498" s="8">
        <f>'Soil mass'!H498</f>
        <v>640.44905292307703</v>
      </c>
      <c r="D498" s="8">
        <f>(C498)/((3.141593*0.012625^2)*5)/100</f>
        <v>2558.0079463712427</v>
      </c>
      <c r="E498" s="8">
        <f>('Soil mass'!K498)/((3.141593*0.012625^2)*5)/100</f>
        <v>2558.0079463712427</v>
      </c>
      <c r="F498" s="51"/>
      <c r="G498" s="8" t="s">
        <v>117</v>
      </c>
      <c r="H498" s="8">
        <f>E495+E496+E497+E498</f>
        <v>6783.3185419060565</v>
      </c>
      <c r="J498" s="8">
        <v>0.4642815887928009</v>
      </c>
      <c r="K498" s="8">
        <f>J498*'Moisture content '!F498</f>
        <v>0.48658986248842395</v>
      </c>
      <c r="L498" s="8">
        <f t="shared" si="74"/>
        <v>12.447007348690788</v>
      </c>
      <c r="M498" s="8">
        <f>L498+M497</f>
        <v>92.268548365674036</v>
      </c>
      <c r="N498" s="56"/>
      <c r="O498" s="8">
        <v>5.0818029791116714E-2</v>
      </c>
      <c r="P498" s="13">
        <f>(O498/100)*'Moisture content '!F498</f>
        <v>5.325978614031902E-4</v>
      </c>
      <c r="Q498" s="8">
        <f>P498*E498</f>
        <v>1.3623895616896904</v>
      </c>
      <c r="R498" s="44">
        <f>Q498+R497</f>
        <v>8.8461594488220197</v>
      </c>
      <c r="S498" s="26"/>
    </row>
    <row r="499" spans="1:19" x14ac:dyDescent="0.25">
      <c r="A499" s="40" t="s">
        <v>84</v>
      </c>
      <c r="B499" s="2" t="s">
        <v>111</v>
      </c>
      <c r="C499" s="8">
        <f>'Soil mass'!H499</f>
        <v>112.21166101694914</v>
      </c>
      <c r="D499" s="8">
        <f>(C499)/((3.141593*0.012625^2)*5)/100</f>
        <v>448.18291048569586</v>
      </c>
      <c r="E499" s="8">
        <f>('Soil mass'!K499)/((3.141593*0.012625^2)*5)/100</f>
        <v>448.18291048569586</v>
      </c>
      <c r="F499" s="51"/>
      <c r="G499" s="8" t="s">
        <v>130</v>
      </c>
      <c r="H499" s="8">
        <f>E495+E496+E497+E498+E499</f>
        <v>7231.5014523917525</v>
      </c>
      <c r="J499" s="8">
        <v>0.43475762009620667</v>
      </c>
      <c r="K499" s="8">
        <f>J499*'Moisture content '!F499</f>
        <v>0.45804820688707498</v>
      </c>
      <c r="L499" s="8">
        <f t="shared" si="74"/>
        <v>2.0528937850540343</v>
      </c>
      <c r="M499" s="8">
        <f>L499+M498</f>
        <v>94.321442150728075</v>
      </c>
      <c r="N499" s="56"/>
      <c r="O499" s="8">
        <v>4.3379135429859161E-2</v>
      </c>
      <c r="P499" s="8">
        <f>(O499/100)*'Moisture content '!F499</f>
        <v>4.5703017685030196E-4</v>
      </c>
      <c r="Q499" s="8">
        <f>P499*E499</f>
        <v>0.20483311484056063</v>
      </c>
      <c r="R499" s="44">
        <f>Q499+R498</f>
        <v>9.0509925636625805</v>
      </c>
      <c r="S499" s="26"/>
    </row>
    <row r="500" spans="1:19" x14ac:dyDescent="0.25">
      <c r="A500" s="40"/>
      <c r="B500" s="2"/>
      <c r="C500" s="8"/>
      <c r="D500" s="8"/>
      <c r="E500" s="8"/>
      <c r="F500" s="51"/>
      <c r="G500" s="8"/>
      <c r="H500" s="8"/>
      <c r="J500" s="8"/>
      <c r="K500" s="8"/>
      <c r="L500" s="8"/>
      <c r="M500" s="8"/>
      <c r="N500" s="56"/>
      <c r="O500" s="8"/>
      <c r="P500" s="8"/>
      <c r="Q500" s="8"/>
      <c r="R500" s="44"/>
      <c r="S500" s="26"/>
    </row>
    <row r="501" spans="1:19" x14ac:dyDescent="0.25">
      <c r="A501" s="40" t="s">
        <v>85</v>
      </c>
      <c r="B501" s="2" t="s">
        <v>107</v>
      </c>
      <c r="C501" s="8">
        <f>'Soil mass'!H501</f>
        <v>139.58250000000001</v>
      </c>
      <c r="D501" s="8">
        <f>(C501)/((3.141593*0.012625^2)*5)/100</f>
        <v>557.50436751328755</v>
      </c>
      <c r="E501" s="8">
        <f>('Soil mass'!K501)/((3.141593*0.012625^2)*5)/100</f>
        <v>557.50436751328755</v>
      </c>
      <c r="F501" s="51"/>
      <c r="G501" s="8" t="s">
        <v>107</v>
      </c>
      <c r="H501" s="8">
        <f>E501</f>
        <v>557.50436751328755</v>
      </c>
      <c r="J501" s="8">
        <v>7.2065906524658203</v>
      </c>
      <c r="K501" s="8">
        <f>J501*'Moisture content '!F501</f>
        <v>7.6870300292968752</v>
      </c>
      <c r="L501" s="8">
        <f>(K501/100)*E501</f>
        <v>42.855528145388028</v>
      </c>
      <c r="M501" s="8">
        <f>L501</f>
        <v>42.855528145388028</v>
      </c>
      <c r="N501" s="56"/>
      <c r="O501" s="8">
        <v>0.61311525106430054</v>
      </c>
      <c r="P501" s="13">
        <f>(O501/100)*'Moisture content '!F501</f>
        <v>6.5398960113525386E-3</v>
      </c>
      <c r="Q501" s="8">
        <f>P501*E501</f>
        <v>3.6460205894117692</v>
      </c>
      <c r="R501" s="44">
        <f>Q501</f>
        <v>3.6460205894117692</v>
      </c>
      <c r="S501" s="26"/>
    </row>
    <row r="502" spans="1:19" x14ac:dyDescent="0.25">
      <c r="A502" s="40" t="s">
        <v>85</v>
      </c>
      <c r="B502" s="2" t="s">
        <v>108</v>
      </c>
      <c r="C502" s="8">
        <f>'Soil mass'!H502</f>
        <v>416.30637514384352</v>
      </c>
      <c r="D502" s="8">
        <f>(C502)/((3.141593*0.012625^2)*5)/100</f>
        <v>1662.7630424037243</v>
      </c>
      <c r="E502" s="8">
        <f>('Soil mass'!K502)/((3.141593*0.012625^2)*5)/100</f>
        <v>1662.7630424037243</v>
      </c>
      <c r="F502" s="51"/>
      <c r="G502" s="8" t="s">
        <v>115</v>
      </c>
      <c r="H502" s="8">
        <f>E501+E502</f>
        <v>2220.2674099170117</v>
      </c>
      <c r="J502" s="8">
        <v>1.5156922340393066</v>
      </c>
      <c r="K502" s="8">
        <f>J502*'Moisture content '!F502</f>
        <v>1.5830968165626895</v>
      </c>
      <c r="L502" s="8">
        <f>(K502/100)*E502</f>
        <v>26.323148791274281</v>
      </c>
      <c r="M502" s="8">
        <f>L502+M501</f>
        <v>69.178676936662313</v>
      </c>
      <c r="N502" s="56"/>
      <c r="O502" s="8">
        <v>0.14805015921592712</v>
      </c>
      <c r="P502" s="13">
        <f>(O502/100)*'Moisture content '!F502</f>
        <v>1.546341206233662E-3</v>
      </c>
      <c r="Q502" s="8">
        <f>P502*E502</f>
        <v>2.5711990086713286</v>
      </c>
      <c r="R502" s="44">
        <f>Q502+R501</f>
        <v>6.2172195980830978</v>
      </c>
      <c r="S502" s="26"/>
    </row>
    <row r="503" spans="1:19" x14ac:dyDescent="0.25">
      <c r="A503" s="40" t="s">
        <v>85</v>
      </c>
      <c r="B503" s="2" t="s">
        <v>109</v>
      </c>
      <c r="C503" s="8">
        <f>'Soil mass'!H503</f>
        <v>474.286021974307</v>
      </c>
      <c r="D503" s="8">
        <f>(C503)/((3.141593*0.012625^2)*5)/100</f>
        <v>1894.338679284145</v>
      </c>
      <c r="E503" s="8">
        <f>('Soil mass'!K503)/((3.141593*0.012625^2)*5)/100</f>
        <v>1894.338679284145</v>
      </c>
      <c r="F503" s="51"/>
      <c r="G503" s="8" t="s">
        <v>116</v>
      </c>
      <c r="H503" s="8">
        <f>E501+E502+E503</f>
        <v>4114.6060892011565</v>
      </c>
      <c r="J503" s="8">
        <v>0.57734072208404541</v>
      </c>
      <c r="K503" s="8">
        <f>J503*'Moisture content '!F503</f>
        <v>0.60069428629075139</v>
      </c>
      <c r="L503" s="8">
        <f t="shared" ref="L503:L505" si="75">(K503/100)*E503</f>
        <v>11.379184209455541</v>
      </c>
      <c r="M503" s="8">
        <f>L503+M502</f>
        <v>80.557861146117858</v>
      </c>
      <c r="N503" s="56"/>
      <c r="O503" s="8">
        <v>6.9024428725242615E-2</v>
      </c>
      <c r="P503" s="13">
        <f>(O503/100)*'Moisture content '!F503</f>
        <v>7.1816482648353025E-4</v>
      </c>
      <c r="Q503" s="8">
        <f>P503*E503</f>
        <v>1.3604474089091378</v>
      </c>
      <c r="R503" s="44">
        <f>Q503+R502</f>
        <v>7.5776670069922361</v>
      </c>
      <c r="S503" s="26"/>
    </row>
    <row r="504" spans="1:19" x14ac:dyDescent="0.25">
      <c r="A504" s="40" t="s">
        <v>85</v>
      </c>
      <c r="B504" s="2" t="s">
        <v>110</v>
      </c>
      <c r="C504" s="8">
        <f>'Soil mass'!H504</f>
        <v>603.21736829041265</v>
      </c>
      <c r="D504" s="8">
        <f>(C504)/((3.141593*0.012625^2)*5)/100</f>
        <v>2409.3014337884497</v>
      </c>
      <c r="E504" s="8">
        <f>('Soil mass'!K504)/((3.141593*0.012625^2)*5)/100</f>
        <v>2409.3014337884497</v>
      </c>
      <c r="F504" s="51"/>
      <c r="G504" s="8" t="s">
        <v>117</v>
      </c>
      <c r="H504" s="8">
        <f>E501+E502+E503+E504</f>
        <v>6523.9075229896062</v>
      </c>
      <c r="J504" s="8">
        <v>0.44741722941398621</v>
      </c>
      <c r="K504" s="8">
        <f>J504*'Moisture content '!F504</f>
        <v>0.47403870164407547</v>
      </c>
      <c r="L504" s="8">
        <f t="shared" si="75"/>
        <v>11.421021235422861</v>
      </c>
      <c r="M504" s="8">
        <f>L504+M503</f>
        <v>91.978882381540714</v>
      </c>
      <c r="N504" s="56"/>
      <c r="O504" s="8">
        <v>4.7303333878517151E-2</v>
      </c>
      <c r="P504" s="13">
        <f>(O504/100)*'Moisture content '!F504</f>
        <v>5.0117897794365804E-4</v>
      </c>
      <c r="Q504" s="8">
        <f>P504*E504</f>
        <v>1.2074912301442851</v>
      </c>
      <c r="R504" s="44">
        <f>Q504+R503</f>
        <v>8.7851582371365211</v>
      </c>
      <c r="S504" s="26"/>
    </row>
    <row r="505" spans="1:19" ht="15.75" thickBot="1" x14ac:dyDescent="0.3">
      <c r="A505" s="42" t="s">
        <v>85</v>
      </c>
      <c r="B505" s="4" t="s">
        <v>111</v>
      </c>
      <c r="C505" s="10">
        <f>'Soil mass'!H505</f>
        <v>92.045540659340674</v>
      </c>
      <c r="D505" s="10">
        <f>(C505)/((3.141593*0.012625^2)*5)/100</f>
        <v>367.63771194601259</v>
      </c>
      <c r="E505" s="10">
        <f>('Soil mass'!K505)/((3.141593*0.012625^2)*5)/100</f>
        <v>367.63771194601259</v>
      </c>
      <c r="F505" s="52"/>
      <c r="G505" s="10" t="s">
        <v>130</v>
      </c>
      <c r="H505" s="10">
        <f>E501+E502+E503+E504+E505</f>
        <v>6891.5452349356183</v>
      </c>
      <c r="I505" s="53"/>
      <c r="J505" s="10">
        <v>0.32145974040031433</v>
      </c>
      <c r="K505" s="10">
        <f>J505*'Moisture content '!F505</f>
        <v>0.34107465654600005</v>
      </c>
      <c r="L505" s="10">
        <f t="shared" si="75"/>
        <v>1.2539190633534354</v>
      </c>
      <c r="M505" s="10">
        <f>L505+M504</f>
        <v>93.23280144489415</v>
      </c>
      <c r="N505" s="57"/>
      <c r="O505" s="10">
        <v>3.6443516612052917E-2</v>
      </c>
      <c r="P505" s="10">
        <f>(O505/100)*'Moisture content '!F505</f>
        <v>3.8667236825069753E-4</v>
      </c>
      <c r="Q505" s="10">
        <f>P505*E505</f>
        <v>0.14215534473643243</v>
      </c>
      <c r="R505" s="45">
        <f>Q505+R504</f>
        <v>8.9273135818729532</v>
      </c>
      <c r="S505" s="26"/>
    </row>
    <row r="506" spans="1:19" x14ac:dyDescent="0.25">
      <c r="A506" s="40"/>
      <c r="B506" s="2"/>
      <c r="C506" s="8"/>
      <c r="D506" s="8"/>
      <c r="E506" s="8"/>
      <c r="F506" s="51"/>
      <c r="G506" s="8"/>
      <c r="H506" s="8"/>
      <c r="J506" s="8"/>
      <c r="K506" s="8"/>
      <c r="L506" s="8"/>
      <c r="M506" s="8"/>
      <c r="N506" s="56"/>
      <c r="O506" s="8"/>
      <c r="P506" s="8"/>
      <c r="Q506" s="8"/>
      <c r="R506" s="44"/>
      <c r="S506" s="26"/>
    </row>
    <row r="507" spans="1:19" x14ac:dyDescent="0.25">
      <c r="A507" s="40" t="s">
        <v>86</v>
      </c>
      <c r="B507" s="2" t="s">
        <v>107</v>
      </c>
      <c r="C507" s="8">
        <f>'Soil mass'!H507</f>
        <v>203.25626692456478</v>
      </c>
      <c r="D507" s="8">
        <f>(C507)/((3.141593*0.012625^2)*5)/100</f>
        <v>811.82280396820101</v>
      </c>
      <c r="E507" s="8">
        <f>('Soil mass'!K507)/((3.141593*0.012625^2)*5)/100</f>
        <v>811.82280396820101</v>
      </c>
      <c r="F507" s="51"/>
      <c r="G507" s="8" t="s">
        <v>107</v>
      </c>
      <c r="H507" s="8">
        <f>E507</f>
        <v>811.82280396820101</v>
      </c>
      <c r="J507" s="8">
        <v>8.441650390625</v>
      </c>
      <c r="K507" s="8">
        <f>J507*'Moisture content '!F507</f>
        <v>9.3856629074260756</v>
      </c>
      <c r="L507" s="8">
        <f>(K507/100)*E507</f>
        <v>76.194951786069751</v>
      </c>
      <c r="M507" s="8">
        <f>L507</f>
        <v>76.194951786069751</v>
      </c>
      <c r="N507" s="56"/>
      <c r="O507" s="8">
        <v>0.72420942783355713</v>
      </c>
      <c r="P507" s="13">
        <f>(O507/100)*'Moisture content '!F507</f>
        <v>8.0519628858053555E-3</v>
      </c>
      <c r="Q507" s="8">
        <f>P507*E507</f>
        <v>6.5367670874023913</v>
      </c>
      <c r="R507" s="44">
        <f>Q507</f>
        <v>6.5367670874023913</v>
      </c>
      <c r="S507" s="26"/>
    </row>
    <row r="508" spans="1:19" x14ac:dyDescent="0.25">
      <c r="A508" s="40" t="s">
        <v>86</v>
      </c>
      <c r="B508" s="2" t="s">
        <v>108</v>
      </c>
      <c r="C508" s="8">
        <f>'Soil mass'!H508</f>
        <v>304.27820385766546</v>
      </c>
      <c r="D508" s="8">
        <f>(C508)/((3.141593*0.012625^2)*5)/100</f>
        <v>1215.3130054967271</v>
      </c>
      <c r="E508" s="8">
        <f>('Soil mass'!K508)/((3.141593*0.012625^2)*5)/100</f>
        <v>1215.3130054967271</v>
      </c>
      <c r="F508" s="51"/>
      <c r="G508" s="8" t="s">
        <v>115</v>
      </c>
      <c r="H508" s="8">
        <f>E507+E508</f>
        <v>2027.1358094649281</v>
      </c>
      <c r="J508" s="8">
        <v>4.6946921348571777</v>
      </c>
      <c r="K508" s="8">
        <f>J508*'Moisture content '!F508</f>
        <v>5.3091159268580421</v>
      </c>
      <c r="L508" s="8">
        <f>(K508/100)*E508</f>
        <v>64.522376336003887</v>
      </c>
      <c r="M508" s="8">
        <f>L508+M507</f>
        <v>140.71732812207364</v>
      </c>
      <c r="N508" s="56"/>
      <c r="O508" s="8">
        <v>0.3893011212348938</v>
      </c>
      <c r="P508" s="13">
        <f>(O508/100)*'Moisture content '!F508</f>
        <v>4.4025139960636537E-3</v>
      </c>
      <c r="Q508" s="8">
        <f>P508*E508</f>
        <v>5.3504325162975253</v>
      </c>
      <c r="R508" s="44">
        <f>Q508+R507</f>
        <v>11.887199603699916</v>
      </c>
      <c r="S508" s="26"/>
    </row>
    <row r="509" spans="1:19" x14ac:dyDescent="0.25">
      <c r="A509" s="40" t="s">
        <v>86</v>
      </c>
      <c r="B509" s="2" t="s">
        <v>109</v>
      </c>
      <c r="C509" s="8">
        <f>'Soil mass'!H509</f>
        <v>289.90310010249402</v>
      </c>
      <c r="D509" s="8">
        <f>(C509)/((3.141593*0.012625^2)*5)/100</f>
        <v>1157.897619420645</v>
      </c>
      <c r="E509" s="8">
        <f>('Soil mass'!K509)/((3.141593*0.012625^2)*5)/100</f>
        <v>1157.897619420645</v>
      </c>
      <c r="F509" s="51"/>
      <c r="G509" s="8" t="s">
        <v>116</v>
      </c>
      <c r="H509" s="8">
        <f>E507+E508+E509</f>
        <v>3185.0334288855729</v>
      </c>
      <c r="J509" s="8">
        <v>2.3412566184997559</v>
      </c>
      <c r="K509" s="8">
        <f>J509*'Moisture content '!F509</f>
        <v>2.6758524491795335</v>
      </c>
      <c r="L509" s="8">
        <f t="shared" ref="L509:L511" si="76">(K509/100)*E509</f>
        <v>30.983631808258846</v>
      </c>
      <c r="M509" s="8">
        <f>L509+M508</f>
        <v>171.70095993033249</v>
      </c>
      <c r="N509" s="56"/>
      <c r="O509" s="8">
        <v>0.20342743396759033</v>
      </c>
      <c r="P509" s="13">
        <f>(O509/100)*'Moisture content '!F509</f>
        <v>2.3249984350766765E-3</v>
      </c>
      <c r="Q509" s="8">
        <f>P509*E509</f>
        <v>2.6921101531320089</v>
      </c>
      <c r="R509" s="44">
        <f>Q509+R508</f>
        <v>14.579309756831925</v>
      </c>
      <c r="S509" s="26"/>
    </row>
    <row r="510" spans="1:19" x14ac:dyDescent="0.25">
      <c r="A510" s="40" t="s">
        <v>86</v>
      </c>
      <c r="B510" s="2" t="s">
        <v>110</v>
      </c>
      <c r="C510" s="8">
        <f>'Soil mass'!H510</f>
        <v>511.75660729829252</v>
      </c>
      <c r="D510" s="8">
        <f>(C510)/((3.141593*0.012625^2)*5)/100</f>
        <v>2043.9993815312118</v>
      </c>
      <c r="E510" s="8">
        <f>('Soil mass'!K510)/((3.141593*0.012625^2)*5)/100</f>
        <v>2042.1198973039188</v>
      </c>
      <c r="F510" s="51"/>
      <c r="G510" s="8" t="s">
        <v>117</v>
      </c>
      <c r="H510" s="8">
        <f>E507+E508+E509+E510</f>
        <v>5227.153326189492</v>
      </c>
      <c r="J510" s="8">
        <v>1.2338835000991821</v>
      </c>
      <c r="K510" s="8">
        <f>J510*'Moisture content '!F510</f>
        <v>1.4613838282300782</v>
      </c>
      <c r="L510" s="8">
        <f t="shared" si="76"/>
        <v>29.843209932268152</v>
      </c>
      <c r="M510" s="8">
        <f>L510+M509</f>
        <v>201.54416986260065</v>
      </c>
      <c r="N510" s="56"/>
      <c r="O510" s="8">
        <v>0.10722801834344864</v>
      </c>
      <c r="P510" s="13">
        <f>(O510/100)*'Moisture content '!F510</f>
        <v>1.2699844995712969E-3</v>
      </c>
      <c r="Q510" s="8">
        <f>P510*E510</f>
        <v>2.5934606158421056</v>
      </c>
      <c r="R510" s="44">
        <f>Q510+R509</f>
        <v>17.17277037267403</v>
      </c>
      <c r="S510" s="26"/>
    </row>
    <row r="511" spans="1:19" x14ac:dyDescent="0.25">
      <c r="A511" s="40" t="s">
        <v>86</v>
      </c>
      <c r="B511" s="2" t="s">
        <v>111</v>
      </c>
      <c r="C511" s="8">
        <f>'Soil mass'!H511</f>
        <v>138.26478522837706</v>
      </c>
      <c r="D511" s="8">
        <f>(C511)/((3.141593*0.012625^2)*5)/100</f>
        <v>552.24130272854325</v>
      </c>
      <c r="E511" s="8">
        <f>('Soil mass'!K511)/((3.141593*0.012625^2)*5)/100</f>
        <v>552.24130272854325</v>
      </c>
      <c r="F511" s="51"/>
      <c r="G511" s="8" t="s">
        <v>131</v>
      </c>
      <c r="H511" s="8">
        <f>E507+E508+E509+E510+E511</f>
        <v>5779.3946289180349</v>
      </c>
      <c r="J511" s="8">
        <v>0.82326120138168335</v>
      </c>
      <c r="K511" s="8">
        <f>J511*'Moisture content '!F511</f>
        <v>0.91286182782516401</v>
      </c>
      <c r="L511" s="8">
        <f t="shared" si="76"/>
        <v>5.041200050093277</v>
      </c>
      <c r="M511" s="8">
        <f>L511+M510</f>
        <v>206.58536991269392</v>
      </c>
      <c r="N511" s="56"/>
      <c r="O511" s="8">
        <v>6.8630903959274292E-2</v>
      </c>
      <c r="P511" s="8">
        <f>(O511/100)*'Moisture content '!F511</f>
        <v>7.6100431222083243E-4</v>
      </c>
      <c r="Q511" s="8">
        <f>P511*E511</f>
        <v>0.42025801276287156</v>
      </c>
      <c r="R511" s="44">
        <f>Q511+R510</f>
        <v>17.593028385436902</v>
      </c>
      <c r="S511" s="26"/>
    </row>
    <row r="512" spans="1:19" x14ac:dyDescent="0.25">
      <c r="A512" s="40"/>
      <c r="B512" s="2"/>
      <c r="C512" s="8"/>
      <c r="D512" s="8"/>
      <c r="E512" s="8"/>
      <c r="F512" s="51"/>
      <c r="G512" s="8"/>
      <c r="H512" s="8"/>
      <c r="J512" s="8"/>
      <c r="K512" s="8"/>
      <c r="L512" s="8"/>
      <c r="M512" s="8"/>
      <c r="N512" s="56"/>
      <c r="O512" s="8"/>
      <c r="P512" s="8"/>
      <c r="Q512" s="8"/>
      <c r="R512" s="44"/>
      <c r="S512" s="26"/>
    </row>
    <row r="513" spans="1:19" x14ac:dyDescent="0.25">
      <c r="A513" s="40" t="s">
        <v>87</v>
      </c>
      <c r="B513" s="2" t="s">
        <v>107</v>
      </c>
      <c r="C513" s="8">
        <f>'Soil mass'!H513</f>
        <v>202.8891269896194</v>
      </c>
      <c r="D513" s="8">
        <f>(C513)/((3.141593*0.012625^2)*5)/100</f>
        <v>810.35641586639304</v>
      </c>
      <c r="E513" s="8">
        <f>('Soil mass'!K513)/((3.141593*0.012625^2)*5)/100</f>
        <v>802.78318101023353</v>
      </c>
      <c r="F513" s="51"/>
      <c r="G513" s="8" t="s">
        <v>107</v>
      </c>
      <c r="H513" s="8">
        <f>E513</f>
        <v>802.78318101023353</v>
      </c>
      <c r="J513" s="8">
        <v>6.8290615081787109</v>
      </c>
      <c r="K513" s="8">
        <f>J513*'Moisture content '!F513</f>
        <v>7.5356959750425636</v>
      </c>
      <c r="L513" s="8">
        <f>(K513/100)*E513</f>
        <v>60.495299859706826</v>
      </c>
      <c r="M513" s="8">
        <f>L513</f>
        <v>60.495299859706826</v>
      </c>
      <c r="N513" s="56"/>
      <c r="O513" s="8">
        <v>0.62789100408554077</v>
      </c>
      <c r="P513" s="13">
        <f>(O513/100)*'Moisture content '!F513</f>
        <v>6.9286177999511754E-3</v>
      </c>
      <c r="Q513" s="8">
        <f>P513*E513</f>
        <v>5.5621778374489308</v>
      </c>
      <c r="R513" s="44">
        <f>Q513</f>
        <v>5.5621778374489308</v>
      </c>
      <c r="S513" s="26"/>
    </row>
    <row r="514" spans="1:19" x14ac:dyDescent="0.25">
      <c r="A514" s="40" t="s">
        <v>87</v>
      </c>
      <c r="B514" s="2" t="s">
        <v>108</v>
      </c>
      <c r="C514" s="8">
        <f>'Soil mass'!H514</f>
        <v>345.4744750254842</v>
      </c>
      <c r="D514" s="8">
        <f>(C514)/((3.141593*0.012625^2)*5)/100</f>
        <v>1379.8544136339985</v>
      </c>
      <c r="E514" s="8">
        <f>('Soil mass'!K514)/((3.141593*0.012625^2)*5)/100</f>
        <v>1379.8544136339985</v>
      </c>
      <c r="F514" s="51"/>
      <c r="G514" s="8" t="s">
        <v>115</v>
      </c>
      <c r="H514" s="8">
        <f>E513+E514</f>
        <v>2182.6375946442322</v>
      </c>
      <c r="J514" s="8">
        <v>3.5980746746063232</v>
      </c>
      <c r="K514" s="8">
        <f>J514*'Moisture content '!F514</f>
        <v>4.0805910471546856</v>
      </c>
      <c r="L514" s="8">
        <f>(K514/100)*E514</f>
        <v>56.30621566651773</v>
      </c>
      <c r="M514" s="8">
        <f>L514+M513</f>
        <v>116.80151552622456</v>
      </c>
      <c r="N514" s="56"/>
      <c r="O514" s="8">
        <v>0.30706885457038879</v>
      </c>
      <c r="P514" s="13">
        <f>(O514/100)*'Moisture content '!F514</f>
        <v>3.4824803044341203E-3</v>
      </c>
      <c r="Q514" s="8">
        <f>P514*E514</f>
        <v>4.8053158184668918</v>
      </c>
      <c r="R514" s="44">
        <f>Q514+R513</f>
        <v>10.367493655915823</v>
      </c>
      <c r="S514" s="26"/>
    </row>
    <row r="515" spans="1:19" x14ac:dyDescent="0.25">
      <c r="A515" s="40" t="s">
        <v>87</v>
      </c>
      <c r="B515" s="2" t="s">
        <v>109</v>
      </c>
      <c r="C515" s="8">
        <f>'Soil mass'!H515</f>
        <v>318.81379945891109</v>
      </c>
      <c r="D515" s="8">
        <f>(C515)/((3.141593*0.012625^2)*5)/100</f>
        <v>1273.3694096455379</v>
      </c>
      <c r="E515" s="8">
        <f>('Soil mass'!K515)/((3.141593*0.012625^2)*5)/100</f>
        <v>1264.6150663387348</v>
      </c>
      <c r="F515" s="51"/>
      <c r="G515" s="8" t="s">
        <v>116</v>
      </c>
      <c r="H515" s="8">
        <f>E513+E514+E515</f>
        <v>3447.252660982967</v>
      </c>
      <c r="J515" s="8">
        <v>1.8663443326950073</v>
      </c>
      <c r="K515" s="8">
        <f>J515*'Moisture content '!F515</f>
        <v>2.1515712248651604</v>
      </c>
      <c r="L515" s="8">
        <f t="shared" ref="L515:L517" si="77">(K515/100)*E515</f>
        <v>27.209093872653678</v>
      </c>
      <c r="M515" s="8">
        <f>L515+M514</f>
        <v>144.01060939887824</v>
      </c>
      <c r="N515" s="56"/>
      <c r="O515" s="8">
        <v>0.16264672577381134</v>
      </c>
      <c r="P515" s="13">
        <f>(O515/100)*'Moisture content '!F515</f>
        <v>1.8750345735405851E-3</v>
      </c>
      <c r="Q515" s="8">
        <f>P515*E515</f>
        <v>2.3711969716054484</v>
      </c>
      <c r="R515" s="44">
        <f>Q515+R514</f>
        <v>12.738690627521271</v>
      </c>
      <c r="S515" s="26"/>
    </row>
    <row r="516" spans="1:19" x14ac:dyDescent="0.25">
      <c r="A516" s="40" t="s">
        <v>87</v>
      </c>
      <c r="B516" s="2" t="s">
        <v>110</v>
      </c>
      <c r="C516" s="8">
        <f>'Soil mass'!H516</f>
        <v>471.13281490143669</v>
      </c>
      <c r="D516" s="8">
        <f>(C516)/((3.141593*0.012625^2)*5)/100</f>
        <v>1881.7445022576626</v>
      </c>
      <c r="E516" s="8">
        <f>('Soil mass'!K516)/((3.141593*0.012625^2)*5)/100</f>
        <v>1870.7416070460247</v>
      </c>
      <c r="F516" s="51"/>
      <c r="G516" s="8" t="s">
        <v>117</v>
      </c>
      <c r="H516" s="8">
        <f>E513+E514+E515+E516</f>
        <v>5317.9942680289914</v>
      </c>
      <c r="J516" s="8">
        <v>1.2925171852111816</v>
      </c>
      <c r="K516" s="8">
        <f>J516*'Moisture content '!F516</f>
        <v>1.5200408390322462</v>
      </c>
      <c r="L516" s="8">
        <f t="shared" si="77"/>
        <v>28.436036419867719</v>
      </c>
      <c r="M516" s="8">
        <f>L516+M515</f>
        <v>172.44664581874596</v>
      </c>
      <c r="N516" s="56"/>
      <c r="O516" s="8">
        <v>0.11965802311897278</v>
      </c>
      <c r="P516" s="13">
        <f>(O516/100)*'Moisture content '!F516</f>
        <v>1.4072159654030865E-3</v>
      </c>
      <c r="Q516" s="8">
        <f>P516*E516</f>
        <v>2.632537456578993</v>
      </c>
      <c r="R516" s="44">
        <f>Q516+R515</f>
        <v>15.371228084100263</v>
      </c>
      <c r="S516" s="26"/>
    </row>
    <row r="517" spans="1:19" x14ac:dyDescent="0.25">
      <c r="A517" s="40" t="s">
        <v>87</v>
      </c>
      <c r="B517" s="2" t="s">
        <v>111</v>
      </c>
      <c r="C517" s="8">
        <f>'Soil mass'!H517</f>
        <v>106.55167900837088</v>
      </c>
      <c r="D517" s="8">
        <f>(C517)/((3.141593*0.012625^2)*5)/100</f>
        <v>425.57646132603043</v>
      </c>
      <c r="E517" s="8">
        <f>('Soil mass'!K517)/((3.141593*0.012625^2)*5)/100</f>
        <v>396.09732223977835</v>
      </c>
      <c r="F517" s="51"/>
      <c r="G517" s="8" t="s">
        <v>131</v>
      </c>
      <c r="H517" s="8">
        <f>E513+E514+E515+E516+E517</f>
        <v>5714.0915902687702</v>
      </c>
      <c r="J517" s="8">
        <v>1.0914212465286255</v>
      </c>
      <c r="K517" s="8">
        <f>J517*'Moisture content '!F517</f>
        <v>1.1907110613691294</v>
      </c>
      <c r="L517" s="8">
        <f t="shared" si="77"/>
        <v>4.7163746296959657</v>
      </c>
      <c r="M517" s="8">
        <f>L517+M516</f>
        <v>177.16302044844193</v>
      </c>
      <c r="N517" s="56"/>
      <c r="O517" s="8">
        <v>9.5496170222759247E-2</v>
      </c>
      <c r="P517" s="8">
        <f>(O517/100)*'Moisture content '!F517</f>
        <v>1.0418373892233589E-3</v>
      </c>
      <c r="Q517" s="8">
        <f>P517*E517</f>
        <v>0.41266900008065421</v>
      </c>
      <c r="R517" s="44">
        <f>Q517+R516</f>
        <v>15.783897084180918</v>
      </c>
      <c r="S517" s="26"/>
    </row>
    <row r="518" spans="1:19" x14ac:dyDescent="0.25">
      <c r="A518" s="40"/>
      <c r="B518" s="2"/>
      <c r="C518" s="8"/>
      <c r="D518" s="8"/>
      <c r="E518" s="8"/>
      <c r="F518" s="51"/>
      <c r="G518" s="8"/>
      <c r="H518" s="8"/>
      <c r="J518" s="8"/>
      <c r="K518" s="8"/>
      <c r="L518" s="8"/>
      <c r="M518" s="8"/>
      <c r="N518" s="56"/>
      <c r="O518" s="8"/>
      <c r="P518" s="8"/>
      <c r="Q518" s="8"/>
      <c r="R518" s="44"/>
      <c r="S518" s="26"/>
    </row>
    <row r="519" spans="1:19" x14ac:dyDescent="0.25">
      <c r="A519" s="40" t="s">
        <v>88</v>
      </c>
      <c r="B519" s="2" t="s">
        <v>107</v>
      </c>
      <c r="C519" s="8">
        <f>'Soil mass'!H519</f>
        <v>166.96223061362105</v>
      </c>
      <c r="D519" s="8">
        <f>(C519)/((3.141593*0.012625^2)*5)/100</f>
        <v>666.86133846903761</v>
      </c>
      <c r="E519" s="8">
        <f>('Soil mass'!K519)/((3.141593*0.012625^2)*5)/100</f>
        <v>666.86133846903761</v>
      </c>
      <c r="F519" s="51"/>
      <c r="G519" s="8" t="s">
        <v>107</v>
      </c>
      <c r="H519" s="8">
        <f>E519</f>
        <v>666.86133846903761</v>
      </c>
      <c r="J519" s="8">
        <v>10.844836235046387</v>
      </c>
      <c r="K519" s="8">
        <f>J519*'Moisture content '!F519</f>
        <v>12.380979319918236</v>
      </c>
      <c r="L519" s="8">
        <f>(K519/100)*E519</f>
        <v>82.563964408381494</v>
      </c>
      <c r="M519" s="8">
        <f>L519</f>
        <v>82.563964408381494</v>
      </c>
      <c r="N519" s="56"/>
      <c r="O519" s="8">
        <v>1.0132577419281006</v>
      </c>
      <c r="P519" s="13">
        <f>(O519/100)*'Moisture content '!F519</f>
        <v>1.1567830879748831E-2</v>
      </c>
      <c r="Q519" s="8">
        <f>P519*E519</f>
        <v>7.7141391836527697</v>
      </c>
      <c r="R519" s="44">
        <f>Q519</f>
        <v>7.7141391836527697</v>
      </c>
      <c r="S519" s="26"/>
    </row>
    <row r="520" spans="1:19" x14ac:dyDescent="0.25">
      <c r="A520" s="40" t="s">
        <v>88</v>
      </c>
      <c r="B520" s="2" t="s">
        <v>108</v>
      </c>
      <c r="C520" s="8">
        <f>'Soil mass'!H520</f>
        <v>273.18630431979369</v>
      </c>
      <c r="D520" s="8">
        <f>(C520)/((3.141593*0.012625^2)*5)/100</f>
        <v>1091.1293163763296</v>
      </c>
      <c r="E520" s="8">
        <f>('Soil mass'!K520)/((3.141593*0.012625^2)*5)/100</f>
        <v>1091.1293163763296</v>
      </c>
      <c r="F520" s="51"/>
      <c r="G520" s="8" t="s">
        <v>115</v>
      </c>
      <c r="H520" s="8">
        <f>E519+E520</f>
        <v>1757.9906548453673</v>
      </c>
      <c r="J520" s="8">
        <v>4.8510098457336426</v>
      </c>
      <c r="K520" s="8">
        <f>J520*'Moisture content '!F520</f>
        <v>5.7085859413754774</v>
      </c>
      <c r="L520" s="8">
        <f>(K520/100)*E520</f>
        <v>62.288054756885508</v>
      </c>
      <c r="M520" s="8">
        <f>L520+M519</f>
        <v>144.852019165267</v>
      </c>
      <c r="N520" s="56"/>
      <c r="O520" s="8">
        <v>0.43917232751846313</v>
      </c>
      <c r="P520" s="13">
        <f>(O520/100)*'Moisture content '!F520</f>
        <v>5.1681053109342663E-3</v>
      </c>
      <c r="Q520" s="8">
        <f>P520*E520</f>
        <v>5.6390712148805839</v>
      </c>
      <c r="R520" s="44">
        <f>Q520+R519</f>
        <v>13.353210398533353</v>
      </c>
      <c r="S520" s="26"/>
    </row>
    <row r="521" spans="1:19" x14ac:dyDescent="0.25">
      <c r="A521" s="40" t="s">
        <v>88</v>
      </c>
      <c r="B521" s="2" t="s">
        <v>109</v>
      </c>
      <c r="C521" s="8">
        <f>'Soil mass'!H521</f>
        <v>249.19349831876264</v>
      </c>
      <c r="D521" s="8">
        <f>(C521)/((3.141593*0.012625^2)*5)/100</f>
        <v>995.30001016334586</v>
      </c>
      <c r="E521" s="8">
        <f>('Soil mass'!K521)/((3.141593*0.012625^2)*5)/100</f>
        <v>995.30001016334586</v>
      </c>
      <c r="F521" s="51"/>
      <c r="G521" s="8" t="s">
        <v>116</v>
      </c>
      <c r="H521" s="8">
        <f>E519+E520+E521</f>
        <v>2753.2906650087134</v>
      </c>
      <c r="J521" s="8">
        <v>2.838489294052124</v>
      </c>
      <c r="K521" s="8">
        <f>J521*'Moisture content '!F521</f>
        <v>3.4093970761353054</v>
      </c>
      <c r="L521" s="8">
        <f t="shared" ref="L521:L523" si="78">(K521/100)*E521</f>
        <v>33.933729445283511</v>
      </c>
      <c r="M521" s="8">
        <f>L521+M520</f>
        <v>178.78574861055051</v>
      </c>
      <c r="N521" s="56"/>
      <c r="O521" s="8">
        <v>0.25988039374351501</v>
      </c>
      <c r="P521" s="13">
        <f>(O521/100)*'Moisture content '!F521</f>
        <v>3.1215035985186334E-3</v>
      </c>
      <c r="Q521" s="8">
        <f>P521*E521</f>
        <v>3.1068325633305163</v>
      </c>
      <c r="R521" s="44">
        <f>Q521+R520</f>
        <v>16.46004296186387</v>
      </c>
      <c r="S521" s="26"/>
    </row>
    <row r="522" spans="1:19" x14ac:dyDescent="0.25">
      <c r="A522" s="40" t="s">
        <v>88</v>
      </c>
      <c r="B522" s="2" t="s">
        <v>110</v>
      </c>
      <c r="C522" s="8">
        <f>'Soil mass'!H522</f>
        <v>336.96236847492327</v>
      </c>
      <c r="D522" s="8">
        <f>(C522)/((3.141593*0.012625^2)*5)/100</f>
        <v>1345.8563366639182</v>
      </c>
      <c r="E522" s="8">
        <f>('Soil mass'!K522)/((3.141593*0.012625^2)*5)/100</f>
        <v>1345.8563366639182</v>
      </c>
      <c r="F522" s="51"/>
      <c r="G522" s="8" t="s">
        <v>117</v>
      </c>
      <c r="H522" s="8">
        <f>E519+E520+E521+E522</f>
        <v>4099.1470016726316</v>
      </c>
      <c r="J522" s="8">
        <v>1.9670939445495605</v>
      </c>
      <c r="K522" s="8">
        <f>J522*'Moisture content '!F522</f>
        <v>2.5488737186006905</v>
      </c>
      <c r="L522" s="8">
        <f t="shared" si="78"/>
        <v>34.304178455348641</v>
      </c>
      <c r="M522" s="8">
        <f>L522+M521</f>
        <v>213.08992706589916</v>
      </c>
      <c r="N522" s="56"/>
      <c r="O522" s="8">
        <v>0.17905604839324951</v>
      </c>
      <c r="P522" s="13">
        <f>(O522/100)*'Moisture content '!F522</f>
        <v>2.3201294334244662E-3</v>
      </c>
      <c r="Q522" s="8">
        <f>P522*E522</f>
        <v>3.1225608998547845</v>
      </c>
      <c r="R522" s="44">
        <f>Q522+R521</f>
        <v>19.582603861718653</v>
      </c>
      <c r="S522" s="26"/>
    </row>
    <row r="523" spans="1:19" x14ac:dyDescent="0.25">
      <c r="A523" s="40" t="s">
        <v>88</v>
      </c>
      <c r="B523" s="2" t="s">
        <v>111</v>
      </c>
      <c r="C523" s="8">
        <f>'Soil mass'!H523</f>
        <v>75.840814538043489</v>
      </c>
      <c r="D523" s="8">
        <f>(C523)/((3.141593*0.012625^2)*5)/100</f>
        <v>302.91465864792843</v>
      </c>
      <c r="E523" s="8">
        <f>('Soil mass'!K523)/((3.141593*0.012625^2)*5)/100</f>
        <v>302.91465864792843</v>
      </c>
      <c r="F523" s="51"/>
      <c r="G523" s="8" t="s">
        <v>130</v>
      </c>
      <c r="H523" s="8">
        <f>E519+E520+E521+E522+E523</f>
        <v>4402.0616603205599</v>
      </c>
      <c r="J523" s="8">
        <v>1.8295586109161377</v>
      </c>
      <c r="K523" s="8">
        <f>J523*'Moisture content '!F523</f>
        <v>2.0990727009107988</v>
      </c>
      <c r="L523" s="8">
        <f t="shared" si="78"/>
        <v>6.3583989067357987</v>
      </c>
      <c r="M523" s="8">
        <f>L523+M522</f>
        <v>219.44832597263496</v>
      </c>
      <c r="N523" s="56"/>
      <c r="O523" s="8">
        <v>0.16654853522777557</v>
      </c>
      <c r="P523" s="8">
        <f>(O523/100)*'Moisture content '!F523</f>
        <v>1.9108296481316106E-3</v>
      </c>
      <c r="Q523" s="8">
        <f>P523*E523</f>
        <v>0.57881831059812805</v>
      </c>
      <c r="R523" s="44">
        <f>Q523+R522</f>
        <v>20.161422172316779</v>
      </c>
      <c r="S523" s="26"/>
    </row>
    <row r="524" spans="1:19" x14ac:dyDescent="0.25">
      <c r="A524" s="40"/>
      <c r="B524" s="2"/>
      <c r="C524" s="8"/>
      <c r="D524" s="8"/>
      <c r="E524" s="8"/>
      <c r="F524" s="51"/>
      <c r="G524" s="8"/>
      <c r="H524" s="8"/>
      <c r="J524" s="8"/>
      <c r="K524" s="8"/>
      <c r="L524" s="8"/>
      <c r="M524" s="8"/>
      <c r="N524" s="56"/>
      <c r="O524" s="8"/>
      <c r="P524" s="8"/>
      <c r="Q524" s="8"/>
      <c r="R524" s="44"/>
      <c r="S524" s="26"/>
    </row>
    <row r="525" spans="1:19" x14ac:dyDescent="0.25">
      <c r="A525" s="40" t="s">
        <v>89</v>
      </c>
      <c r="B525" s="2" t="s">
        <v>107</v>
      </c>
      <c r="C525" s="8">
        <f>'Soil mass'!H525</f>
        <v>168.87167720685113</v>
      </c>
      <c r="D525" s="8">
        <f>(C525)/((3.141593*0.012625^2)*5)/100</f>
        <v>674.48783043801029</v>
      </c>
      <c r="E525" s="8">
        <f>('Soil mass'!K525)/((3.141593*0.012625^2)*5)/100</f>
        <v>674.48783043801029</v>
      </c>
      <c r="F525" s="51"/>
      <c r="G525" s="8" t="s">
        <v>107</v>
      </c>
      <c r="H525" s="8">
        <f>E525</f>
        <v>674.48783043801029</v>
      </c>
      <c r="J525" s="8">
        <v>10.192696571350098</v>
      </c>
      <c r="K525" s="8">
        <f>J525*'Moisture content '!F525</f>
        <v>11.659768948989786</v>
      </c>
      <c r="L525" s="8">
        <f>(K525/100)*E525</f>
        <v>78.643722618126006</v>
      </c>
      <c r="M525" s="8">
        <f>L525</f>
        <v>78.643722618126006</v>
      </c>
      <c r="N525" s="56"/>
      <c r="O525" s="8">
        <v>0.91163164377212524</v>
      </c>
      <c r="P525" s="13">
        <f>(O525/100)*'Moisture content '!F525</f>
        <v>1.0428461456262894E-2</v>
      </c>
      <c r="Q525" s="8">
        <f>P525*E525</f>
        <v>7.0338703424411726</v>
      </c>
      <c r="R525" s="44">
        <f>Q525</f>
        <v>7.0338703424411726</v>
      </c>
      <c r="S525" s="26"/>
    </row>
    <row r="526" spans="1:19" x14ac:dyDescent="0.25">
      <c r="A526" s="40" t="s">
        <v>89</v>
      </c>
      <c r="B526" s="2" t="s">
        <v>108</v>
      </c>
      <c r="C526" s="8">
        <f>'Soil mass'!H526</f>
        <v>295.57461182689127</v>
      </c>
      <c r="D526" s="8">
        <f>(C526)/((3.141593*0.012625^2)*5)/100</f>
        <v>1180.5501192451522</v>
      </c>
      <c r="E526" s="8">
        <f>('Soil mass'!K526)/((3.141593*0.012625^2)*5)/100</f>
        <v>1180.5501192451522</v>
      </c>
      <c r="F526" s="51"/>
      <c r="G526" s="8" t="s">
        <v>115</v>
      </c>
      <c r="H526" s="8">
        <f>E525+E526</f>
        <v>1855.0379496831624</v>
      </c>
      <c r="J526" s="8">
        <v>4.9910359382629395</v>
      </c>
      <c r="K526" s="8">
        <f>J526*'Moisture content '!F526</f>
        <v>5.8671323437366665</v>
      </c>
      <c r="L526" s="8">
        <f>(K526/100)*E526</f>
        <v>69.264437880254121</v>
      </c>
      <c r="M526" s="8">
        <f>L526+M525</f>
        <v>147.90816049838014</v>
      </c>
      <c r="N526" s="56"/>
      <c r="O526" s="8">
        <v>0.40651991963386536</v>
      </c>
      <c r="P526" s="13">
        <f>(O526/100)*'Moisture content '!F526</f>
        <v>4.7787797931328566E-3</v>
      </c>
      <c r="Q526" s="8">
        <f>P526*E526</f>
        <v>5.6415890546293177</v>
      </c>
      <c r="R526" s="44">
        <f>Q526+R525</f>
        <v>12.67545939707049</v>
      </c>
      <c r="S526" s="26"/>
    </row>
    <row r="527" spans="1:19" x14ac:dyDescent="0.25">
      <c r="A527" s="40" t="s">
        <v>89</v>
      </c>
      <c r="B527" s="2" t="s">
        <v>109</v>
      </c>
      <c r="C527" s="8">
        <f>'Soil mass'!H527</f>
        <v>275.882761383088</v>
      </c>
      <c r="D527" s="8">
        <f>(C527)/((3.141593*0.012625^2)*5)/100</f>
        <v>1101.8991950473567</v>
      </c>
      <c r="E527" s="8">
        <f>('Soil mass'!K527)/((3.141593*0.012625^2)*5)/100</f>
        <v>1101.8991950473567</v>
      </c>
      <c r="F527" s="51"/>
      <c r="G527" s="8" t="s">
        <v>116</v>
      </c>
      <c r="H527" s="8">
        <f>E525+E526+E527</f>
        <v>2956.9371447305193</v>
      </c>
      <c r="J527" s="8">
        <v>2.4982547760009766</v>
      </c>
      <c r="K527" s="8">
        <f>J527*'Moisture content '!F527</f>
        <v>2.9496371061838529</v>
      </c>
      <c r="L527" s="8">
        <f t="shared" ref="L527:L529" si="79">(K527/100)*E527</f>
        <v>32.502027529858019</v>
      </c>
      <c r="M527" s="8">
        <f>L527+M526</f>
        <v>180.41018802823817</v>
      </c>
      <c r="N527" s="56"/>
      <c r="O527" s="8">
        <v>0.2296212911605835</v>
      </c>
      <c r="P527" s="13">
        <f>(O527/100)*'Moisture content '!F527</f>
        <v>2.711090507195086E-3</v>
      </c>
      <c r="Q527" s="8">
        <f>P527*E527</f>
        <v>2.9873484475787953</v>
      </c>
      <c r="R527" s="44">
        <f>Q527+R526</f>
        <v>15.662807844649286</v>
      </c>
      <c r="S527" s="26"/>
    </row>
    <row r="528" spans="1:19" x14ac:dyDescent="0.25">
      <c r="A528" s="40" t="s">
        <v>89</v>
      </c>
      <c r="B528" s="2" t="s">
        <v>110</v>
      </c>
      <c r="C528" s="8">
        <f>'Soil mass'!H528</f>
        <v>399.61817313533584</v>
      </c>
      <c r="D528" s="8">
        <f>(C528)/((3.141593*0.012625^2)*5)/100</f>
        <v>1596.1089453235959</v>
      </c>
      <c r="E528" s="8">
        <f>('Soil mass'!K528)/((3.141593*0.012625^2)*5)/100</f>
        <v>1596.1089453235959</v>
      </c>
      <c r="F528" s="51"/>
      <c r="G528" s="8" t="s">
        <v>117</v>
      </c>
      <c r="H528" s="8">
        <f>E525+E526+E527+E528</f>
        <v>4553.0460900541148</v>
      </c>
      <c r="J528" s="8">
        <v>1.519377589225769</v>
      </c>
      <c r="K528" s="8">
        <f>J528*'Moisture content '!F528</f>
        <v>1.8458039347584885</v>
      </c>
      <c r="L528" s="8">
        <f t="shared" si="79"/>
        <v>29.461041715815142</v>
      </c>
      <c r="M528" s="8">
        <f>L528+M527</f>
        <v>209.87122974405332</v>
      </c>
      <c r="N528" s="56"/>
      <c r="O528" s="8">
        <v>0.13914085924625397</v>
      </c>
      <c r="P528" s="13">
        <f>(O528/100)*'Moisture content '!F528</f>
        <v>1.690341803799305E-3</v>
      </c>
      <c r="Q528" s="8">
        <f>P528*E528</f>
        <v>2.6979696736984935</v>
      </c>
      <c r="R528" s="44">
        <f>Q528+R527</f>
        <v>18.360777518347781</v>
      </c>
      <c r="S528" s="26"/>
    </row>
    <row r="529" spans="1:19" ht="15.75" thickBot="1" x14ac:dyDescent="0.3">
      <c r="A529" s="42" t="s">
        <v>89</v>
      </c>
      <c r="B529" s="4" t="s">
        <v>111</v>
      </c>
      <c r="C529" s="10">
        <f>'Soil mass'!H529</f>
        <v>85.510904794287669</v>
      </c>
      <c r="D529" s="10">
        <f>(C529)/((3.141593*0.012625^2)*5)/100</f>
        <v>341.53782095053668</v>
      </c>
      <c r="E529" s="10">
        <f>('Soil mass'!K529)/((3.141593*0.012625^2)*5)/100</f>
        <v>341.53782095053668</v>
      </c>
      <c r="F529" s="52"/>
      <c r="G529" s="10" t="s">
        <v>130</v>
      </c>
      <c r="H529" s="10">
        <f>E525+E526+E527+E528+E529</f>
        <v>4894.5839110046518</v>
      </c>
      <c r="I529" s="53"/>
      <c r="J529" s="10">
        <v>1.0889365673065186</v>
      </c>
      <c r="K529" s="10">
        <f>J529*'Moisture content '!F529</f>
        <v>1.2218857094423772</v>
      </c>
      <c r="L529" s="10">
        <f t="shared" si="79"/>
        <v>4.1732018265355011</v>
      </c>
      <c r="M529" s="10">
        <f>L529+M528</f>
        <v>214.04443157058881</v>
      </c>
      <c r="N529" s="57"/>
      <c r="O529" s="10">
        <v>9.7136996686458588E-2</v>
      </c>
      <c r="P529" s="10">
        <f>(O529/100)*'Moisture content '!F529</f>
        <v>1.0899653081071143E-3</v>
      </c>
      <c r="Q529" s="10">
        <f>P529*E529</f>
        <v>0.37226437624258413</v>
      </c>
      <c r="R529" s="45">
        <f>Q529+R528</f>
        <v>18.733041894590365</v>
      </c>
      <c r="S529" s="26"/>
    </row>
    <row r="530" spans="1:19" x14ac:dyDescent="0.25">
      <c r="A530" s="40"/>
      <c r="B530" s="2"/>
      <c r="C530" s="8"/>
      <c r="D530" s="8"/>
      <c r="E530" s="8"/>
      <c r="F530" s="51"/>
      <c r="G530" s="8"/>
      <c r="H530" s="8"/>
      <c r="J530" s="8"/>
      <c r="K530" s="8"/>
      <c r="L530" s="8"/>
      <c r="M530" s="8"/>
      <c r="N530" s="56"/>
      <c r="O530" s="8"/>
      <c r="P530" s="8"/>
      <c r="Q530" s="8"/>
      <c r="R530" s="44"/>
      <c r="S530" s="26"/>
    </row>
    <row r="531" spans="1:19" x14ac:dyDescent="0.25">
      <c r="A531" s="40" t="s">
        <v>90</v>
      </c>
      <c r="B531" s="2" t="s">
        <v>107</v>
      </c>
      <c r="C531" s="8">
        <f>'Soil mass'!H531</f>
        <v>161.78718287421177</v>
      </c>
      <c r="D531" s="8">
        <f>(C531)/((3.141593*0.012625^2)*5)/100</f>
        <v>646.19175799290019</v>
      </c>
      <c r="E531" s="8">
        <f>('Soil mass'!K531)/((3.141593*0.012625^2)*5)/100</f>
        <v>646.19175799290019</v>
      </c>
      <c r="F531" s="51"/>
      <c r="G531" s="8" t="s">
        <v>107</v>
      </c>
      <c r="H531" s="8">
        <f>E531</f>
        <v>646.19175799290019</v>
      </c>
      <c r="J531" s="8">
        <v>10.253951072692871</v>
      </c>
      <c r="K531" s="8">
        <f>J531*'Moisture content '!F531</f>
        <v>11.523742850437754</v>
      </c>
      <c r="L531" s="8">
        <f>(K531/100)*E531</f>
        <v>74.465476511824875</v>
      </c>
      <c r="M531" s="8">
        <f>L531</f>
        <v>74.465476511824875</v>
      </c>
      <c r="N531" s="56"/>
      <c r="O531" s="8">
        <v>1.0435004234313965</v>
      </c>
      <c r="P531" s="13">
        <f>(O531/100)*'Moisture content '!F531</f>
        <v>1.1727216619913456E-2</v>
      </c>
      <c r="Q531" s="8">
        <f>P531*E531</f>
        <v>7.5780307239854325</v>
      </c>
      <c r="R531" s="44">
        <f>Q531</f>
        <v>7.5780307239854325</v>
      </c>
      <c r="S531" s="26"/>
    </row>
    <row r="532" spans="1:19" x14ac:dyDescent="0.25">
      <c r="A532" s="40" t="s">
        <v>90</v>
      </c>
      <c r="B532" s="2" t="s">
        <v>108</v>
      </c>
      <c r="C532" s="8">
        <f>'Soil mass'!H532</f>
        <v>265.90005609224056</v>
      </c>
      <c r="D532" s="8">
        <f>(C532)/((3.141593*0.012625^2)*5)/100</f>
        <v>1062.0274217287426</v>
      </c>
      <c r="E532" s="8">
        <f>('Soil mass'!K532)/((3.141593*0.012625^2)*5)/100</f>
        <v>1062.0274217287426</v>
      </c>
      <c r="F532" s="51"/>
      <c r="G532" s="8" t="s">
        <v>115</v>
      </c>
      <c r="H532" s="8">
        <f>E531+E532</f>
        <v>1708.2191797216428</v>
      </c>
      <c r="J532" s="8">
        <v>5.7191624641418457</v>
      </c>
      <c r="K532" s="8">
        <f>J532*'Moisture content '!F532</f>
        <v>6.5265975630978605</v>
      </c>
      <c r="L532" s="8">
        <f>(K532/100)*E532</f>
        <v>69.31425582597916</v>
      </c>
      <c r="M532" s="8">
        <f>L532+M531</f>
        <v>143.77973233780403</v>
      </c>
      <c r="N532" s="56"/>
      <c r="O532" s="8">
        <v>0.53991758823394775</v>
      </c>
      <c r="P532" s="13">
        <f>(O532/100)*'Moisture content '!F532</f>
        <v>6.1614350662970788E-3</v>
      </c>
      <c r="Q532" s="8">
        <f>P532*E532</f>
        <v>6.5436129976085509</v>
      </c>
      <c r="R532" s="44">
        <f>Q532+R531</f>
        <v>14.121643721593983</v>
      </c>
      <c r="S532" s="26"/>
    </row>
    <row r="533" spans="1:19" x14ac:dyDescent="0.25">
      <c r="A533" s="40" t="s">
        <v>90</v>
      </c>
      <c r="B533" s="2" t="s">
        <v>109</v>
      </c>
      <c r="C533" s="8">
        <f>'Soil mass'!H533</f>
        <v>236.66936718502066</v>
      </c>
      <c r="D533" s="8">
        <f>(C533)/((3.141593*0.012625^2)*5)/100</f>
        <v>945.27756604341471</v>
      </c>
      <c r="E533" s="8">
        <f>('Soil mass'!K533)/((3.141593*0.012625^2)*5)/100</f>
        <v>945.27756604341471</v>
      </c>
      <c r="F533" s="51"/>
      <c r="G533" s="8" t="s">
        <v>116</v>
      </c>
      <c r="H533" s="8">
        <f>E531+E532+E533</f>
        <v>2653.4967457650573</v>
      </c>
      <c r="J533" s="8">
        <v>3.2263333797454834</v>
      </c>
      <c r="K533" s="8">
        <f>J533*'Moisture content '!F533</f>
        <v>3.7266042813702414</v>
      </c>
      <c r="L533" s="8">
        <f t="shared" ref="L533:L535" si="80">(K533/100)*E533</f>
        <v>35.226754247006298</v>
      </c>
      <c r="M533" s="8">
        <f>L533+M532</f>
        <v>179.00648658481032</v>
      </c>
      <c r="N533" s="56"/>
      <c r="O533" s="8">
        <v>0.29942086338996887</v>
      </c>
      <c r="P533" s="13">
        <f>(O533/100)*'Moisture content '!F533</f>
        <v>3.4584865855637535E-3</v>
      </c>
      <c r="Q533" s="8">
        <f>P533*E533</f>
        <v>3.2692297817955049</v>
      </c>
      <c r="R533" s="44">
        <f>Q533+R532</f>
        <v>17.390873503389489</v>
      </c>
      <c r="S533" s="26"/>
    </row>
    <row r="534" spans="1:19" x14ac:dyDescent="0.25">
      <c r="A534" s="40" t="s">
        <v>90</v>
      </c>
      <c r="B534" s="2" t="s">
        <v>110</v>
      </c>
      <c r="C534" s="8">
        <f>'Soil mass'!H534</f>
        <v>316.71476192109776</v>
      </c>
      <c r="D534" s="8">
        <f>(C534)/((3.141593*0.012625^2)*5)/100</f>
        <v>1264.9856753313848</v>
      </c>
      <c r="E534" s="8">
        <f>('Soil mass'!K534)/((3.141593*0.012625^2)*5)/100</f>
        <v>1264.9856753313848</v>
      </c>
      <c r="F534" s="51"/>
      <c r="G534" s="8" t="s">
        <v>117</v>
      </c>
      <c r="H534" s="8">
        <f>E531+E532+E533+E534</f>
        <v>3918.4824210964421</v>
      </c>
      <c r="J534" s="8">
        <v>1.5093928575515747</v>
      </c>
      <c r="K534" s="8">
        <f>J534*'Moisture content '!F534</f>
        <v>1.7863906535780918</v>
      </c>
      <c r="L534" s="8">
        <f t="shared" si="80"/>
        <v>22.597585873221565</v>
      </c>
      <c r="M534" s="8">
        <f>L534+M533</f>
        <v>201.60407245803188</v>
      </c>
      <c r="N534" s="56"/>
      <c r="O534" s="8">
        <v>0.13398009538650513</v>
      </c>
      <c r="P534" s="13">
        <f>(O534/100)*'Moisture content '!F534</f>
        <v>1.5856759157598962E-3</v>
      </c>
      <c r="Q534" s="8">
        <f>P534*E534</f>
        <v>2.0058573191542441</v>
      </c>
      <c r="R534" s="44">
        <f>Q534+R533</f>
        <v>19.396730822543734</v>
      </c>
      <c r="S534" s="26"/>
    </row>
    <row r="535" spans="1:19" x14ac:dyDescent="0.25">
      <c r="A535" s="40" t="s">
        <v>90</v>
      </c>
      <c r="B535" s="2" t="s">
        <v>111</v>
      </c>
      <c r="C535" s="8">
        <f>'Soil mass'!H535</f>
        <v>70.799306136927996</v>
      </c>
      <c r="D535" s="8">
        <f>(C535)/((3.141593*0.012625^2)*5)/100</f>
        <v>282.77844563786761</v>
      </c>
      <c r="E535" s="8">
        <f>('Soil mass'!K535)/((3.141593*0.012625^2)*5)/100</f>
        <v>282.77844563786761</v>
      </c>
      <c r="F535" s="51"/>
      <c r="G535" s="8" t="s">
        <v>131</v>
      </c>
      <c r="H535" s="8">
        <f>E531+E532+E533+E534+E535</f>
        <v>4201.2608667343093</v>
      </c>
      <c r="J535" s="8">
        <v>1.2482728958129883</v>
      </c>
      <c r="K535" s="8">
        <f>J535*'Moisture content '!F535</f>
        <v>1.386478050944371</v>
      </c>
      <c r="L535" s="8">
        <f t="shared" si="80"/>
        <v>3.9206610815706942</v>
      </c>
      <c r="M535" s="8">
        <f>L535+M534</f>
        <v>205.52473353960258</v>
      </c>
      <c r="N535" s="56"/>
      <c r="O535" s="8">
        <v>0.10642896592617035</v>
      </c>
      <c r="P535" s="8">
        <f>(O535/100)*'Moisture content '!F535</f>
        <v>1.1821247239790157E-3</v>
      </c>
      <c r="Q535" s="8">
        <f>P535*E535</f>
        <v>0.33427939199687934</v>
      </c>
      <c r="R535" s="44">
        <f>Q535+R534</f>
        <v>19.731010214540614</v>
      </c>
      <c r="S535" s="26"/>
    </row>
    <row r="536" spans="1:19" x14ac:dyDescent="0.25">
      <c r="A536" s="40"/>
      <c r="B536" s="2"/>
      <c r="C536" s="8"/>
      <c r="D536" s="8"/>
      <c r="E536" s="8"/>
      <c r="F536" s="51"/>
      <c r="G536" s="8"/>
      <c r="H536" s="8"/>
      <c r="J536" s="8"/>
      <c r="K536" s="8"/>
      <c r="L536" s="8"/>
      <c r="M536" s="8"/>
      <c r="N536" s="56"/>
      <c r="O536" s="8"/>
      <c r="P536" s="8"/>
      <c r="Q536" s="8"/>
      <c r="R536" s="44"/>
      <c r="S536" s="26"/>
    </row>
    <row r="537" spans="1:19" x14ac:dyDescent="0.25">
      <c r="A537" s="40" t="s">
        <v>91</v>
      </c>
      <c r="B537" s="2" t="s">
        <v>107</v>
      </c>
      <c r="C537" s="8">
        <f>'Soil mass'!H537</f>
        <v>149.92950810624353</v>
      </c>
      <c r="D537" s="8">
        <f>(C537)/((3.141593*0.012625^2)*5)/100</f>
        <v>598.83119723711502</v>
      </c>
      <c r="E537" s="8">
        <f>('Soil mass'!K537)/((3.141593*0.012625^2)*5)/100</f>
        <v>598.83119723711502</v>
      </c>
      <c r="F537" s="51"/>
      <c r="G537" s="8" t="s">
        <v>107</v>
      </c>
      <c r="H537" s="8">
        <f>E537</f>
        <v>598.83119723711502</v>
      </c>
      <c r="J537" s="8">
        <v>10.593040466308594</v>
      </c>
      <c r="K537" s="8">
        <f>J537*'Moisture content '!F537</f>
        <v>11.912034255945931</v>
      </c>
      <c r="L537" s="8">
        <f>(K537/100)*E537</f>
        <v>71.332977350176293</v>
      </c>
      <c r="M537" s="8">
        <f>L537</f>
        <v>71.332977350176293</v>
      </c>
      <c r="N537" s="56"/>
      <c r="O537" s="8">
        <v>1.029150128364563</v>
      </c>
      <c r="P537" s="13">
        <f>(O537/100)*'Moisture content '!F537</f>
        <v>1.15729488833548E-2</v>
      </c>
      <c r="Q537" s="8">
        <f>P537*E537</f>
        <v>6.9302428353832886</v>
      </c>
      <c r="R537" s="44">
        <f>Q537</f>
        <v>6.9302428353832886</v>
      </c>
      <c r="S537" s="26"/>
    </row>
    <row r="538" spans="1:19" x14ac:dyDescent="0.25">
      <c r="A538" s="40" t="s">
        <v>91</v>
      </c>
      <c r="B538" s="2" t="s">
        <v>108</v>
      </c>
      <c r="C538" s="8">
        <f>'Soil mass'!H538</f>
        <v>266.81763508985682</v>
      </c>
      <c r="D538" s="8">
        <f>(C538)/((3.141593*0.012625^2)*5)/100</f>
        <v>1065.6923102262945</v>
      </c>
      <c r="E538" s="8">
        <f>('Soil mass'!K538)/((3.141593*0.012625^2)*5)/100</f>
        <v>1065.6923102262945</v>
      </c>
      <c r="F538" s="51"/>
      <c r="G538" s="8" t="s">
        <v>115</v>
      </c>
      <c r="H538" s="8">
        <f>E537+E538</f>
        <v>1664.5235074634095</v>
      </c>
      <c r="J538" s="8">
        <v>5.9538774490356445</v>
      </c>
      <c r="K538" s="8">
        <f>J538*'Moisture content '!F538</f>
        <v>6.8512371767206526</v>
      </c>
      <c r="L538" s="8">
        <f>(K538/100)*E538</f>
        <v>73.013107747677068</v>
      </c>
      <c r="M538" s="8">
        <f>L538+M537</f>
        <v>144.34608509785335</v>
      </c>
      <c r="N538" s="56"/>
      <c r="O538" s="8">
        <v>0.50706231594085693</v>
      </c>
      <c r="P538" s="13">
        <f>(O538/100)*'Moisture content '!F538</f>
        <v>5.8348600884466648E-3</v>
      </c>
      <c r="Q538" s="8">
        <f>P538*E538</f>
        <v>6.2181655275039267</v>
      </c>
      <c r="R538" s="44">
        <f>Q538+R537</f>
        <v>13.148408362887215</v>
      </c>
      <c r="S538" s="26"/>
    </row>
    <row r="539" spans="1:19" x14ac:dyDescent="0.25">
      <c r="A539" s="40" t="s">
        <v>91</v>
      </c>
      <c r="B539" s="2" t="s">
        <v>109</v>
      </c>
      <c r="C539" s="8">
        <f>'Soil mass'!H539</f>
        <v>240.97165416098224</v>
      </c>
      <c r="D539" s="8">
        <f>(C539)/((3.141593*0.012625^2)*5)/100</f>
        <v>962.4612658581774</v>
      </c>
      <c r="E539" s="8">
        <f>('Soil mass'!K539)/((3.141593*0.012625^2)*5)/100</f>
        <v>962.4612658581774</v>
      </c>
      <c r="F539" s="51"/>
      <c r="G539" s="8" t="s">
        <v>116</v>
      </c>
      <c r="H539" s="8">
        <f>E537+E538+E539</f>
        <v>2626.984773321587</v>
      </c>
      <c r="J539" s="8">
        <v>2.8959658145904541</v>
      </c>
      <c r="K539" s="8">
        <f>J539*'Moisture content '!F539</f>
        <v>3.3761319158565453</v>
      </c>
      <c r="L539" s="8">
        <f t="shared" ref="L539:L541" si="81">(K539/100)*E539</f>
        <v>32.493961974394843</v>
      </c>
      <c r="M539" s="8">
        <f>L539+M538</f>
        <v>176.84004707224818</v>
      </c>
      <c r="N539" s="56"/>
      <c r="O539" s="8">
        <v>0.25138673186302185</v>
      </c>
      <c r="P539" s="13">
        <f>(O539/100)*'Moisture content '!F539</f>
        <v>2.9306795142042944E-3</v>
      </c>
      <c r="Q539" s="8">
        <f>P539*E539</f>
        <v>2.8206655150656936</v>
      </c>
      <c r="R539" s="44">
        <f>Q539+R538</f>
        <v>15.969073877952908</v>
      </c>
      <c r="S539" s="26"/>
    </row>
    <row r="540" spans="1:19" x14ac:dyDescent="0.25">
      <c r="A540" s="40" t="s">
        <v>91</v>
      </c>
      <c r="B540" s="2" t="s">
        <v>110</v>
      </c>
      <c r="C540" s="8">
        <f>'Soil mass'!H540</f>
        <v>323.71552485089467</v>
      </c>
      <c r="D540" s="8">
        <f>(C540)/((3.141593*0.012625^2)*5)/100</f>
        <v>1292.9473174375721</v>
      </c>
      <c r="E540" s="8">
        <f>('Soil mass'!K540)/((3.141593*0.012625^2)*5)/100</f>
        <v>1292.9473174375721</v>
      </c>
      <c r="F540" s="51"/>
      <c r="G540" s="8" t="s">
        <v>117</v>
      </c>
      <c r="H540" s="8">
        <f>E537+E538+E539+E540</f>
        <v>3919.9320907591591</v>
      </c>
      <c r="J540" s="8">
        <v>1.842719554901123</v>
      </c>
      <c r="K540" s="8">
        <f>J540*'Moisture content '!F540</f>
        <v>2.2227528444011151</v>
      </c>
      <c r="L540" s="8">
        <f t="shared" si="81"/>
        <v>28.739023274951549</v>
      </c>
      <c r="M540" s="8">
        <f>L540+M539</f>
        <v>205.57907034719972</v>
      </c>
      <c r="N540" s="56"/>
      <c r="O540" s="8">
        <v>0.15075042843818665</v>
      </c>
      <c r="P540" s="13">
        <f>(O540/100)*'Moisture content '!F540</f>
        <v>1.8184044485469516E-3</v>
      </c>
      <c r="Q540" s="8">
        <f>P540*E540</f>
        <v>2.3511011537653288</v>
      </c>
      <c r="R540" s="44">
        <f>Q540+R539</f>
        <v>18.320175031718236</v>
      </c>
      <c r="S540" s="26"/>
    </row>
    <row r="541" spans="1:19" x14ac:dyDescent="0.25">
      <c r="A541" s="40" t="s">
        <v>91</v>
      </c>
      <c r="B541" s="2" t="s">
        <v>111</v>
      </c>
      <c r="C541" s="8">
        <f>'Soil mass'!H541</f>
        <v>64.307607510800935</v>
      </c>
      <c r="D541" s="8">
        <f>(C541)/((3.141593*0.012625^2)*5)/100</f>
        <v>256.85004962371221</v>
      </c>
      <c r="E541" s="8">
        <f>('Soil mass'!K541)/((3.141593*0.012625^2)*5)/100</f>
        <v>256.85004962371221</v>
      </c>
      <c r="F541" s="51"/>
      <c r="G541" s="8" t="s">
        <v>131</v>
      </c>
      <c r="H541" s="8">
        <f>E537+E538+E539+E540+E541</f>
        <v>4176.7821403828711</v>
      </c>
      <c r="J541" s="8">
        <v>1.648475170135498</v>
      </c>
      <c r="K541" s="8">
        <f>J541*'Moisture content '!F541</f>
        <v>1.8529181124160303</v>
      </c>
      <c r="L541" s="8">
        <f t="shared" si="81"/>
        <v>4.7592210912273254</v>
      </c>
      <c r="M541" s="8">
        <f>L541+M540</f>
        <v>210.33829143842704</v>
      </c>
      <c r="N541" s="56"/>
      <c r="O541" s="8">
        <v>0.12684139609336853</v>
      </c>
      <c r="P541" s="8">
        <f>(O541/100)*'Moisture content '!F541</f>
        <v>1.4257219306871346E-3</v>
      </c>
      <c r="Q541" s="8">
        <f>P541*E541</f>
        <v>0.36619674864660529</v>
      </c>
      <c r="R541" s="44">
        <f>Q541+R540</f>
        <v>18.686371780364841</v>
      </c>
      <c r="S541" s="26"/>
    </row>
    <row r="542" spans="1:19" x14ac:dyDescent="0.25">
      <c r="A542" s="40"/>
      <c r="B542" s="2"/>
      <c r="C542" s="8"/>
      <c r="D542" s="8"/>
      <c r="E542" s="8"/>
      <c r="F542" s="51"/>
      <c r="G542" s="8"/>
      <c r="H542" s="8"/>
      <c r="J542" s="8"/>
      <c r="K542" s="8"/>
      <c r="L542" s="8"/>
      <c r="M542" s="8"/>
      <c r="N542" s="56"/>
      <c r="O542" s="8"/>
      <c r="P542" s="8"/>
      <c r="Q542" s="8"/>
      <c r="R542" s="44"/>
      <c r="S542" s="26"/>
    </row>
    <row r="543" spans="1:19" x14ac:dyDescent="0.25">
      <c r="A543" s="40" t="s">
        <v>92</v>
      </c>
      <c r="B543" s="2" t="s">
        <v>107</v>
      </c>
      <c r="C543" s="8">
        <f>'Soil mass'!H543</f>
        <v>152.43872666218937</v>
      </c>
      <c r="D543" s="8">
        <f>(C543)/((3.141593*0.012625^2)*5)/100</f>
        <v>608.85322939720083</v>
      </c>
      <c r="E543" s="8">
        <f>('Soil mass'!K543)/((3.141593*0.012625^2)*5)/100</f>
        <v>608.85322939720083</v>
      </c>
      <c r="F543" s="51"/>
      <c r="G543" s="8" t="s">
        <v>107</v>
      </c>
      <c r="H543" s="8">
        <f>E543</f>
        <v>608.85322939720083</v>
      </c>
      <c r="J543" s="8">
        <v>12.206010818481445</v>
      </c>
      <c r="K543" s="8">
        <f>J543*'Moisture content '!F543</f>
        <v>13.727152650089783</v>
      </c>
      <c r="L543" s="8">
        <f>(K543/100)*E543</f>
        <v>83.578212214355077</v>
      </c>
      <c r="M543" s="8">
        <f>L543</f>
        <v>83.578212214355077</v>
      </c>
      <c r="N543" s="56"/>
      <c r="O543" s="8">
        <v>1.1765873432159424</v>
      </c>
      <c r="P543" s="13">
        <f>(O543/100)*'Moisture content '!F543</f>
        <v>1.3232164305502555E-2</v>
      </c>
      <c r="Q543" s="8">
        <f>P543*E543</f>
        <v>8.0564459693195989</v>
      </c>
      <c r="R543" s="44">
        <f>Q543</f>
        <v>8.0564459693195989</v>
      </c>
      <c r="S543" s="26"/>
    </row>
    <row r="544" spans="1:19" x14ac:dyDescent="0.25">
      <c r="A544" s="40" t="s">
        <v>92</v>
      </c>
      <c r="B544" s="2" t="s">
        <v>108</v>
      </c>
      <c r="C544" s="8">
        <f>'Soil mass'!H544</f>
        <v>254.52067483296216</v>
      </c>
      <c r="D544" s="8">
        <f>(C544)/((3.141593*0.012625^2)*5)/100</f>
        <v>1016.5772058947623</v>
      </c>
      <c r="E544" s="8">
        <f>('Soil mass'!K544)/((3.141593*0.012625^2)*5)/100</f>
        <v>1016.5772058947623</v>
      </c>
      <c r="F544" s="51"/>
      <c r="G544" s="8" t="s">
        <v>115</v>
      </c>
      <c r="H544" s="8">
        <f>E543+E544</f>
        <v>1625.430435291963</v>
      </c>
      <c r="J544" s="8">
        <v>6.705528736114502</v>
      </c>
      <c r="K544" s="8">
        <f>J544*'Moisture content '!F544</f>
        <v>7.6554583427562219</v>
      </c>
      <c r="L544" s="8">
        <f>(K544/100)*E544</f>
        <v>77.823644519228679</v>
      </c>
      <c r="M544" s="8">
        <f>L544+M543</f>
        <v>161.40185673358377</v>
      </c>
      <c r="N544" s="56"/>
      <c r="O544" s="8">
        <v>0.57385122776031494</v>
      </c>
      <c r="P544" s="13">
        <f>(O544/100)*'Moisture content '!F544</f>
        <v>6.5514508131154E-3</v>
      </c>
      <c r="Q544" s="8">
        <f>P544*E544</f>
        <v>6.660055562153822</v>
      </c>
      <c r="R544" s="44">
        <f>Q544+R543</f>
        <v>14.716501531473421</v>
      </c>
      <c r="S544" s="26"/>
    </row>
    <row r="545" spans="1:19" x14ac:dyDescent="0.25">
      <c r="A545" s="40" t="s">
        <v>92</v>
      </c>
      <c r="B545" s="2" t="s">
        <v>109</v>
      </c>
      <c r="C545" s="8">
        <f>'Soil mass'!H545</f>
        <v>225.02869380087668</v>
      </c>
      <c r="D545" s="8">
        <f>(C545)/((3.141593*0.012625^2)*5)/100</f>
        <v>898.78372725663303</v>
      </c>
      <c r="E545" s="8">
        <f>('Soil mass'!K545)/((3.141593*0.012625^2)*5)/100</f>
        <v>898.78372725663303</v>
      </c>
      <c r="F545" s="51"/>
      <c r="G545" s="8" t="s">
        <v>116</v>
      </c>
      <c r="H545" s="8">
        <f>E543+E544+E545</f>
        <v>2524.2141625485961</v>
      </c>
      <c r="J545" s="8">
        <v>3.1662948131561279</v>
      </c>
      <c r="K545" s="8">
        <f>J545*'Moisture content '!F545</f>
        <v>3.6535930755855026</v>
      </c>
      <c r="L545" s="8">
        <f t="shared" ref="L545:L547" si="82">(K545/100)*E545</f>
        <v>32.837900023537635</v>
      </c>
      <c r="M545" s="8">
        <f>L545+M544</f>
        <v>194.2397567571214</v>
      </c>
      <c r="N545" s="56"/>
      <c r="O545" s="8">
        <v>0.27132222056388855</v>
      </c>
      <c r="P545" s="13">
        <f>(O545/100)*'Moisture content '!F545</f>
        <v>3.1307918080963146E-3</v>
      </c>
      <c r="Q545" s="8">
        <f>P545*E545</f>
        <v>2.8139047305453389</v>
      </c>
      <c r="R545" s="44">
        <f>Q545+R544</f>
        <v>17.530406262018758</v>
      </c>
      <c r="S545" s="26"/>
    </row>
    <row r="546" spans="1:19" x14ac:dyDescent="0.25">
      <c r="A546" s="40" t="s">
        <v>92</v>
      </c>
      <c r="B546" s="2" t="s">
        <v>110</v>
      </c>
      <c r="C546" s="8">
        <f>'Soil mass'!H546</f>
        <v>305.24687895892129</v>
      </c>
      <c r="D546" s="8">
        <f>(C546)/((3.141593*0.012625^2)*5)/100</f>
        <v>1219.1819761746524</v>
      </c>
      <c r="E546" s="8">
        <f>('Soil mass'!K546)/((3.141593*0.012625^2)*5)/100</f>
        <v>1219.1819761746524</v>
      </c>
      <c r="F546" s="51"/>
      <c r="G546" s="8" t="s">
        <v>117</v>
      </c>
      <c r="H546" s="8">
        <f>E543+E544+E545+E546</f>
        <v>3743.3961387232484</v>
      </c>
      <c r="J546" s="8">
        <v>1.8391435146331787</v>
      </c>
      <c r="K546" s="8">
        <f>J546*'Moisture content '!F546</f>
        <v>2.1714286072436901</v>
      </c>
      <c r="L546" s="8">
        <f t="shared" si="82"/>
        <v>26.473666205015356</v>
      </c>
      <c r="M546" s="8">
        <f>L546+M545</f>
        <v>220.71342296213675</v>
      </c>
      <c r="N546" s="56"/>
      <c r="O546" s="8">
        <v>0.1599481999874115</v>
      </c>
      <c r="P546" s="13">
        <f>(O546/100)*'Moisture content '!F546</f>
        <v>1.8884665300253807E-3</v>
      </c>
      <c r="Q546" s="8">
        <f>P546*E546</f>
        <v>2.3023843560160322</v>
      </c>
      <c r="R546" s="44">
        <f>Q546+R545</f>
        <v>19.832790618034789</v>
      </c>
      <c r="S546" s="26"/>
    </row>
    <row r="547" spans="1:19" x14ac:dyDescent="0.25">
      <c r="A547" s="40" t="s">
        <v>92</v>
      </c>
      <c r="B547" s="2" t="s">
        <v>111</v>
      </c>
      <c r="C547" s="8">
        <f>'Soil mass'!H547</f>
        <v>48.784623959571938</v>
      </c>
      <c r="D547" s="8">
        <f>(C547)/((3.141593*0.012625^2)*5)/100</f>
        <v>194.84993408883435</v>
      </c>
      <c r="E547" s="8">
        <f>('Soil mass'!K547)/((3.141593*0.012625^2)*5)/100</f>
        <v>194.84993408883435</v>
      </c>
      <c r="F547" s="51"/>
      <c r="G547" s="8" t="s">
        <v>130</v>
      </c>
      <c r="H547" s="8">
        <f>E543+E544+E545+E546+E547</f>
        <v>3938.2460728120827</v>
      </c>
      <c r="J547" s="8">
        <v>1.5868046283721924</v>
      </c>
      <c r="K547" s="8">
        <f>J547*'Moisture content '!F547</f>
        <v>1.7979153822310727</v>
      </c>
      <c r="L547" s="8">
        <f t="shared" si="82"/>
        <v>3.5032369372502594</v>
      </c>
      <c r="M547" s="8">
        <f>L547+M546</f>
        <v>224.216659899387</v>
      </c>
      <c r="N547" s="56"/>
      <c r="O547" s="8">
        <v>0.13120152056217194</v>
      </c>
      <c r="P547" s="8">
        <f>(O547/100)*'Moisture content '!F547</f>
        <v>1.4865675822537771E-3</v>
      </c>
      <c r="Q547" s="8">
        <f>P547*E547</f>
        <v>0.28965759542074632</v>
      </c>
      <c r="R547" s="44">
        <f>Q547+R546</f>
        <v>20.122448213455534</v>
      </c>
      <c r="S547" s="26"/>
    </row>
    <row r="548" spans="1:19" x14ac:dyDescent="0.25">
      <c r="A548" s="40"/>
      <c r="B548" s="2"/>
      <c r="C548" s="8"/>
      <c r="D548" s="8"/>
      <c r="E548" s="8"/>
      <c r="F548" s="51"/>
      <c r="G548" s="8"/>
      <c r="H548" s="8"/>
      <c r="J548" s="8"/>
      <c r="K548" s="8"/>
      <c r="L548" s="8"/>
      <c r="M548" s="8"/>
      <c r="N548" s="56"/>
      <c r="O548" s="8"/>
      <c r="P548" s="8"/>
      <c r="Q548" s="8"/>
      <c r="R548" s="44"/>
      <c r="S548" s="26"/>
    </row>
    <row r="549" spans="1:19" x14ac:dyDescent="0.25">
      <c r="A549" s="40" t="s">
        <v>93</v>
      </c>
      <c r="B549" s="2" t="s">
        <v>107</v>
      </c>
      <c r="C549" s="8">
        <f>'Soil mass'!H549</f>
        <v>152.35259056712962</v>
      </c>
      <c r="D549" s="8">
        <f>(C549)/((3.141593*0.012625^2)*5)/100</f>
        <v>608.50919451319783</v>
      </c>
      <c r="E549" s="8">
        <f>('Soil mass'!K549)/((3.141593*0.012625^2)*5)/100</f>
        <v>608.50919451319783</v>
      </c>
      <c r="F549" s="51"/>
      <c r="G549" s="8" t="s">
        <v>107</v>
      </c>
      <c r="H549" s="8">
        <f>E549</f>
        <v>608.50919451319783</v>
      </c>
      <c r="J549" s="8">
        <v>11.317779541015625</v>
      </c>
      <c r="K549" s="8">
        <f>J549*'Moisture content '!F549</f>
        <v>12.703555080789217</v>
      </c>
      <c r="L549" s="8">
        <f>(K549/100)*E549</f>
        <v>77.302300696650875</v>
      </c>
      <c r="M549" s="8">
        <f>L549</f>
        <v>77.302300696650875</v>
      </c>
      <c r="N549" s="56"/>
      <c r="O549" s="8">
        <v>1.1141775846481323</v>
      </c>
      <c r="P549" s="13">
        <f>(O549/100)*'Moisture content '!F549</f>
        <v>1.2506001080038796E-2</v>
      </c>
      <c r="Q549" s="8">
        <f>P549*E549</f>
        <v>7.6100166437955901</v>
      </c>
      <c r="R549" s="44">
        <f>Q549</f>
        <v>7.6100166437955901</v>
      </c>
      <c r="S549" s="26"/>
    </row>
    <row r="550" spans="1:19" x14ac:dyDescent="0.25">
      <c r="A550" s="40" t="s">
        <v>93</v>
      </c>
      <c r="B550" s="2" t="s">
        <v>108</v>
      </c>
      <c r="C550" s="8">
        <f>'Soil mass'!H550</f>
        <v>244.65578799414351</v>
      </c>
      <c r="D550" s="8">
        <f>(C550)/((3.141593*0.012625^2)*5)/100</f>
        <v>977.17600948643212</v>
      </c>
      <c r="E550" s="8">
        <f>('Soil mass'!K550)/((3.141593*0.012625^2)*5)/100</f>
        <v>977.17600948643212</v>
      </c>
      <c r="F550" s="51"/>
      <c r="G550" s="8" t="s">
        <v>115</v>
      </c>
      <c r="H550" s="8">
        <f>E549+E550</f>
        <v>1585.6852039996299</v>
      </c>
      <c r="J550" s="8">
        <v>5.5758857727050781</v>
      </c>
      <c r="K550" s="8">
        <f>J550*'Moisture content '!F550</f>
        <v>6.3387649513275104</v>
      </c>
      <c r="L550" s="8">
        <f>(K550/100)*E550</f>
        <v>61.940890402106753</v>
      </c>
      <c r="M550" s="8">
        <f>L550+M549</f>
        <v>139.24319109875762</v>
      </c>
      <c r="N550" s="56"/>
      <c r="O550" s="8">
        <v>0.54983103275299072</v>
      </c>
      <c r="P550" s="13">
        <f>(O550/100)*'Moisture content '!F550</f>
        <v>6.2505758217425537E-3</v>
      </c>
      <c r="Q550" s="8">
        <f>P550*E550</f>
        <v>6.1079127384827654</v>
      </c>
      <c r="R550" s="44">
        <f>Q550+R549</f>
        <v>13.717929382278356</v>
      </c>
      <c r="S550" s="26"/>
    </row>
    <row r="551" spans="1:19" x14ac:dyDescent="0.25">
      <c r="A551" s="40" t="s">
        <v>93</v>
      </c>
      <c r="B551" s="2" t="s">
        <v>109</v>
      </c>
      <c r="C551" s="8">
        <f>'Soil mass'!H551</f>
        <v>162.5814676806084</v>
      </c>
      <c r="D551" s="8">
        <f>(C551)/((3.141593*0.012625^2)*5)/100</f>
        <v>649.36419901248053</v>
      </c>
      <c r="E551" s="8">
        <f>('Soil mass'!K551)/((3.141593*0.012625^2)*5)/100</f>
        <v>649.36419901248053</v>
      </c>
      <c r="F551" s="51"/>
      <c r="G551" s="8" t="s">
        <v>116</v>
      </c>
      <c r="H551" s="8">
        <f>E549+E550+E551</f>
        <v>2235.0494030121104</v>
      </c>
      <c r="J551" s="8">
        <v>2.4527237415313721</v>
      </c>
      <c r="K551" s="8">
        <f>J551*'Moisture content '!F551</f>
        <v>3.7767350352620062</v>
      </c>
      <c r="L551" s="8">
        <f t="shared" ref="L551:L553" si="83">(K551/100)*E551</f>
        <v>24.52476521055285</v>
      </c>
      <c r="M551" s="8">
        <f>L551+M550</f>
        <v>163.76795630931048</v>
      </c>
      <c r="N551" s="56"/>
      <c r="O551" s="8">
        <v>0.24046991765499115</v>
      </c>
      <c r="P551" s="13">
        <f>(O551/100)*'Moisture content '!F551</f>
        <v>3.7027862027671347E-3</v>
      </c>
      <c r="Q551" s="8">
        <f>P551*E551</f>
        <v>2.4044567966743449</v>
      </c>
      <c r="R551" s="44">
        <f>Q551+R550</f>
        <v>16.122386178952702</v>
      </c>
      <c r="S551" s="26"/>
    </row>
    <row r="552" spans="1:19" x14ac:dyDescent="0.25">
      <c r="A552" s="40" t="s">
        <v>93</v>
      </c>
      <c r="B552" s="2" t="s">
        <v>110</v>
      </c>
      <c r="C552" s="8">
        <f>'Soil mass'!H552</f>
        <v>294.91214671324224</v>
      </c>
      <c r="D552" s="8">
        <f>(C552)/((3.141593*0.012625^2)*5)/100</f>
        <v>1177.9041772811916</v>
      </c>
      <c r="E552" s="8">
        <f>('Soil mass'!K552)/((3.141593*0.012625^2)*5)/100</f>
        <v>1177.9041772811916</v>
      </c>
      <c r="F552" s="51"/>
      <c r="G552" s="8" t="s">
        <v>117</v>
      </c>
      <c r="H552" s="8">
        <f>E549+E550+E551+E552</f>
        <v>3412.9535802933019</v>
      </c>
      <c r="J552" s="8">
        <v>1.5232594013214111</v>
      </c>
      <c r="K552" s="8">
        <f>J552*'Moisture content '!F552</f>
        <v>1.7622130252612509</v>
      </c>
      <c r="L552" s="8">
        <f t="shared" si="83"/>
        <v>20.757180837145537</v>
      </c>
      <c r="M552" s="8">
        <f>L552+M551</f>
        <v>184.52513714645602</v>
      </c>
      <c r="N552" s="56"/>
      <c r="O552" s="8">
        <v>0.15042828023433685</v>
      </c>
      <c r="P552" s="13">
        <f>(O552/100)*'Moisture content '!F552</f>
        <v>1.7402595681775418E-3</v>
      </c>
      <c r="Q552" s="8">
        <f>P552*E552</f>
        <v>2.049859014909889</v>
      </c>
      <c r="R552" s="44">
        <f>Q552+R551</f>
        <v>18.17224519386259</v>
      </c>
      <c r="S552" s="26"/>
    </row>
    <row r="553" spans="1:19" ht="15.75" thickBot="1" x14ac:dyDescent="0.3">
      <c r="A553" s="42" t="s">
        <v>93</v>
      </c>
      <c r="B553" s="4" t="s">
        <v>111</v>
      </c>
      <c r="C553" s="10">
        <f>'Soil mass'!H553</f>
        <v>57.864803521126774</v>
      </c>
      <c r="D553" s="10">
        <f>(C553)/((3.141593*0.012625^2)*5)/100</f>
        <v>231.11694294289347</v>
      </c>
      <c r="E553" s="10">
        <f>('Soil mass'!K553)/((3.141593*0.012625^2)*5)/100</f>
        <v>231.11694294289347</v>
      </c>
      <c r="F553" s="52"/>
      <c r="G553" s="10" t="s">
        <v>130</v>
      </c>
      <c r="H553" s="10">
        <f>E549+E550+E551+E552+E553</f>
        <v>3644.0705232361952</v>
      </c>
      <c r="I553" s="53"/>
      <c r="J553" s="10">
        <v>1.4684891700744629</v>
      </c>
      <c r="K553" s="10">
        <f>J553*'Moisture content '!F553</f>
        <v>1.6536515634462623</v>
      </c>
      <c r="L553" s="10">
        <f t="shared" si="83"/>
        <v>3.821868940364364</v>
      </c>
      <c r="M553" s="10">
        <f>L553+M552</f>
        <v>188.34700608682039</v>
      </c>
      <c r="N553" s="57"/>
      <c r="O553" s="10">
        <v>0.13476505875587463</v>
      </c>
      <c r="P553" s="10">
        <f>(O553/100)*'Moisture content '!F553</f>
        <v>1.5175763951890717E-3</v>
      </c>
      <c r="Q553" s="10">
        <f>P553*E553</f>
        <v>0.35073761713839463</v>
      </c>
      <c r="R553" s="45">
        <f>Q553+R552</f>
        <v>18.522982811000986</v>
      </c>
      <c r="S553" s="26"/>
    </row>
    <row r="554" spans="1:19" x14ac:dyDescent="0.25">
      <c r="A554" s="40"/>
      <c r="B554" s="2"/>
      <c r="C554" s="8"/>
      <c r="D554" s="8"/>
      <c r="E554" s="8"/>
      <c r="F554" s="51"/>
      <c r="G554" s="8"/>
      <c r="H554" s="8"/>
      <c r="J554" s="8"/>
      <c r="K554" s="8"/>
      <c r="L554" s="8"/>
      <c r="M554" s="8"/>
      <c r="N554" s="56"/>
      <c r="O554" s="8"/>
      <c r="P554" s="8"/>
      <c r="Q554" s="8"/>
      <c r="R554" s="44"/>
      <c r="S554" s="26"/>
    </row>
    <row r="555" spans="1:19" x14ac:dyDescent="0.25">
      <c r="A555" s="40" t="s">
        <v>94</v>
      </c>
      <c r="B555" s="2" t="s">
        <v>107</v>
      </c>
      <c r="C555" s="8">
        <f>'Soil mass'!H555</f>
        <v>232.82970996563574</v>
      </c>
      <c r="D555" s="8">
        <f>(C555)/((3.141593*0.012625^2)*5)/100</f>
        <v>929.9416487933222</v>
      </c>
      <c r="E555" s="8">
        <f>('Soil mass'!K555)/((3.141593*0.012625^2)*5)/100</f>
        <v>919.70687033064928</v>
      </c>
      <c r="F555" s="51"/>
      <c r="G555" s="8" t="s">
        <v>107</v>
      </c>
      <c r="H555" s="8">
        <f>E555</f>
        <v>919.70687033064928</v>
      </c>
      <c r="J555" s="8">
        <v>4.2407188415527344</v>
      </c>
      <c r="K555" s="8">
        <f>J555*'Moisture content '!F555</f>
        <v>4.5773337644356289</v>
      </c>
      <c r="L555" s="8">
        <f>(K555/100)*E555</f>
        <v>42.098053109479018</v>
      </c>
      <c r="M555" s="8">
        <f>L555</f>
        <v>42.098053109479018</v>
      </c>
      <c r="N555" s="56"/>
      <c r="O555" s="8">
        <v>0.46458965539932251</v>
      </c>
      <c r="P555" s="13">
        <f>(O555/100)*'Moisture content '!F555</f>
        <v>5.0146732092434289E-3</v>
      </c>
      <c r="Q555" s="8">
        <f>P555*E555</f>
        <v>4.612029403004227</v>
      </c>
      <c r="R555" s="44">
        <f>Q555</f>
        <v>4.612029403004227</v>
      </c>
      <c r="S555" s="26"/>
    </row>
    <row r="556" spans="1:19" x14ac:dyDescent="0.25">
      <c r="A556" s="40" t="s">
        <v>94</v>
      </c>
      <c r="B556" s="2" t="s">
        <v>108</v>
      </c>
      <c r="C556" s="8">
        <f>'Soil mass'!H556</f>
        <v>417.87673010258226</v>
      </c>
      <c r="D556" s="8">
        <f>(C556)/((3.141593*0.012625^2)*5)/100</f>
        <v>1669.0351735666065</v>
      </c>
      <c r="E556" s="8">
        <f>('Soil mass'!K556)/((3.141593*0.012625^2)*5)/100</f>
        <v>1669.0351735666065</v>
      </c>
      <c r="F556" s="51"/>
      <c r="G556" s="8" t="s">
        <v>115</v>
      </c>
      <c r="H556" s="8">
        <f>E555+E556</f>
        <v>2588.7420438972558</v>
      </c>
      <c r="J556" s="8">
        <v>2.0086610317230225</v>
      </c>
      <c r="K556" s="8">
        <f>J556*'Moisture content '!F556</f>
        <v>2.2426874947397253</v>
      </c>
      <c r="L556" s="8">
        <f>(K556/100)*E556</f>
        <v>37.431243120385759</v>
      </c>
      <c r="M556" s="8">
        <f>L556+M555</f>
        <v>79.529296229864769</v>
      </c>
      <c r="N556" s="56"/>
      <c r="O556" s="8">
        <v>0.22903056442737579</v>
      </c>
      <c r="P556" s="13">
        <f>(O556/100)*'Moisture content '!F556</f>
        <v>2.5571461518017033E-3</v>
      </c>
      <c r="Q556" s="8">
        <f>P556*E556</f>
        <v>4.2679668713075358</v>
      </c>
      <c r="R556" s="44">
        <f>Q556+R555</f>
        <v>8.8799962743117629</v>
      </c>
      <c r="S556" s="26"/>
    </row>
    <row r="557" spans="1:19" x14ac:dyDescent="0.25">
      <c r="A557" s="40" t="s">
        <v>94</v>
      </c>
      <c r="B557" s="2" t="s">
        <v>109</v>
      </c>
      <c r="C557" s="8">
        <f>'Soil mass'!H557</f>
        <v>390.54443495934964</v>
      </c>
      <c r="D557" s="8">
        <f>(C557)/((3.141593*0.012625^2)*5)/100</f>
        <v>1559.8676639109233</v>
      </c>
      <c r="E557" s="8">
        <f>('Soil mass'!K557)/((3.141593*0.012625^2)*5)/100</f>
        <v>1559.8676639109233</v>
      </c>
      <c r="F557" s="51"/>
      <c r="G557" s="8" t="s">
        <v>116</v>
      </c>
      <c r="H557" s="8">
        <f>E555+E556+E557</f>
        <v>4148.6097078081793</v>
      </c>
      <c r="J557" s="8">
        <v>2.0169403553009033</v>
      </c>
      <c r="K557" s="8">
        <f>J557*'Moisture content '!F557</f>
        <v>2.2794823617336393</v>
      </c>
      <c r="L557" s="8">
        <f t="shared" ref="L557:L559" si="84">(K557/100)*E557</f>
        <v>35.556908265236061</v>
      </c>
      <c r="M557" s="8">
        <f>L557+M556</f>
        <v>115.08620449510083</v>
      </c>
      <c r="N557" s="56"/>
      <c r="O557" s="8">
        <v>0.26665481925010681</v>
      </c>
      <c r="P557" s="13">
        <f>(O557/100)*'Moisture content '!F557</f>
        <v>3.0136486463488328E-3</v>
      </c>
      <c r="Q557" s="8">
        <f>P557*E557</f>
        <v>4.7008930738284702</v>
      </c>
      <c r="R557" s="44">
        <f>Q557+R556</f>
        <v>13.580889348140232</v>
      </c>
      <c r="S557" s="26"/>
    </row>
    <row r="558" spans="1:19" x14ac:dyDescent="0.25">
      <c r="A558" s="40" t="s">
        <v>94</v>
      </c>
      <c r="B558" s="2" t="s">
        <v>110</v>
      </c>
      <c r="C558" s="8">
        <f>'Soil mass'!H558</f>
        <v>505.20098089614453</v>
      </c>
      <c r="D558" s="8">
        <f>(C558)/((3.141593*0.012625^2)*5)/100</f>
        <v>2017.8156525466836</v>
      </c>
      <c r="E558" s="8">
        <f>('Soil mass'!K558)/((3.141593*0.012625^2)*5)/100</f>
        <v>2017.8156525466836</v>
      </c>
      <c r="F558" s="51"/>
      <c r="G558" s="8" t="s">
        <v>117</v>
      </c>
      <c r="H558" s="8">
        <f>E555+E556+E557+E558</f>
        <v>6166.4253603548632</v>
      </c>
      <c r="J558" s="8">
        <v>0.45921191573143005</v>
      </c>
      <c r="K558" s="8">
        <f>J558*'Moisture content '!F558</f>
        <v>0.54766822924224812</v>
      </c>
      <c r="L558" s="8">
        <f t="shared" si="84"/>
        <v>11.050935253675336</v>
      </c>
      <c r="M558" s="8">
        <f>L558+M557</f>
        <v>126.13713974877616</v>
      </c>
      <c r="N558" s="56"/>
      <c r="O558" s="8">
        <v>7.0021837949752808E-2</v>
      </c>
      <c r="P558" s="13">
        <f>(O558/100)*'Moisture content '!F558</f>
        <v>8.3509888756146773E-4</v>
      </c>
      <c r="Q558" s="8">
        <f>P558*E558</f>
        <v>1.6850756067458526</v>
      </c>
      <c r="R558" s="44">
        <f>Q558+R557</f>
        <v>15.265964954886085</v>
      </c>
      <c r="S558" s="26"/>
    </row>
    <row r="559" spans="1:19" x14ac:dyDescent="0.25">
      <c r="A559" s="40" t="s">
        <v>94</v>
      </c>
      <c r="B559" s="2" t="s">
        <v>111</v>
      </c>
      <c r="C559" s="8" t="e">
        <f>'Soil mass'!H559</f>
        <v>#DIV/0!</v>
      </c>
      <c r="D559" s="8" t="e">
        <f>(C559)/((3.141593*0.012625^2)*5)/100</f>
        <v>#DIV/0!</v>
      </c>
      <c r="E559" s="8" t="e">
        <f>('Soil mass'!K559)/((3.141593*0.012625^2)*5)/100</f>
        <v>#DIV/0!</v>
      </c>
      <c r="F559" s="51"/>
      <c r="G559" s="8" t="s">
        <v>131</v>
      </c>
      <c r="H559" s="8" t="e">
        <f>E555+E556+E557+E558+E559</f>
        <v>#DIV/0!</v>
      </c>
      <c r="J559" s="8">
        <v>0.51363283395767212</v>
      </c>
      <c r="K559" s="8" t="e">
        <f>J559*'Moisture content '!F559</f>
        <v>#DIV/0!</v>
      </c>
      <c r="L559" s="8" t="e">
        <f t="shared" si="84"/>
        <v>#DIV/0!</v>
      </c>
      <c r="M559" s="8" t="e">
        <f>L559+M558</f>
        <v>#DIV/0!</v>
      </c>
      <c r="N559" s="56"/>
      <c r="O559" s="8">
        <v>6.7522421479225159E-2</v>
      </c>
      <c r="P559" s="8" t="e">
        <f>(O559/100)*'Moisture content '!F559</f>
        <v>#DIV/0!</v>
      </c>
      <c r="Q559" s="8" t="e">
        <f>P559*E559</f>
        <v>#DIV/0!</v>
      </c>
      <c r="R559" s="44" t="e">
        <f>Q559+R558</f>
        <v>#DIV/0!</v>
      </c>
      <c r="S559" s="26"/>
    </row>
    <row r="560" spans="1:19" x14ac:dyDescent="0.25">
      <c r="A560" s="40"/>
      <c r="B560" s="2"/>
      <c r="C560" s="8"/>
      <c r="D560" s="8"/>
      <c r="E560" s="8"/>
      <c r="F560" s="51"/>
      <c r="G560" s="8"/>
      <c r="H560" s="8"/>
      <c r="J560" s="8"/>
      <c r="K560" s="8"/>
      <c r="L560" s="8"/>
      <c r="M560" s="8"/>
      <c r="N560" s="56"/>
      <c r="O560" s="8"/>
      <c r="P560" s="8"/>
      <c r="Q560" s="8"/>
      <c r="R560" s="44"/>
      <c r="S560" s="26"/>
    </row>
    <row r="561" spans="1:19" x14ac:dyDescent="0.25">
      <c r="A561" s="40" t="s">
        <v>95</v>
      </c>
      <c r="B561" s="2" t="s">
        <v>107</v>
      </c>
      <c r="C561" s="8">
        <f>'Soil mass'!H561</f>
        <v>242.39139033942553</v>
      </c>
      <c r="D561" s="8">
        <f>(C561)/((3.141593*0.012625^2)*5)/100</f>
        <v>968.13181281212053</v>
      </c>
      <c r="E561" s="8">
        <f>('Soil mass'!K561)/((3.141593*0.012625^2)*5)/100</f>
        <v>968.13181281212053</v>
      </c>
      <c r="F561" s="51"/>
      <c r="G561" s="8" t="s">
        <v>107</v>
      </c>
      <c r="H561" s="8">
        <f>E561</f>
        <v>968.13181281212053</v>
      </c>
      <c r="J561" s="8">
        <v>4.4095816612243652</v>
      </c>
      <c r="K561" s="8">
        <f>J561*'Moisture content '!F561</f>
        <v>4.6686103006190249</v>
      </c>
      <c r="L561" s="8">
        <f>(K561/100)*E561</f>
        <v>45.198301536516354</v>
      </c>
      <c r="M561" s="8">
        <f>L561</f>
        <v>45.198301536516354</v>
      </c>
      <c r="N561" s="56"/>
      <c r="O561" s="8">
        <v>0.46442675590515137</v>
      </c>
      <c r="P561" s="13">
        <f>(O561/100)*'Moisture content '!F561</f>
        <v>4.917082170329593E-3</v>
      </c>
      <c r="Q561" s="8">
        <f>P561*E561</f>
        <v>4.7603836753073452</v>
      </c>
      <c r="R561" s="44">
        <f>Q561</f>
        <v>4.7603836753073452</v>
      </c>
      <c r="S561" s="26"/>
    </row>
    <row r="562" spans="1:19" x14ac:dyDescent="0.25">
      <c r="A562" s="40" t="s">
        <v>95</v>
      </c>
      <c r="B562" s="2" t="s">
        <v>108</v>
      </c>
      <c r="C562" s="8">
        <f>'Soil mass'!H562</f>
        <v>415.04188185653999</v>
      </c>
      <c r="D562" s="8">
        <f>(C562)/((3.141593*0.012625^2)*5)/100</f>
        <v>1657.7125487504156</v>
      </c>
      <c r="E562" s="8">
        <f>('Soil mass'!K562)/((3.141593*0.012625^2)*5)/100</f>
        <v>1657.7125487504156</v>
      </c>
      <c r="F562" s="51"/>
      <c r="G562" s="8" t="s">
        <v>115</v>
      </c>
      <c r="H562" s="8">
        <f>E561+E562</f>
        <v>2625.8443615625361</v>
      </c>
      <c r="J562" s="8">
        <v>2.0682797431945801</v>
      </c>
      <c r="K562" s="8">
        <f>J562*'Moisture content '!F562</f>
        <v>2.1905706046003788</v>
      </c>
      <c r="L562" s="8">
        <f>(K562/100)*E562</f>
        <v>36.31336380169833</v>
      </c>
      <c r="M562" s="8">
        <f>L562+M561</f>
        <v>81.511665338214684</v>
      </c>
      <c r="N562" s="56"/>
      <c r="O562" s="8">
        <v>0.23252768814563751</v>
      </c>
      <c r="P562" s="13">
        <f>(O562/100)*'Moisture content '!F562</f>
        <v>2.4627631735191107E-3</v>
      </c>
      <c r="Q562" s="8">
        <f>P562*E562</f>
        <v>4.0825534173430276</v>
      </c>
      <c r="R562" s="44">
        <f>Q562+R561</f>
        <v>8.8429370926503736</v>
      </c>
      <c r="S562" s="26"/>
    </row>
    <row r="563" spans="1:19" x14ac:dyDescent="0.25">
      <c r="A563" s="40" t="s">
        <v>95</v>
      </c>
      <c r="B563" s="2" t="s">
        <v>109</v>
      </c>
      <c r="C563" s="8">
        <f>'Soil mass'!H563</f>
        <v>372.35495699937229</v>
      </c>
      <c r="D563" s="8">
        <f>(C563)/((3.141593*0.012625^2)*5)/100</f>
        <v>1487.2173430936714</v>
      </c>
      <c r="E563" s="8">
        <f>('Soil mass'!K563)/((3.141593*0.012625^2)*5)/100</f>
        <v>1487.2173430936714</v>
      </c>
      <c r="F563" s="51"/>
      <c r="G563" s="8" t="s">
        <v>116</v>
      </c>
      <c r="H563" s="8">
        <f>E561+E562+E563</f>
        <v>4113.0617046562074</v>
      </c>
      <c r="J563" s="8">
        <v>1.0789614915847778</v>
      </c>
      <c r="K563" s="8">
        <f>J563*'Moisture content '!F563</f>
        <v>1.198177522547613</v>
      </c>
      <c r="L563" s="8">
        <f t="shared" ref="L563:L565" si="85">(K563/100)*E563</f>
        <v>17.819503916378189</v>
      </c>
      <c r="M563" s="8">
        <f>L563+M562</f>
        <v>99.331169254592879</v>
      </c>
      <c r="N563" s="56"/>
      <c r="O563" s="8">
        <v>0.12450093775987625</v>
      </c>
      <c r="P563" s="13">
        <f>(O563/100)*'Moisture content '!F563</f>
        <v>1.3825722819901208E-3</v>
      </c>
      <c r="Q563" s="8">
        <f>P563*E563</f>
        <v>2.0561854758563016</v>
      </c>
      <c r="R563" s="44">
        <f>Q563+R562</f>
        <v>10.899122568506675</v>
      </c>
      <c r="S563" s="26"/>
    </row>
    <row r="564" spans="1:19" x14ac:dyDescent="0.25">
      <c r="A564" s="40" t="s">
        <v>95</v>
      </c>
      <c r="B564" s="2" t="s">
        <v>110</v>
      </c>
      <c r="C564" s="8">
        <f>'Soil mass'!H564</f>
        <v>488.82445310158806</v>
      </c>
      <c r="D564" s="8">
        <f>(C564)/((3.141593*0.012625^2)*5)/100</f>
        <v>1952.4064087649201</v>
      </c>
      <c r="E564" s="8">
        <f>('Soil mass'!K564)/((3.141593*0.012625^2)*5)/100</f>
        <v>1952.4064087649201</v>
      </c>
      <c r="F564" s="51"/>
      <c r="G564" s="8" t="s">
        <v>117</v>
      </c>
      <c r="H564" s="8">
        <f>E561+E562+E563+E564</f>
        <v>6065.4681134211278</v>
      </c>
      <c r="J564" s="8">
        <v>0.78579229116439819</v>
      </c>
      <c r="K564" s="8">
        <f>J564*'Moisture content '!F564</f>
        <v>0.93649602700557055</v>
      </c>
      <c r="L564" s="8">
        <f t="shared" si="85"/>
        <v>18.284208449085618</v>
      </c>
      <c r="M564" s="8">
        <f>L564+M563</f>
        <v>117.61537770367849</v>
      </c>
      <c r="N564" s="56"/>
      <c r="O564" s="8">
        <v>8.8729105889797211E-2</v>
      </c>
      <c r="P564" s="13">
        <f>(O564/100)*'Moisture content '!F564</f>
        <v>1.0574608084080478E-3</v>
      </c>
      <c r="Q564" s="8">
        <f>P564*E564</f>
        <v>2.064593259353606</v>
      </c>
      <c r="R564" s="44">
        <f>Q564+R563</f>
        <v>12.96371582786028</v>
      </c>
      <c r="S564" s="26"/>
    </row>
    <row r="565" spans="1:19" x14ac:dyDescent="0.25">
      <c r="A565" s="40" t="s">
        <v>95</v>
      </c>
      <c r="B565" s="2" t="s">
        <v>111</v>
      </c>
      <c r="C565" s="8">
        <f>'Soil mass'!H565</f>
        <v>122.04707370129869</v>
      </c>
      <c r="D565" s="8">
        <f>(C565)/((3.141593*0.012625^2)*5)/100</f>
        <v>487.46638461619546</v>
      </c>
      <c r="E565" s="8">
        <f>('Soil mass'!K565)/((3.141593*0.012625^2)*5)/100</f>
        <v>487.46638461619546</v>
      </c>
      <c r="F565" s="51"/>
      <c r="G565" s="8" t="s">
        <v>131</v>
      </c>
      <c r="H565" s="8">
        <f>E561+E562+E563+E564+E565</f>
        <v>6552.9344980373235</v>
      </c>
      <c r="J565" s="8">
        <v>0.68825525045394897</v>
      </c>
      <c r="K565" s="8">
        <f>J565*'Moisture content '!F565</f>
        <v>0.73887283771284873</v>
      </c>
      <c r="L565" s="8">
        <f t="shared" si="85"/>
        <v>3.601756708909913</v>
      </c>
      <c r="M565" s="8">
        <f>L565+M564</f>
        <v>121.21713441258841</v>
      </c>
      <c r="N565" s="56"/>
      <c r="O565" s="8">
        <v>7.5571008026599884E-2</v>
      </c>
      <c r="P565" s="8">
        <f>(O565/100)*'Moisture content '!F565</f>
        <v>8.1128861875889749E-4</v>
      </c>
      <c r="Q565" s="8">
        <f>P565*E565</f>
        <v>0.39547592986666669</v>
      </c>
      <c r="R565" s="44">
        <f>Q565+R564</f>
        <v>13.359191757726947</v>
      </c>
      <c r="S565" s="26"/>
    </row>
    <row r="566" spans="1:19" x14ac:dyDescent="0.25">
      <c r="A566" s="40"/>
      <c r="B566" s="2"/>
      <c r="C566" s="8"/>
      <c r="D566" s="8"/>
      <c r="E566" s="8"/>
      <c r="F566" s="51"/>
      <c r="G566" s="8"/>
      <c r="H566" s="8"/>
      <c r="J566" s="8"/>
      <c r="K566" s="8"/>
      <c r="L566" s="8"/>
      <c r="M566" s="8"/>
      <c r="N566" s="56"/>
      <c r="O566" s="8"/>
      <c r="P566" s="8"/>
      <c r="Q566" s="8"/>
      <c r="R566" s="44"/>
      <c r="S566" s="26"/>
    </row>
    <row r="567" spans="1:19" x14ac:dyDescent="0.25">
      <c r="A567" s="40" t="s">
        <v>96</v>
      </c>
      <c r="B567" s="2" t="s">
        <v>107</v>
      </c>
      <c r="C567" s="8">
        <f>'Soil mass'!H567</f>
        <v>221.56205801104971</v>
      </c>
      <c r="D567" s="8">
        <f>(C567)/((3.141593*0.012625^2)*5)/100</f>
        <v>884.93768929767396</v>
      </c>
      <c r="E567" s="8">
        <f>('Soil mass'!K567)/((3.141593*0.012625^2)*5)/100</f>
        <v>884.93768929767396</v>
      </c>
      <c r="F567" s="51"/>
      <c r="G567" s="8" t="s">
        <v>107</v>
      </c>
      <c r="H567" s="8">
        <f>E567</f>
        <v>884.93768929767396</v>
      </c>
      <c r="J567" s="8">
        <v>4.2942218780517578</v>
      </c>
      <c r="K567" s="8">
        <f>J567*'Moisture content '!F567</f>
        <v>4.6577028310254276</v>
      </c>
      <c r="L567" s="8">
        <f>(K567/100)*E567</f>
        <v>41.217767807228761</v>
      </c>
      <c r="M567" s="8">
        <f>L567</f>
        <v>41.217767807228761</v>
      </c>
      <c r="N567" s="56"/>
      <c r="O567" s="8">
        <v>0.45779410004615784</v>
      </c>
      <c r="P567" s="13">
        <f>(O567/100)*'Moisture content '!F567</f>
        <v>4.9654371300886634E-3</v>
      </c>
      <c r="Q567" s="8">
        <f>P567*E567</f>
        <v>4.3941024602535359</v>
      </c>
      <c r="R567" s="44">
        <f>Q567</f>
        <v>4.3941024602535359</v>
      </c>
      <c r="S567" s="26"/>
    </row>
    <row r="568" spans="1:19" x14ac:dyDescent="0.25">
      <c r="A568" s="40" t="s">
        <v>96</v>
      </c>
      <c r="B568" s="2" t="s">
        <v>108</v>
      </c>
      <c r="C568" s="8">
        <f>'Soil mass'!H568</f>
        <v>343.18566328865649</v>
      </c>
      <c r="D568" s="8">
        <f>(C568)/((3.141593*0.012625^2)*5)/100</f>
        <v>1370.7127050408931</v>
      </c>
      <c r="E568" s="8">
        <f>('Soil mass'!K568)/((3.141593*0.012625^2)*5)/100</f>
        <v>1370.7127050408931</v>
      </c>
      <c r="F568" s="51"/>
      <c r="G568" s="8" t="s">
        <v>115</v>
      </c>
      <c r="H568" s="8">
        <f>E567+E568</f>
        <v>2255.6503943385669</v>
      </c>
      <c r="J568" s="8">
        <v>2.9451508522033691</v>
      </c>
      <c r="K568" s="8">
        <f>J568*'Moisture content '!F568</f>
        <v>3.3268893858530668</v>
      </c>
      <c r="L568" s="8">
        <f>(K568/100)*E568</f>
        <v>45.602095494544933</v>
      </c>
      <c r="M568" s="8">
        <f>L568+M567</f>
        <v>86.819863301773694</v>
      </c>
      <c r="N568" s="56"/>
      <c r="O568" s="8">
        <v>0.33012282848358154</v>
      </c>
      <c r="P568" s="13">
        <f>(O568/100)*'Moisture content '!F568</f>
        <v>3.7291201341627615E-3</v>
      </c>
      <c r="Q568" s="8">
        <f>P568*E568</f>
        <v>5.1115523465206971</v>
      </c>
      <c r="R568" s="44">
        <f>Q568+R567</f>
        <v>9.505654806774233</v>
      </c>
      <c r="S568" s="26"/>
    </row>
    <row r="569" spans="1:19" x14ac:dyDescent="0.25">
      <c r="A569" s="40" t="s">
        <v>96</v>
      </c>
      <c r="B569" s="2" t="s">
        <v>109</v>
      </c>
      <c r="C569" s="8">
        <f>'Soil mass'!H569</f>
        <v>379.72954862681752</v>
      </c>
      <c r="D569" s="8">
        <f>(C569)/((3.141593*0.012625^2)*5)/100</f>
        <v>1516.6720887883512</v>
      </c>
      <c r="E569" s="8">
        <f>('Soil mass'!K569)/((3.141593*0.012625^2)*5)/100</f>
        <v>1516.6720887883512</v>
      </c>
      <c r="F569" s="51"/>
      <c r="G569" s="8" t="s">
        <v>116</v>
      </c>
      <c r="H569" s="8">
        <f>E567+E568+E569</f>
        <v>3772.3224831269181</v>
      </c>
      <c r="J569" s="8">
        <v>0.91851580142974854</v>
      </c>
      <c r="K569" s="8">
        <f>J569*'Moisture content '!F569</f>
        <v>1.0417026036735328</v>
      </c>
      <c r="L569" s="8">
        <f t="shared" ref="L569:L571" si="86">(K569/100)*E569</f>
        <v>15.799212638098009</v>
      </c>
      <c r="M569" s="8">
        <f>L569+M568</f>
        <v>102.61907593987171</v>
      </c>
      <c r="N569" s="56"/>
      <c r="O569" s="8">
        <v>0.1142793670296669</v>
      </c>
      <c r="P569" s="13">
        <f>(O569/100)*'Moisture content '!F569</f>
        <v>1.2960595124837633E-3</v>
      </c>
      <c r="Q569" s="8">
        <f>P569*E569</f>
        <v>1.9656972879927614</v>
      </c>
      <c r="R569" s="44">
        <f>Q569+R568</f>
        <v>11.471352094766994</v>
      </c>
      <c r="S569" s="26"/>
    </row>
    <row r="570" spans="1:19" x14ac:dyDescent="0.25">
      <c r="A570" s="40" t="s">
        <v>96</v>
      </c>
      <c r="B570" s="2" t="s">
        <v>110</v>
      </c>
      <c r="C570" s="8">
        <f>'Soil mass'!H570</f>
        <v>494.16804098360655</v>
      </c>
      <c r="D570" s="8">
        <f>(C570)/((3.141593*0.012625^2)*5)/100</f>
        <v>1973.7491528941371</v>
      </c>
      <c r="E570" s="8">
        <f>('Soil mass'!K570)/((3.141593*0.012625^2)*5)/100</f>
        <v>1973.7491528941371</v>
      </c>
      <c r="F570" s="51"/>
      <c r="G570" s="8" t="s">
        <v>117</v>
      </c>
      <c r="H570" s="8">
        <f>E567+E568+E569+E570</f>
        <v>5746.0716360210554</v>
      </c>
      <c r="J570" s="8">
        <v>0.51008230447769165</v>
      </c>
      <c r="K570" s="8">
        <f>J570*'Moisture content '!F570</f>
        <v>0.60747794949510325</v>
      </c>
      <c r="L570" s="8">
        <f t="shared" si="86"/>
        <v>11.990090882178274</v>
      </c>
      <c r="M570" s="8">
        <f>L570+M569</f>
        <v>114.60916682204999</v>
      </c>
      <c r="N570" s="56"/>
      <c r="O570" s="8">
        <v>6.8551376461982727E-2</v>
      </c>
      <c r="P570" s="13">
        <f>(O570/100)*'Moisture content '!F570</f>
        <v>8.164064748498529E-4</v>
      </c>
      <c r="Q570" s="8">
        <f>P570*E570</f>
        <v>1.6113815881521858</v>
      </c>
      <c r="R570" s="44">
        <f>Q570+R569</f>
        <v>13.08273368291918</v>
      </c>
      <c r="S570" s="26"/>
    </row>
    <row r="571" spans="1:19" x14ac:dyDescent="0.25">
      <c r="A571" s="40" t="s">
        <v>96</v>
      </c>
      <c r="B571" s="2" t="s">
        <v>111</v>
      </c>
      <c r="C571" s="8">
        <f>'Soil mass'!H571</f>
        <v>125.40963044189857</v>
      </c>
      <c r="D571" s="8">
        <f>(C571)/((3.141593*0.012625^2)*5)/100</f>
        <v>500.89672200731309</v>
      </c>
      <c r="E571" s="8">
        <f>('Soil mass'!K571)/((3.141593*0.012625^2)*5)/100</f>
        <v>500.89672200731309</v>
      </c>
      <c r="F571" s="51"/>
      <c r="G571" s="8" t="s">
        <v>130</v>
      </c>
      <c r="H571" s="8">
        <f>E567+E568+E569+E570+E571</f>
        <v>6246.9683580283681</v>
      </c>
      <c r="J571" s="8">
        <v>0.48430079221725464</v>
      </c>
      <c r="K571" s="8">
        <f>J571*'Moisture content '!F571</f>
        <v>0.52225164850819361</v>
      </c>
      <c r="L571" s="8">
        <f t="shared" si="86"/>
        <v>2.6159413880066964</v>
      </c>
      <c r="M571" s="8">
        <f>L571+M570</f>
        <v>117.22510821005667</v>
      </c>
      <c r="N571" s="56"/>
      <c r="O571" s="8">
        <v>6.4604379236698151E-2</v>
      </c>
      <c r="P571" s="8">
        <f>(O571/100)*'Moisture content '!F571</f>
        <v>6.9666917955564002E-4</v>
      </c>
      <c r="Q571" s="8">
        <f>P571*E571</f>
        <v>0.34895930836294431</v>
      </c>
      <c r="R571" s="44">
        <f>Q571+R570</f>
        <v>13.431692991282125</v>
      </c>
      <c r="S571" s="26"/>
    </row>
    <row r="572" spans="1:19" x14ac:dyDescent="0.25">
      <c r="A572" s="40"/>
      <c r="B572" s="2"/>
      <c r="C572" s="8"/>
      <c r="D572" s="8"/>
      <c r="E572" s="8"/>
      <c r="F572" s="51"/>
      <c r="G572" s="8"/>
      <c r="H572" s="8"/>
      <c r="J572" s="8"/>
      <c r="K572" s="8"/>
      <c r="L572" s="8"/>
      <c r="M572" s="8"/>
      <c r="N572" s="56"/>
      <c r="O572" s="8"/>
      <c r="P572" s="8"/>
      <c r="Q572" s="8"/>
      <c r="R572" s="44"/>
      <c r="S572" s="26"/>
    </row>
    <row r="573" spans="1:19" x14ac:dyDescent="0.25">
      <c r="A573" s="40" t="s">
        <v>97</v>
      </c>
      <c r="B573" s="2" t="s">
        <v>107</v>
      </c>
      <c r="C573" s="8">
        <f>'Soil mass'!H573</f>
        <v>224.15454048716259</v>
      </c>
      <c r="D573" s="8">
        <f>(C573)/((3.141593*0.012625^2)*5)/100</f>
        <v>895.2922846311476</v>
      </c>
      <c r="E573" s="8">
        <f>('Soil mass'!K573)/((3.141593*0.012625^2)*5)/100</f>
        <v>895.2922846311476</v>
      </c>
      <c r="F573" s="51"/>
      <c r="G573" s="8" t="s">
        <v>107</v>
      </c>
      <c r="H573" s="8">
        <f>E573</f>
        <v>895.2922846311476</v>
      </c>
      <c r="J573" s="8">
        <v>4.252159595489502</v>
      </c>
      <c r="K573" s="8">
        <f>J573*'Moisture content '!F573</f>
        <v>4.6518044116302155</v>
      </c>
      <c r="L573" s="8">
        <f>(K573/100)*E573</f>
        <v>41.647245993456671</v>
      </c>
      <c r="M573" s="8">
        <f>L573</f>
        <v>41.647245993456671</v>
      </c>
      <c r="N573" s="56"/>
      <c r="O573" s="8">
        <v>0.44683301448822021</v>
      </c>
      <c r="P573" s="13">
        <f>(O573/100)*'Moisture content '!F573</f>
        <v>4.888292034624462E-3</v>
      </c>
      <c r="Q573" s="8">
        <f>P573*E573</f>
        <v>4.3764501436231757</v>
      </c>
      <c r="R573" s="44">
        <f>Q573</f>
        <v>4.3764501436231757</v>
      </c>
      <c r="S573" s="26"/>
    </row>
    <row r="574" spans="1:19" x14ac:dyDescent="0.25">
      <c r="A574" s="40" t="s">
        <v>97</v>
      </c>
      <c r="B574" s="2" t="s">
        <v>108</v>
      </c>
      <c r="C574" s="8">
        <f>'Soil mass'!H574</f>
        <v>372.04865265418834</v>
      </c>
      <c r="D574" s="8">
        <f>(C574)/((3.141593*0.012625^2)*5)/100</f>
        <v>1485.9939375075244</v>
      </c>
      <c r="E574" s="8">
        <f>('Soil mass'!K574)/((3.141593*0.012625^2)*5)/100</f>
        <v>1485.9939375075244</v>
      </c>
      <c r="F574" s="51"/>
      <c r="G574" s="8" t="s">
        <v>115</v>
      </c>
      <c r="H574" s="8">
        <f>E573+E574</f>
        <v>2381.2862221386722</v>
      </c>
      <c r="J574" s="8">
        <v>3.0620617866516113</v>
      </c>
      <c r="K574" s="8">
        <f>J574*'Moisture content '!F574</f>
        <v>3.475882745627866</v>
      </c>
      <c r="L574" s="8">
        <f>(K574/100)*E574</f>
        <v>51.651406874900175</v>
      </c>
      <c r="M574" s="8">
        <f>L574+M573</f>
        <v>93.298652868356839</v>
      </c>
      <c r="N574" s="56"/>
      <c r="O574" s="8">
        <v>0.33803263306617737</v>
      </c>
      <c r="P574" s="13">
        <f>(O574/100)*'Moisture content '!F574</f>
        <v>3.8371590078811291E-3</v>
      </c>
      <c r="Q574" s="8">
        <f>P574*E574</f>
        <v>5.7019950229637448</v>
      </c>
      <c r="R574" s="44">
        <f>Q574+R573</f>
        <v>10.078445166586921</v>
      </c>
      <c r="S574" s="26"/>
    </row>
    <row r="575" spans="1:19" x14ac:dyDescent="0.25">
      <c r="A575" s="40" t="s">
        <v>97</v>
      </c>
      <c r="B575" s="2" t="s">
        <v>109</v>
      </c>
      <c r="C575" s="8">
        <f>'Soil mass'!H575</f>
        <v>369.44282475281284</v>
      </c>
      <c r="D575" s="8">
        <f>(C575)/((3.141593*0.012625^2)*5)/100</f>
        <v>1475.586039411382</v>
      </c>
      <c r="E575" s="8">
        <f>('Soil mass'!K575)/((3.141593*0.012625^2)*5)/100</f>
        <v>1475.586039411382</v>
      </c>
      <c r="F575" s="51"/>
      <c r="G575" s="8" t="s">
        <v>116</v>
      </c>
      <c r="H575" s="8">
        <f>E573+E574+E575</f>
        <v>3856.8722615500542</v>
      </c>
      <c r="J575" s="8">
        <v>1.0653008222579956</v>
      </c>
      <c r="K575" s="8">
        <f>J575*'Moisture content '!F575</f>
        <v>1.2049854653616279</v>
      </c>
      <c r="L575" s="8">
        <f t="shared" ref="L575:L577" si="87">(K575/100)*E575</f>
        <v>17.780597303812453</v>
      </c>
      <c r="M575" s="8">
        <f>L575+M574</f>
        <v>111.0792501721693</v>
      </c>
      <c r="N575" s="56"/>
      <c r="O575" s="8">
        <v>0.12450943887233734</v>
      </c>
      <c r="P575" s="13">
        <f>(O575/100)*'Moisture content '!F575</f>
        <v>1.4083539691961643E-3</v>
      </c>
      <c r="Q575" s="8">
        <f>P575*E575</f>
        <v>2.0781474554954675</v>
      </c>
      <c r="R575" s="44">
        <f>Q575+R574</f>
        <v>12.156592622082389</v>
      </c>
      <c r="S575" s="26"/>
    </row>
    <row r="576" spans="1:19" x14ac:dyDescent="0.25">
      <c r="A576" s="40" t="s">
        <v>97</v>
      </c>
      <c r="B576" s="2" t="s">
        <v>110</v>
      </c>
      <c r="C576" s="8">
        <f>'Soil mass'!H576</f>
        <v>486.15242452830182</v>
      </c>
      <c r="D576" s="8">
        <f>(C576)/((3.141593*0.012625^2)*5)/100</f>
        <v>1941.7340995590573</v>
      </c>
      <c r="E576" s="8">
        <f>('Soil mass'!K576)/((3.141593*0.012625^2)*5)/100</f>
        <v>1941.7340995590573</v>
      </c>
      <c r="F576" s="51"/>
      <c r="G576" s="8" t="s">
        <v>117</v>
      </c>
      <c r="H576" s="8">
        <f>E573+E574+E575+E576</f>
        <v>5798.6063611091113</v>
      </c>
      <c r="J576" s="8">
        <v>0.58498162031173706</v>
      </c>
      <c r="K576" s="8">
        <f>J576*'Moisture content '!F576</f>
        <v>0.69671968261847339</v>
      </c>
      <c r="L576" s="8">
        <f t="shared" si="87"/>
        <v>13.528443655742535</v>
      </c>
      <c r="M576" s="8">
        <f>L576+M575</f>
        <v>124.60769382791183</v>
      </c>
      <c r="N576" s="56"/>
      <c r="O576" s="8">
        <v>7.535119354724884E-2</v>
      </c>
      <c r="P576" s="13">
        <f>(O576/100)*'Moisture content '!F576</f>
        <v>8.9744118157397495E-4</v>
      </c>
      <c r="Q576" s="8">
        <f>P576*E576</f>
        <v>1.7425921446107586</v>
      </c>
      <c r="R576" s="44">
        <f>Q576+R575</f>
        <v>13.899184766693148</v>
      </c>
      <c r="S576" s="26"/>
    </row>
    <row r="577" spans="1:19" ht="15.75" thickBot="1" x14ac:dyDescent="0.3">
      <c r="A577" s="42" t="s">
        <v>97</v>
      </c>
      <c r="B577" s="4" t="s">
        <v>111</v>
      </c>
      <c r="C577" s="10">
        <f>'Soil mass'!H577</f>
        <v>123.67845253576074</v>
      </c>
      <c r="D577" s="10">
        <f>(C577)/((3.141593*0.012625^2)*5)/100</f>
        <v>493.98225032487193</v>
      </c>
      <c r="E577" s="10">
        <f>('Soil mass'!K577)/((3.141593*0.012625^2)*5)/100</f>
        <v>493.98225032487193</v>
      </c>
      <c r="F577" s="52"/>
      <c r="G577" s="10" t="s">
        <v>130</v>
      </c>
      <c r="H577" s="10">
        <f>E573+E574+E575+E576+E577</f>
        <v>6292.5886114339828</v>
      </c>
      <c r="I577" s="53"/>
      <c r="J577" s="10">
        <v>0.54668700695037842</v>
      </c>
      <c r="K577" s="10">
        <f>J577*'Moisture content '!F577</f>
        <v>0.59631533098558998</v>
      </c>
      <c r="L577" s="10">
        <f t="shared" si="87"/>
        <v>2.945691891034826</v>
      </c>
      <c r="M577" s="10">
        <f>L577+M576</f>
        <v>127.55338571894666</v>
      </c>
      <c r="N577" s="57"/>
      <c r="O577" s="10">
        <v>7.0172175765037537E-2</v>
      </c>
      <c r="P577" s="10">
        <f>(O577/100)*'Moisture content '!F577</f>
        <v>7.6542415834487747E-4</v>
      </c>
      <c r="Q577" s="10">
        <f>P577*E577</f>
        <v>0.37810594819222365</v>
      </c>
      <c r="R577" s="45">
        <f>Q577+R576</f>
        <v>14.277290714885371</v>
      </c>
      <c r="S577" s="26"/>
    </row>
    <row r="578" spans="1:19" x14ac:dyDescent="0.25">
      <c r="A578" s="40"/>
      <c r="B578" s="2"/>
      <c r="C578" s="8"/>
      <c r="D578" s="8"/>
      <c r="E578" s="8"/>
      <c r="F578" s="51"/>
      <c r="G578" s="8"/>
      <c r="H578" s="8"/>
      <c r="J578" s="8"/>
      <c r="K578" s="8"/>
      <c r="L578" s="8"/>
      <c r="M578" s="8"/>
      <c r="N578" s="56"/>
      <c r="O578" s="8"/>
      <c r="P578" s="8"/>
      <c r="Q578" s="8"/>
      <c r="R578" s="44"/>
      <c r="S578" s="26"/>
    </row>
    <row r="579" spans="1:19" x14ac:dyDescent="0.25">
      <c r="A579" s="40" t="s">
        <v>98</v>
      </c>
      <c r="B579" s="2" t="s">
        <v>107</v>
      </c>
      <c r="C579" s="8">
        <f>'Soil mass'!H579</f>
        <v>194.71572670807453</v>
      </c>
      <c r="D579" s="8">
        <f>(C579)/((3.141593*0.012625^2)*5)/100</f>
        <v>777.711160519945</v>
      </c>
      <c r="E579" s="8">
        <f>('Soil mass'!K579)/((3.141593*0.012625^2)*5)/100</f>
        <v>777.711160519945</v>
      </c>
      <c r="F579" s="51"/>
      <c r="G579" s="8" t="s">
        <v>107</v>
      </c>
      <c r="H579" s="8">
        <f>E579</f>
        <v>777.711160519945</v>
      </c>
      <c r="J579" s="8">
        <v>4.888277530670166</v>
      </c>
      <c r="K579" s="8">
        <f>J579*'Moisture content '!F579</f>
        <v>5.4653658502631721</v>
      </c>
      <c r="L579" s="8">
        <f>(K579/100)*E579</f>
        <v>42.504760180742473</v>
      </c>
      <c r="M579" s="8">
        <f>L579</f>
        <v>42.504760180742473</v>
      </c>
      <c r="N579" s="56"/>
      <c r="O579" s="8">
        <v>0.50818425416946411</v>
      </c>
      <c r="P579" s="13">
        <f>(O579/100)*'Moisture content '!F579</f>
        <v>5.6817822862002586E-3</v>
      </c>
      <c r="Q579" s="8">
        <f>P579*E579</f>
        <v>4.418785495622469</v>
      </c>
      <c r="R579" s="44">
        <f>Q579</f>
        <v>4.418785495622469</v>
      </c>
      <c r="S579" s="26"/>
    </row>
    <row r="580" spans="1:19" x14ac:dyDescent="0.25">
      <c r="A580" s="40" t="s">
        <v>98</v>
      </c>
      <c r="B580" s="2" t="s">
        <v>108</v>
      </c>
      <c r="C580" s="8">
        <f>'Soil mass'!H580</f>
        <v>321.83270270270265</v>
      </c>
      <c r="D580" s="8">
        <f>(C580)/((3.141593*0.012625^2)*5)/100</f>
        <v>1285.4271657647778</v>
      </c>
      <c r="E580" s="8">
        <f>('Soil mass'!K580)/((3.141593*0.012625^2)*5)/100</f>
        <v>1285.4271657647778</v>
      </c>
      <c r="F580" s="51"/>
      <c r="G580" s="8" t="s">
        <v>115</v>
      </c>
      <c r="H580" s="8">
        <f>E579+E580</f>
        <v>2063.138326284723</v>
      </c>
      <c r="J580" s="8">
        <v>1.8894462585449219</v>
      </c>
      <c r="K580" s="8">
        <f>J580*'Moisture content '!F580</f>
        <v>2.2561852510979015</v>
      </c>
      <c r="L580" s="8">
        <f>(K580/100)*E580</f>
        <v>29.001618127590692</v>
      </c>
      <c r="M580" s="8">
        <f>L580+M579</f>
        <v>71.506378308333169</v>
      </c>
      <c r="N580" s="56"/>
      <c r="O580" s="8">
        <v>0.20748040080070496</v>
      </c>
      <c r="P580" s="13">
        <f>(O580/100)*'Moisture content '!F580</f>
        <v>2.4775206919033007E-3</v>
      </c>
      <c r="Q580" s="8">
        <f>P580*E580</f>
        <v>3.1846724011168512</v>
      </c>
      <c r="R580" s="44">
        <f>Q580+R579</f>
        <v>7.6034578967393198</v>
      </c>
      <c r="S580" s="26"/>
    </row>
    <row r="581" spans="1:19" x14ac:dyDescent="0.25">
      <c r="A581" s="40" t="s">
        <v>98</v>
      </c>
      <c r="B581" s="2" t="s">
        <v>109</v>
      </c>
      <c r="C581" s="8">
        <f>'Soil mass'!H581</f>
        <v>324.40069268292689</v>
      </c>
      <c r="D581" s="8">
        <f>(C581)/((3.141593*0.012625^2)*5)/100</f>
        <v>1295.683935988161</v>
      </c>
      <c r="E581" s="8">
        <f>('Soil mass'!K581)/((3.141593*0.012625^2)*5)/100</f>
        <v>1295.683935988161</v>
      </c>
      <c r="F581" s="51"/>
      <c r="G581" s="8" t="s">
        <v>116</v>
      </c>
      <c r="H581" s="8">
        <f>E579+E580+E581</f>
        <v>3358.822262272884</v>
      </c>
      <c r="J581" s="8">
        <v>0.87647050619125366</v>
      </c>
      <c r="K581" s="8">
        <f>J581*'Moisture content '!F581</f>
        <v>1.0488227874160203</v>
      </c>
      <c r="L581" s="8">
        <f t="shared" ref="L581:L583" si="88">(K581/100)*E581</f>
        <v>13.589428373532636</v>
      </c>
      <c r="M581" s="8">
        <f>L581+M580</f>
        <v>85.09580668186581</v>
      </c>
      <c r="N581" s="56"/>
      <c r="O581" s="8">
        <v>0.10181082785129547</v>
      </c>
      <c r="P581" s="13">
        <f>(O581/100)*'Moisture content '!F581</f>
        <v>1.2183127156229446E-3</v>
      </c>
      <c r="Q581" s="8">
        <f>P581*E581</f>
        <v>1.5785482146427621</v>
      </c>
      <c r="R581" s="44">
        <f>Q581+R580</f>
        <v>9.1820061113820817</v>
      </c>
      <c r="S581" s="26"/>
    </row>
    <row r="582" spans="1:19" x14ac:dyDescent="0.25">
      <c r="A582" s="40" t="s">
        <v>98</v>
      </c>
      <c r="B582" s="2" t="s">
        <v>110</v>
      </c>
      <c r="C582" s="8">
        <f>'Soil mass'!H582</f>
        <v>477.07894683257922</v>
      </c>
      <c r="D582" s="8">
        <f>(C582)/((3.141593*0.012625^2)*5)/100</f>
        <v>1905.4938585266948</v>
      </c>
      <c r="E582" s="8">
        <f>('Soil mass'!K582)/((3.141593*0.012625^2)*5)/100</f>
        <v>1905.4938585266948</v>
      </c>
      <c r="F582" s="51"/>
      <c r="G582" s="8" t="s">
        <v>117</v>
      </c>
      <c r="H582" s="8">
        <f>E579+E580+E581+E582</f>
        <v>5264.316120799579</v>
      </c>
      <c r="J582" s="8">
        <v>0.58183425664901733</v>
      </c>
      <c r="K582" s="8">
        <f>J582*'Moisture content '!F582</f>
        <v>0.7074848457740458</v>
      </c>
      <c r="L582" s="8">
        <f t="shared" si="88"/>
        <v>13.481080286231501</v>
      </c>
      <c r="M582" s="8">
        <f>L582+M581</f>
        <v>98.576886968097313</v>
      </c>
      <c r="N582" s="56"/>
      <c r="O582" s="8">
        <v>6.942441314458847E-2</v>
      </c>
      <c r="P582" s="13">
        <f>(O582/100)*'Moisture content '!F582</f>
        <v>8.4417030563708659E-4</v>
      </c>
      <c r="Q582" s="8">
        <f>P582*E582</f>
        <v>1.6085613329420714</v>
      </c>
      <c r="R582" s="44">
        <f>Q582+R581</f>
        <v>10.790567444324154</v>
      </c>
      <c r="S582" s="26"/>
    </row>
    <row r="583" spans="1:19" x14ac:dyDescent="0.25">
      <c r="A583" s="40" t="s">
        <v>98</v>
      </c>
      <c r="B583" s="2" t="s">
        <v>111</v>
      </c>
      <c r="C583" s="8">
        <f>'Soil mass'!H583</f>
        <v>101.22188946015424</v>
      </c>
      <c r="D583" s="8">
        <f>(C583)/((3.141593*0.012625^2)*5)/100</f>
        <v>404.28882891467902</v>
      </c>
      <c r="E583" s="8">
        <f>('Soil mass'!K583)/((3.141593*0.012625^2)*5)/100</f>
        <v>404.28882891467902</v>
      </c>
      <c r="F583" s="51"/>
      <c r="G583" s="8" t="s">
        <v>131</v>
      </c>
      <c r="H583" s="8">
        <f>E579+E580+E581+E582+E583</f>
        <v>5668.6049497142576</v>
      </c>
      <c r="J583" s="8">
        <v>0.54582905769348145</v>
      </c>
      <c r="K583" s="8">
        <f>J583*'Moisture content '!F583</f>
        <v>0.59475491160438165</v>
      </c>
      <c r="L583" s="8">
        <f t="shared" si="88"/>
        <v>2.4045276670378892</v>
      </c>
      <c r="M583" s="8">
        <f>L583+M582</f>
        <v>100.9814146351352</v>
      </c>
      <c r="N583" s="56"/>
      <c r="O583" s="8">
        <v>5.9358522295951843E-2</v>
      </c>
      <c r="P583" s="8">
        <f>(O583/100)*'Moisture content '!F583</f>
        <v>6.4679174154412512E-4</v>
      </c>
      <c r="Q583" s="8">
        <f>P583*E583</f>
        <v>0.26149067574056006</v>
      </c>
      <c r="R583" s="44">
        <f>Q583+R582</f>
        <v>11.052058120064714</v>
      </c>
      <c r="S583" s="26"/>
    </row>
    <row r="584" spans="1:19" x14ac:dyDescent="0.25">
      <c r="A584" s="40"/>
      <c r="B584" s="2"/>
      <c r="C584" s="8"/>
      <c r="D584" s="8"/>
      <c r="E584" s="8"/>
      <c r="F584" s="51"/>
      <c r="G584" s="8"/>
      <c r="H584" s="8"/>
      <c r="J584" s="8"/>
      <c r="K584" s="8"/>
      <c r="L584" s="8"/>
      <c r="M584" s="8"/>
      <c r="N584" s="56"/>
      <c r="O584" s="8"/>
      <c r="P584" s="8"/>
      <c r="Q584" s="8"/>
      <c r="R584" s="44"/>
      <c r="S584" s="26"/>
    </row>
    <row r="585" spans="1:19" x14ac:dyDescent="0.25">
      <c r="A585" s="40" t="s">
        <v>99</v>
      </c>
      <c r="B585" s="2" t="s">
        <v>107</v>
      </c>
      <c r="C585" s="8">
        <f>'Soil mass'!H585</f>
        <v>236.69918658892129</v>
      </c>
      <c r="D585" s="8">
        <f>(C585)/((3.141593*0.012625^2)*5)/100</f>
        <v>945.39666727681606</v>
      </c>
      <c r="E585" s="8">
        <f>('Soil mass'!K585)/((3.141593*0.012625^2)*5)/100</f>
        <v>945.39666727681606</v>
      </c>
      <c r="F585" s="51"/>
      <c r="G585" s="8" t="s">
        <v>107</v>
      </c>
      <c r="H585" s="8">
        <f>E585</f>
        <v>945.39666727681606</v>
      </c>
      <c r="J585" s="8">
        <v>4.0883927345275879</v>
      </c>
      <c r="K585" s="8">
        <f>J585*'Moisture content '!F585</f>
        <v>4.4237183215866329</v>
      </c>
      <c r="L585" s="8">
        <f>(K585/100)*E585</f>
        <v>41.821685581993933</v>
      </c>
      <c r="M585" s="8">
        <f>L585</f>
        <v>41.821685581993933</v>
      </c>
      <c r="N585" s="56"/>
      <c r="O585" s="8">
        <v>0.40619051456451416</v>
      </c>
      <c r="P585" s="13">
        <f>(O585/100)*'Moisture content '!F585</f>
        <v>4.3950582490734497E-3</v>
      </c>
      <c r="Q585" s="8">
        <f>P585*E585</f>
        <v>4.1550734211615179</v>
      </c>
      <c r="R585" s="44">
        <f>Q585</f>
        <v>4.1550734211615179</v>
      </c>
      <c r="S585" s="26"/>
    </row>
    <row r="586" spans="1:19" x14ac:dyDescent="0.25">
      <c r="A586" s="40" t="s">
        <v>99</v>
      </c>
      <c r="B586" s="2" t="s">
        <v>108</v>
      </c>
      <c r="C586" s="8">
        <f>'Soil mass'!H586</f>
        <v>411.23317355371898</v>
      </c>
      <c r="D586" s="8">
        <f>(C586)/((3.141593*0.012625^2)*5)/100</f>
        <v>1642.5002441032941</v>
      </c>
      <c r="E586" s="8">
        <f>('Soil mass'!K586)/((3.141593*0.012625^2)*5)/100</f>
        <v>1642.5002441032941</v>
      </c>
      <c r="F586" s="51"/>
      <c r="G586" s="8" t="s">
        <v>115</v>
      </c>
      <c r="H586" s="8">
        <f>E585+E586</f>
        <v>2587.8969113801104</v>
      </c>
      <c r="J586" s="8">
        <v>2.0248055458068848</v>
      </c>
      <c r="K586" s="8">
        <f>J586*'Moisture content '!F586</f>
        <v>2.2702137791200245</v>
      </c>
      <c r="L586" s="8">
        <f>(K586/100)*E586</f>
        <v>37.288266863713019</v>
      </c>
      <c r="M586" s="8">
        <f>L586+M585</f>
        <v>79.109952445706952</v>
      </c>
      <c r="N586" s="56"/>
      <c r="O586" s="8">
        <v>0.21014426648616791</v>
      </c>
      <c r="P586" s="13">
        <f>(O586/100)*'Moisture content '!F586</f>
        <v>2.3561393851766416E-3</v>
      </c>
      <c r="Q586" s="8">
        <f>P586*E586</f>
        <v>3.8699595152940192</v>
      </c>
      <c r="R586" s="44">
        <f>Q586+R585</f>
        <v>8.0250329364555366</v>
      </c>
      <c r="S586" s="26"/>
    </row>
    <row r="587" spans="1:19" x14ac:dyDescent="0.25">
      <c r="A587" s="40" t="s">
        <v>99</v>
      </c>
      <c r="B587" s="2" t="s">
        <v>109</v>
      </c>
      <c r="C587" s="8">
        <f>'Soil mass'!H587</f>
        <v>412.54420118870729</v>
      </c>
      <c r="D587" s="8">
        <f>(C587)/((3.141593*0.012625^2)*5)/100</f>
        <v>1647.7365998960088</v>
      </c>
      <c r="E587" s="8">
        <f>('Soil mass'!K587)/((3.141593*0.012625^2)*5)/100</f>
        <v>1647.7365998960088</v>
      </c>
      <c r="F587" s="51"/>
      <c r="G587" s="8" t="s">
        <v>116</v>
      </c>
      <c r="H587" s="8">
        <f>E585+E586+E587</f>
        <v>4235.633511276119</v>
      </c>
      <c r="J587" s="8">
        <v>0.86847424507141113</v>
      </c>
      <c r="K587" s="8">
        <f>J587*'Moisture content '!F587</f>
        <v>0.97837825064121131</v>
      </c>
      <c r="L587" s="8">
        <f t="shared" ref="L587:L589" si="89">(K587/100)*E587</f>
        <v>16.121096521237547</v>
      </c>
      <c r="M587" s="8">
        <f>L587+M586</f>
        <v>95.231048966944499</v>
      </c>
      <c r="N587" s="56"/>
      <c r="O587" s="8">
        <v>9.6619546413421631E-2</v>
      </c>
      <c r="P587" s="13">
        <f>(O587/100)*'Moisture content '!F587</f>
        <v>1.088465931306206E-3</v>
      </c>
      <c r="Q587" s="8">
        <f>P587*E587</f>
        <v>1.7935051527531305</v>
      </c>
      <c r="R587" s="44">
        <f>Q587+R586</f>
        <v>9.8185380892086673</v>
      </c>
      <c r="S587" s="26"/>
    </row>
    <row r="588" spans="1:19" x14ac:dyDescent="0.25">
      <c r="A588" s="40" t="s">
        <v>99</v>
      </c>
      <c r="B588" s="2" t="s">
        <v>110</v>
      </c>
      <c r="C588" s="8">
        <f>'Soil mass'!H588</f>
        <v>593.22651870018387</v>
      </c>
      <c r="D588" s="8">
        <f>(C588)/((3.141593*0.012625^2)*5)/100</f>
        <v>2369.3971314459577</v>
      </c>
      <c r="E588" s="8">
        <f>('Soil mass'!K588)/((3.141593*0.012625^2)*5)/100</f>
        <v>2369.3971314459577</v>
      </c>
      <c r="F588" s="51"/>
      <c r="G588" s="8" t="s">
        <v>117</v>
      </c>
      <c r="H588" s="8">
        <f>E585+E586+E587+E588</f>
        <v>6605.0306427220767</v>
      </c>
      <c r="J588" s="8">
        <v>0.54971545934677124</v>
      </c>
      <c r="K588" s="8">
        <f>J588*'Moisture content '!F588</f>
        <v>0.60930065524606458</v>
      </c>
      <c r="L588" s="8">
        <f t="shared" si="89"/>
        <v>14.436752247281678</v>
      </c>
      <c r="M588" s="8">
        <f>L588+M587</f>
        <v>109.66780121422617</v>
      </c>
      <c r="N588" s="56"/>
      <c r="O588" s="8">
        <v>6.0475505888462067E-2</v>
      </c>
      <c r="P588" s="13">
        <f>(O588/100)*'Moisture content '!F588</f>
        <v>6.7030615089420074E-4</v>
      </c>
      <c r="Q588" s="8">
        <f>P588*E588</f>
        <v>1.5882214711193006</v>
      </c>
      <c r="R588" s="44">
        <f>Q588+R587</f>
        <v>11.406759560327968</v>
      </c>
      <c r="S588" s="26"/>
    </row>
    <row r="589" spans="1:19" x14ac:dyDescent="0.25">
      <c r="A589" s="40" t="s">
        <v>99</v>
      </c>
      <c r="B589" s="2" t="s">
        <v>111</v>
      </c>
      <c r="C589" s="8">
        <f>'Soil mass'!H589</f>
        <v>171.22110049751245</v>
      </c>
      <c r="D589" s="8">
        <f>(C589)/((3.141593*0.012625^2)*5)/100</f>
        <v>683.87162672824115</v>
      </c>
      <c r="E589" s="8">
        <f>('Soil mass'!K589)/((3.141593*0.012625^2)*5)/100</f>
        <v>683.87162672824115</v>
      </c>
      <c r="F589" s="51"/>
      <c r="G589" s="8" t="s">
        <v>131</v>
      </c>
      <c r="H589" s="8">
        <f>E585+E586+E587+E588+E589</f>
        <v>7288.9022694503183</v>
      </c>
      <c r="J589" s="8">
        <v>0.45135790109634399</v>
      </c>
      <c r="K589" s="8">
        <f>J589*'Moisture content '!F589</f>
        <v>0.47300801939710707</v>
      </c>
      <c r="L589" s="8">
        <f t="shared" si="89"/>
        <v>3.2347676368060303</v>
      </c>
      <c r="M589" s="8">
        <f>L589+M588</f>
        <v>112.9025688510322</v>
      </c>
      <c r="N589" s="56"/>
      <c r="O589" s="8">
        <v>4.8119600862264633E-2</v>
      </c>
      <c r="P589" s="8">
        <f>(O589/100)*'Moisture content '!F589</f>
        <v>5.0427736044396203E-4</v>
      </c>
      <c r="Q589" s="8">
        <f>P589*E589</f>
        <v>0.34486097880903593</v>
      </c>
      <c r="R589" s="44">
        <f>Q589+R588</f>
        <v>11.751620539137004</v>
      </c>
      <c r="S589" s="26"/>
    </row>
    <row r="590" spans="1:19" x14ac:dyDescent="0.25">
      <c r="A590" s="40"/>
      <c r="B590" s="2"/>
      <c r="C590" s="8"/>
      <c r="D590" s="8"/>
      <c r="E590" s="8"/>
      <c r="F590" s="51"/>
      <c r="G590" s="8"/>
      <c r="H590" s="8"/>
      <c r="J590" s="8"/>
      <c r="K590" s="8"/>
      <c r="L590" s="8"/>
      <c r="M590" s="8"/>
      <c r="N590" s="56"/>
      <c r="O590" s="8"/>
      <c r="P590" s="8"/>
      <c r="Q590" s="8"/>
      <c r="R590" s="44"/>
      <c r="S590" s="26"/>
    </row>
    <row r="591" spans="1:19" x14ac:dyDescent="0.25">
      <c r="A591" s="40" t="s">
        <v>100</v>
      </c>
      <c r="B591" s="2" t="s">
        <v>107</v>
      </c>
      <c r="C591" s="8">
        <f>'Soil mass'!H591</f>
        <v>158.48416064257026</v>
      </c>
      <c r="D591" s="8">
        <f>(C591)/((3.141593*0.012625^2)*5)/100</f>
        <v>632.99920649014291</v>
      </c>
      <c r="E591" s="8">
        <f>('Soil mass'!K591)/((3.141593*0.012625^2)*5)/100</f>
        <v>632.99920649014291</v>
      </c>
      <c r="F591" s="51"/>
      <c r="G591" s="8" t="s">
        <v>107</v>
      </c>
      <c r="H591" s="8">
        <f>E591</f>
        <v>632.99920649014291</v>
      </c>
      <c r="J591" s="8">
        <v>8.2194833755493164</v>
      </c>
      <c r="K591" s="8">
        <f>J591*'Moisture content '!F591</f>
        <v>9.7316999585417481</v>
      </c>
      <c r="L591" s="8">
        <f>(K591/100)*E591</f>
        <v>61.60158351557083</v>
      </c>
      <c r="M591" s="8">
        <f>L591</f>
        <v>61.60158351557083</v>
      </c>
      <c r="N591" s="56"/>
      <c r="O591" s="8">
        <v>0.83394885063171387</v>
      </c>
      <c r="P591" s="13">
        <f>(O591/100)*'Moisture content '!F591</f>
        <v>9.8737835753286672E-3</v>
      </c>
      <c r="Q591" s="8">
        <f>P591*E591</f>
        <v>6.2500971682384527</v>
      </c>
      <c r="R591" s="44">
        <f>Q591</f>
        <v>6.2500971682384527</v>
      </c>
      <c r="S591" s="26"/>
    </row>
    <row r="592" spans="1:19" x14ac:dyDescent="0.25">
      <c r="A592" s="40" t="s">
        <v>100</v>
      </c>
      <c r="B592" s="2" t="s">
        <v>108</v>
      </c>
      <c r="C592" s="8">
        <f>'Soil mass'!H592</f>
        <v>253.72981865622958</v>
      </c>
      <c r="D592" s="8">
        <f>(C592)/((3.141593*0.012625^2)*5)/100</f>
        <v>1013.4184591134447</v>
      </c>
      <c r="E592" s="8">
        <f>('Soil mass'!K592)/((3.141593*0.012625^2)*5)/100</f>
        <v>1013.4184591134447</v>
      </c>
      <c r="F592" s="51"/>
      <c r="G592" s="8" t="s">
        <v>115</v>
      </c>
      <c r="H592" s="8">
        <f>E591+E592</f>
        <v>1646.4176656035875</v>
      </c>
      <c r="J592" s="8">
        <v>3.8778214454650879</v>
      </c>
      <c r="K592" s="8">
        <f>J592*'Moisture content '!F592</f>
        <v>4.8607524741602459</v>
      </c>
      <c r="L592" s="8">
        <f>(K592/100)*E592</f>
        <v>49.259762824953405</v>
      </c>
      <c r="M592" s="8">
        <f>L592+M591</f>
        <v>110.86134634052424</v>
      </c>
      <c r="N592" s="56"/>
      <c r="O592" s="8">
        <v>0.38628566265106201</v>
      </c>
      <c r="P592" s="13">
        <f>(O592/100)*'Moisture content '!F592</f>
        <v>4.8419944468035825E-3</v>
      </c>
      <c r="Q592" s="8">
        <f>P592*E592</f>
        <v>4.9069665513155423</v>
      </c>
      <c r="R592" s="44">
        <f>Q592+R591</f>
        <v>11.157063719553996</v>
      </c>
      <c r="S592" s="26"/>
    </row>
    <row r="593" spans="1:19" x14ac:dyDescent="0.25">
      <c r="A593" s="40" t="s">
        <v>100</v>
      </c>
      <c r="B593" s="2" t="s">
        <v>109</v>
      </c>
      <c r="C593" s="8">
        <f>'Soil mass'!H593</f>
        <v>253.10493219749648</v>
      </c>
      <c r="D593" s="8">
        <f>(C593)/((3.141593*0.012625^2)*5)/100</f>
        <v>1010.9226094908657</v>
      </c>
      <c r="E593" s="8">
        <f>('Soil mass'!K593)/((3.141593*0.012625^2)*5)/100</f>
        <v>1010.9226094908657</v>
      </c>
      <c r="F593" s="51"/>
      <c r="G593" s="8" t="s">
        <v>116</v>
      </c>
      <c r="H593" s="8">
        <f>E591+E592+E593</f>
        <v>2657.3402750944533</v>
      </c>
      <c r="J593" s="8">
        <v>1.3621069192886353</v>
      </c>
      <c r="K593" s="8">
        <f>J593*'Moisture content '!F593</f>
        <v>1.7372148558200067</v>
      </c>
      <c r="L593" s="8">
        <f t="shared" ref="L593:L595" si="90">(K593/100)*E593</f>
        <v>17.561897752918593</v>
      </c>
      <c r="M593" s="8">
        <f>L593+M592</f>
        <v>128.42324409344283</v>
      </c>
      <c r="N593" s="56"/>
      <c r="O593" s="8">
        <v>0.16151514649391174</v>
      </c>
      <c r="P593" s="13">
        <f>(O593/100)*'Moisture content '!F593</f>
        <v>2.0599448395409764E-3</v>
      </c>
      <c r="Q593" s="8">
        <f>P593*E593</f>
        <v>2.0824448125960067</v>
      </c>
      <c r="R593" s="44">
        <f>Q593+R592</f>
        <v>13.239508532150003</v>
      </c>
      <c r="S593" s="26"/>
    </row>
    <row r="594" spans="1:19" x14ac:dyDescent="0.25">
      <c r="A594" s="40" t="s">
        <v>100</v>
      </c>
      <c r="B594" s="2" t="s">
        <v>110</v>
      </c>
      <c r="C594" s="8">
        <f>'Soil mass'!H594</f>
        <v>354.55045435684644</v>
      </c>
      <c r="D594" s="8">
        <f>(C594)/((3.141593*0.012625^2)*5)/100</f>
        <v>1416.1046464117089</v>
      </c>
      <c r="E594" s="8">
        <f>('Soil mass'!K594)/((3.141593*0.012625^2)*5)/100</f>
        <v>1416.1046464117089</v>
      </c>
      <c r="F594" s="51"/>
      <c r="G594" s="8" t="s">
        <v>117</v>
      </c>
      <c r="H594" s="8">
        <f>E591+E592+E593+E594</f>
        <v>4073.4449215061622</v>
      </c>
      <c r="J594" s="8">
        <v>0.78114461898803711</v>
      </c>
      <c r="K594" s="8">
        <f>J594*'Moisture content '!F594</f>
        <v>1.0254517649175685</v>
      </c>
      <c r="L594" s="8">
        <f t="shared" si="90"/>
        <v>14.521470089708561</v>
      </c>
      <c r="M594" s="8">
        <f>L594+M593</f>
        <v>142.9447141831514</v>
      </c>
      <c r="N594" s="56"/>
      <c r="O594" s="8">
        <v>9.3863576650619507E-2</v>
      </c>
      <c r="P594" s="13">
        <f>(O594/100)*'Moisture content '!F594</f>
        <v>1.2321991088224766E-3</v>
      </c>
      <c r="Q594" s="8">
        <f>P594*E594</f>
        <v>1.744922883307876</v>
      </c>
      <c r="R594" s="44">
        <f>Q594+R593</f>
        <v>14.984431415457879</v>
      </c>
      <c r="S594" s="26"/>
    </row>
    <row r="595" spans="1:19" x14ac:dyDescent="0.25">
      <c r="A595" s="40" t="s">
        <v>100</v>
      </c>
      <c r="B595" s="2" t="s">
        <v>111</v>
      </c>
      <c r="C595" s="8">
        <f>'Soil mass'!H595</f>
        <v>86.573006179571038</v>
      </c>
      <c r="D595" s="8">
        <f>(C595)/((3.141593*0.012625^2)*5)/100</f>
        <v>345.77994414676397</v>
      </c>
      <c r="E595" s="8">
        <f>('Soil mass'!K595)/((3.141593*0.012625^2)*5)/100</f>
        <v>345.77994414676397</v>
      </c>
      <c r="F595" s="51"/>
      <c r="G595" s="8" t="s">
        <v>130</v>
      </c>
      <c r="H595" s="8">
        <f>E591+E592+E593+E594+E595</f>
        <v>4419.2248656529264</v>
      </c>
      <c r="J595" s="8">
        <v>0.68946355581283569</v>
      </c>
      <c r="K595" s="8">
        <f>J595*'Moisture content '!F595</f>
        <v>0.76790050285065237</v>
      </c>
      <c r="L595" s="8">
        <f t="shared" si="90"/>
        <v>2.6552459298597055</v>
      </c>
      <c r="M595" s="8">
        <f>L595+M594</f>
        <v>145.59996011301112</v>
      </c>
      <c r="N595" s="56"/>
      <c r="O595" s="8">
        <v>8.5442207753658295E-2</v>
      </c>
      <c r="P595" s="8">
        <f>(O595/100)*'Moisture content '!F595</f>
        <v>9.5162556085147377E-4</v>
      </c>
      <c r="Q595" s="8">
        <f>P595*E595</f>
        <v>0.32905303327985552</v>
      </c>
      <c r="R595" s="44">
        <f>Q595+R594</f>
        <v>15.313484448737734</v>
      </c>
      <c r="S595" s="26"/>
    </row>
    <row r="596" spans="1:19" x14ac:dyDescent="0.25">
      <c r="A596" s="40"/>
      <c r="B596" s="2"/>
      <c r="C596" s="8"/>
      <c r="D596" s="8"/>
      <c r="E596" s="8"/>
      <c r="F596" s="51"/>
      <c r="G596" s="8"/>
      <c r="H596" s="8"/>
      <c r="J596" s="8"/>
      <c r="K596" s="8"/>
      <c r="L596" s="8"/>
      <c r="M596" s="8"/>
      <c r="N596" s="56"/>
      <c r="O596" s="8"/>
      <c r="P596" s="8"/>
      <c r="Q596" s="8"/>
      <c r="R596" s="44"/>
      <c r="S596" s="26"/>
    </row>
    <row r="597" spans="1:19" x14ac:dyDescent="0.25">
      <c r="A597" s="40" t="s">
        <v>101</v>
      </c>
      <c r="B597" s="2" t="s">
        <v>107</v>
      </c>
      <c r="C597" s="8">
        <f>'Soil mass'!H597</f>
        <v>165.62423369803065</v>
      </c>
      <c r="D597" s="8">
        <f>(C597)/((3.141593*0.012625^2)*5)/100</f>
        <v>661.51726507759554</v>
      </c>
      <c r="E597" s="8">
        <f>('Soil mass'!K597)/((3.141593*0.012625^2)*5)/100</f>
        <v>661.51726507759554</v>
      </c>
      <c r="F597" s="51"/>
      <c r="G597" s="8" t="s">
        <v>107</v>
      </c>
      <c r="H597" s="8">
        <f>E597</f>
        <v>661.51726507759554</v>
      </c>
      <c r="J597" s="8">
        <v>7.4524188041687012</v>
      </c>
      <c r="K597" s="8">
        <f>J597*'Moisture content '!F597</f>
        <v>8.6925865071595094</v>
      </c>
      <c r="L597" s="8">
        <f>(K597/100)*E597</f>
        <v>57.502960526665674</v>
      </c>
      <c r="M597" s="8">
        <f>L597</f>
        <v>57.502960526665674</v>
      </c>
      <c r="N597" s="56"/>
      <c r="O597" s="8">
        <v>0.73904871940612793</v>
      </c>
      <c r="P597" s="13">
        <f>(O597/100)*'Moisture content '!F597</f>
        <v>8.6203487689790817E-3</v>
      </c>
      <c r="Q597" s="8">
        <f>P597*E597</f>
        <v>5.70250954167006</v>
      </c>
      <c r="R597" s="44">
        <f>Q597</f>
        <v>5.70250954167006</v>
      </c>
      <c r="S597" s="26"/>
    </row>
    <row r="598" spans="1:19" x14ac:dyDescent="0.25">
      <c r="A598" s="40" t="s">
        <v>101</v>
      </c>
      <c r="B598" s="2" t="s">
        <v>108</v>
      </c>
      <c r="C598" s="8">
        <f>'Soil mass'!H598</f>
        <v>262.22825145067696</v>
      </c>
      <c r="D598" s="8">
        <f>(C598)/((3.141593*0.012625^2)*5)/100</f>
        <v>1047.3619219395337</v>
      </c>
      <c r="E598" s="8">
        <f>('Soil mass'!K598)/((3.141593*0.012625^2)*5)/100</f>
        <v>1047.3619219395337</v>
      </c>
      <c r="F598" s="51"/>
      <c r="G598" s="8" t="s">
        <v>115</v>
      </c>
      <c r="H598" s="8">
        <f>E597+E598</f>
        <v>1708.8791870171292</v>
      </c>
      <c r="J598" s="8">
        <v>3.6323671340942383</v>
      </c>
      <c r="K598" s="8">
        <f>J598*'Moisture content '!F598</f>
        <v>4.3303623558648452</v>
      </c>
      <c r="L598" s="8">
        <f>(K598/100)*E598</f>
        <v>45.354566397332114</v>
      </c>
      <c r="M598" s="8">
        <f>L598+M597</f>
        <v>102.8575269239978</v>
      </c>
      <c r="N598" s="56"/>
      <c r="O598" s="8">
        <v>0.36139056086540222</v>
      </c>
      <c r="P598" s="13">
        <f>(O598/100)*'Moisture content '!F598</f>
        <v>4.308353265966478E-3</v>
      </c>
      <c r="Q598" s="8">
        <f>P598*E598</f>
        <v>4.5124051570371169</v>
      </c>
      <c r="R598" s="44">
        <f>Q598+R597</f>
        <v>10.214914698707176</v>
      </c>
      <c r="S598" s="26"/>
    </row>
    <row r="599" spans="1:19" x14ac:dyDescent="0.25">
      <c r="A599" s="40" t="s">
        <v>101</v>
      </c>
      <c r="B599" s="2" t="s">
        <v>109</v>
      </c>
      <c r="C599" s="8">
        <f>'Soil mass'!H599</f>
        <v>326.45648562521649</v>
      </c>
      <c r="D599" s="8">
        <f>(C599)/((3.141593*0.012625^2)*5)/100</f>
        <v>1303.8949477126212</v>
      </c>
      <c r="E599" s="8">
        <f>('Soil mass'!K599)/((3.141593*0.012625^2)*5)/100</f>
        <v>1303.8949477126212</v>
      </c>
      <c r="F599" s="51"/>
      <c r="G599" s="8" t="s">
        <v>116</v>
      </c>
      <c r="H599" s="8">
        <f>E597+E598+E599</f>
        <v>3012.7741347297506</v>
      </c>
      <c r="J599" s="8">
        <v>1.2499399185180664</v>
      </c>
      <c r="K599" s="8">
        <f>J599*'Moisture content '!F599</f>
        <v>1.5362181970036857</v>
      </c>
      <c r="L599" s="8">
        <f t="shared" ref="L599:L601" si="91">(K599/100)*E599</f>
        <v>20.030671456572978</v>
      </c>
      <c r="M599" s="8">
        <f>L599+M598</f>
        <v>122.88819838057077</v>
      </c>
      <c r="N599" s="56"/>
      <c r="O599" s="8">
        <v>0.14566296339035034</v>
      </c>
      <c r="P599" s="13">
        <f>(O599/100)*'Moisture content '!F599</f>
        <v>1.7902468084629265E-3</v>
      </c>
      <c r="Q599" s="8">
        <f>P599*E599</f>
        <v>2.3342937687134544</v>
      </c>
      <c r="R599" s="44">
        <f>Q599+R598</f>
        <v>12.54920846742063</v>
      </c>
      <c r="S599" s="26"/>
    </row>
    <row r="600" spans="1:19" x14ac:dyDescent="0.25">
      <c r="A600" s="40" t="s">
        <v>101</v>
      </c>
      <c r="B600" s="2" t="s">
        <v>110</v>
      </c>
      <c r="C600" s="8">
        <f>'Soil mass'!H600</f>
        <v>449.2685169126691</v>
      </c>
      <c r="D600" s="8">
        <f>(C600)/((3.141593*0.012625^2)*5)/100</f>
        <v>1794.4166379383539</v>
      </c>
      <c r="E600" s="8">
        <f>('Soil mass'!K600)/((3.141593*0.012625^2)*5)/100</f>
        <v>1794.4166379383539</v>
      </c>
      <c r="F600" s="51"/>
      <c r="G600" s="8" t="s">
        <v>117</v>
      </c>
      <c r="H600" s="8">
        <f>E597+E598+E599+E600</f>
        <v>4807.1907726681047</v>
      </c>
      <c r="J600" s="8">
        <v>0.58704096078872681</v>
      </c>
      <c r="K600" s="8">
        <f>J600*'Moisture content '!F600</f>
        <v>0.74660039283728563</v>
      </c>
      <c r="L600" s="8">
        <f t="shared" si="91"/>
        <v>13.397121667985365</v>
      </c>
      <c r="M600" s="8">
        <f>L600+M599</f>
        <v>136.28532004855614</v>
      </c>
      <c r="N600" s="56"/>
      <c r="O600" s="8">
        <v>8.2515999674797058E-2</v>
      </c>
      <c r="P600" s="13">
        <f>(O600/100)*'Moisture content '!F600</f>
        <v>1.0494408718906532E-3</v>
      </c>
      <c r="Q600" s="8">
        <f>P600*E600</f>
        <v>1.8831341610531207</v>
      </c>
      <c r="R600" s="44">
        <f>Q600+R599</f>
        <v>14.432342628473751</v>
      </c>
      <c r="S600" s="26"/>
    </row>
    <row r="601" spans="1:19" ht="15.75" thickBot="1" x14ac:dyDescent="0.3">
      <c r="A601" s="42" t="s">
        <v>101</v>
      </c>
      <c r="B601" s="4" t="s">
        <v>111</v>
      </c>
      <c r="C601" s="10">
        <f>'Soil mass'!H601</f>
        <v>109.07672228808534</v>
      </c>
      <c r="D601" s="10">
        <f>(C601)/((3.141593*0.012625^2)*5)/100</f>
        <v>435.66169877772302</v>
      </c>
      <c r="E601" s="10">
        <f>('Soil mass'!K601)/((3.141593*0.012625^2)*5)/100</f>
        <v>435.66169877772302</v>
      </c>
      <c r="F601" s="52"/>
      <c r="G601" s="10" t="s">
        <v>130</v>
      </c>
      <c r="H601" s="10">
        <f>E597+E598+E599+E600+E601</f>
        <v>5242.8524714458281</v>
      </c>
      <c r="I601" s="53"/>
      <c r="J601" s="10">
        <v>0.55855602025985718</v>
      </c>
      <c r="K601" s="10">
        <f>J601*'Moisture content '!F601</f>
        <v>0.61971983306700373</v>
      </c>
      <c r="L601" s="10">
        <f t="shared" si="91"/>
        <v>2.699881952402178</v>
      </c>
      <c r="M601" s="10">
        <f>L601+M600</f>
        <v>138.98520200095831</v>
      </c>
      <c r="N601" s="57"/>
      <c r="O601" s="10">
        <v>7.5358949601650238E-2</v>
      </c>
      <c r="P601" s="10">
        <f>(O601/100)*'Moisture content '!F601</f>
        <v>8.3611014783284432E-4</v>
      </c>
      <c r="Q601" s="10">
        <f>P601*E601</f>
        <v>0.36426116737015007</v>
      </c>
      <c r="R601" s="45">
        <f>Q601+R600</f>
        <v>14.796603795843902</v>
      </c>
      <c r="S601" s="26"/>
    </row>
    <row r="602" spans="1:19" x14ac:dyDescent="0.25">
      <c r="A602" s="64"/>
      <c r="B602" s="64"/>
      <c r="C602" s="34"/>
      <c r="D602" s="34"/>
      <c r="E602" s="9"/>
      <c r="F602" s="9"/>
      <c r="G602" s="9"/>
      <c r="H602" s="9"/>
      <c r="I602" s="18"/>
      <c r="J602" s="9"/>
      <c r="K602" s="9"/>
      <c r="L602" s="9"/>
      <c r="M602" s="9"/>
      <c r="N602" s="22"/>
      <c r="O602" s="9"/>
      <c r="P602" s="9"/>
      <c r="Q602" s="9"/>
      <c r="R602" s="34"/>
      <c r="S602" s="26"/>
    </row>
    <row r="603" spans="1:19" x14ac:dyDescent="0.25">
      <c r="A603" s="64"/>
      <c r="B603" s="64"/>
      <c r="C603" s="9"/>
      <c r="D603" s="9"/>
      <c r="E603" s="9"/>
      <c r="F603" s="9"/>
      <c r="G603" s="9"/>
      <c r="H603" s="9"/>
      <c r="I603" s="18"/>
      <c r="J603" s="9"/>
      <c r="K603" s="9"/>
      <c r="L603" s="9"/>
      <c r="M603" s="9"/>
      <c r="N603" s="22"/>
      <c r="O603" s="9"/>
      <c r="P603" s="9"/>
      <c r="Q603" s="9"/>
      <c r="R603" s="34"/>
      <c r="S603" s="26"/>
    </row>
    <row r="604" spans="1:19" x14ac:dyDescent="0.25">
      <c r="A604" s="64"/>
      <c r="B604" s="64"/>
      <c r="C604" s="9"/>
      <c r="D604" s="9"/>
      <c r="E604" s="9"/>
      <c r="F604" s="9"/>
      <c r="G604" s="9"/>
      <c r="H604" s="9"/>
      <c r="I604" s="18"/>
      <c r="J604" s="9"/>
      <c r="K604" s="9"/>
      <c r="L604" s="9"/>
      <c r="M604" s="9"/>
      <c r="N604" s="22"/>
      <c r="O604" s="9"/>
      <c r="P604" s="9"/>
      <c r="Q604" s="9"/>
      <c r="R604" s="34"/>
      <c r="S604" s="26"/>
    </row>
    <row r="605" spans="1:19" x14ac:dyDescent="0.25">
      <c r="A605" s="64"/>
      <c r="B605" s="64"/>
      <c r="C605" s="9"/>
      <c r="D605" s="9"/>
      <c r="E605" s="9"/>
      <c r="F605" s="9"/>
      <c r="G605" s="9"/>
      <c r="H605" s="9"/>
      <c r="I605" s="18"/>
      <c r="J605" s="9"/>
      <c r="K605" s="9"/>
      <c r="L605" s="9"/>
      <c r="M605" s="9"/>
      <c r="N605" s="22"/>
      <c r="O605" s="9"/>
      <c r="P605" s="9"/>
      <c r="Q605" s="9"/>
      <c r="R605" s="34"/>
      <c r="S605" s="26"/>
    </row>
    <row r="606" spans="1:19" x14ac:dyDescent="0.25">
      <c r="A606" s="64"/>
      <c r="B606" s="64"/>
      <c r="C606" s="9"/>
      <c r="D606" s="9"/>
      <c r="E606" s="9"/>
      <c r="F606" s="9"/>
      <c r="G606" s="9"/>
      <c r="H606" s="9"/>
      <c r="I606" s="18"/>
      <c r="J606" s="9"/>
      <c r="K606" s="9"/>
      <c r="L606" s="9"/>
      <c r="M606" s="9"/>
      <c r="N606" s="22"/>
      <c r="O606" s="9"/>
      <c r="P606" s="9"/>
      <c r="Q606" s="9"/>
      <c r="R606" s="34"/>
      <c r="S606" s="26"/>
    </row>
    <row r="607" spans="1:19" x14ac:dyDescent="0.25">
      <c r="A607" s="64"/>
      <c r="B607" s="64"/>
      <c r="C607" s="9"/>
      <c r="D607" s="9"/>
      <c r="E607" s="9"/>
      <c r="F607" s="9"/>
      <c r="G607" s="9"/>
      <c r="H607" s="9"/>
      <c r="I607" s="18"/>
      <c r="J607" s="9"/>
      <c r="K607" s="9"/>
      <c r="L607" s="9"/>
      <c r="M607" s="9"/>
      <c r="N607" s="22"/>
      <c r="O607" s="9"/>
      <c r="P607" s="9"/>
      <c r="Q607" s="9"/>
      <c r="R607" s="34"/>
      <c r="S607" s="26"/>
    </row>
    <row r="608" spans="1:19" x14ac:dyDescent="0.25">
      <c r="A608" s="64"/>
      <c r="B608" s="64"/>
      <c r="C608" s="9"/>
      <c r="D608" s="9"/>
      <c r="E608" s="9"/>
      <c r="F608" s="9"/>
      <c r="G608" s="9"/>
      <c r="H608" s="9"/>
      <c r="I608" s="18"/>
      <c r="J608" s="9"/>
      <c r="K608" s="9"/>
      <c r="L608" s="9"/>
      <c r="M608" s="9"/>
      <c r="N608" s="22"/>
      <c r="O608" s="9"/>
      <c r="P608" s="9"/>
      <c r="Q608" s="9"/>
      <c r="R608" s="34"/>
      <c r="S608" s="26"/>
    </row>
    <row r="609" spans="1:19" x14ac:dyDescent="0.25">
      <c r="A609" s="64"/>
      <c r="B609" s="64"/>
      <c r="C609" s="9"/>
      <c r="D609" s="9"/>
      <c r="E609" s="9"/>
      <c r="F609" s="9"/>
      <c r="G609" s="9"/>
      <c r="H609" s="9"/>
      <c r="I609" s="18"/>
      <c r="J609" s="9"/>
      <c r="K609" s="9"/>
      <c r="L609" s="9"/>
      <c r="M609" s="9"/>
      <c r="N609" s="22"/>
      <c r="O609" s="9"/>
      <c r="P609" s="9"/>
      <c r="Q609" s="9"/>
      <c r="R609" s="34"/>
      <c r="S609" s="26"/>
    </row>
    <row r="610" spans="1:19" x14ac:dyDescent="0.25">
      <c r="A610" s="64"/>
      <c r="B610" s="64"/>
      <c r="C610" s="9"/>
      <c r="D610" s="9"/>
      <c r="E610" s="9"/>
      <c r="F610" s="9"/>
      <c r="G610" s="9"/>
      <c r="H610" s="9"/>
      <c r="I610" s="18"/>
      <c r="J610" s="9"/>
      <c r="K610" s="9"/>
      <c r="L610" s="9"/>
      <c r="M610" s="9"/>
      <c r="N610" s="22"/>
      <c r="O610" s="9"/>
      <c r="P610" s="9"/>
      <c r="Q610" s="9"/>
      <c r="R610" s="34"/>
      <c r="S610" s="26"/>
    </row>
    <row r="611" spans="1:19" x14ac:dyDescent="0.25">
      <c r="A611" s="64"/>
      <c r="B611" s="64"/>
      <c r="C611" s="9"/>
      <c r="D611" s="9"/>
      <c r="E611" s="9"/>
      <c r="F611" s="9"/>
      <c r="G611" s="9"/>
      <c r="H611" s="9"/>
      <c r="I611" s="18"/>
      <c r="J611" s="9"/>
      <c r="K611" s="9"/>
      <c r="L611" s="9"/>
      <c r="M611" s="9"/>
      <c r="N611" s="22"/>
      <c r="O611" s="9"/>
      <c r="P611" s="9"/>
      <c r="Q611" s="9"/>
      <c r="R611" s="34"/>
      <c r="S611" s="26"/>
    </row>
    <row r="612" spans="1:19" x14ac:dyDescent="0.25">
      <c r="A612" s="64"/>
      <c r="B612" s="64"/>
      <c r="C612" s="9"/>
      <c r="D612" s="9"/>
      <c r="E612" s="9"/>
      <c r="F612" s="9"/>
      <c r="G612" s="9"/>
      <c r="H612" s="9"/>
      <c r="I612" s="18"/>
      <c r="J612" s="48"/>
      <c r="K612" s="48"/>
      <c r="L612" s="48"/>
      <c r="M612" s="48"/>
      <c r="N612" s="18"/>
      <c r="O612" s="9"/>
      <c r="P612" s="9"/>
      <c r="Q612" s="9"/>
      <c r="R612" s="34"/>
      <c r="S612" s="26"/>
    </row>
    <row r="613" spans="1:19" x14ac:dyDescent="0.25">
      <c r="A613" s="64"/>
      <c r="B613" s="64"/>
      <c r="C613" s="9"/>
      <c r="D613" s="9"/>
      <c r="E613" s="9"/>
      <c r="F613" s="9"/>
      <c r="G613" s="9"/>
      <c r="H613" s="9"/>
      <c r="I613" s="18"/>
      <c r="J613" s="48"/>
      <c r="K613" s="48"/>
      <c r="L613" s="48"/>
      <c r="M613" s="48"/>
      <c r="N613" s="18"/>
      <c r="O613" s="9"/>
      <c r="P613" s="9"/>
      <c r="Q613" s="9"/>
      <c r="R613" s="34"/>
      <c r="S613" s="26"/>
    </row>
    <row r="614" spans="1:19" x14ac:dyDescent="0.25">
      <c r="A614" s="64"/>
      <c r="B614" s="64"/>
      <c r="C614" s="9"/>
      <c r="D614" s="9"/>
      <c r="E614" s="9"/>
      <c r="F614" s="9"/>
      <c r="G614" s="9"/>
      <c r="H614" s="9"/>
      <c r="I614" s="18"/>
      <c r="J614" s="48"/>
      <c r="K614" s="48"/>
      <c r="L614" s="48"/>
      <c r="M614" s="48"/>
      <c r="N614" s="18"/>
      <c r="O614" s="9"/>
      <c r="P614" s="9"/>
      <c r="Q614" s="9"/>
      <c r="R614" s="34"/>
      <c r="S614" s="26"/>
    </row>
    <row r="615" spans="1:19" x14ac:dyDescent="0.25">
      <c r="A615" s="64"/>
      <c r="B615" s="64"/>
      <c r="C615" s="9"/>
      <c r="D615" s="9"/>
      <c r="E615" s="9"/>
      <c r="F615" s="9"/>
      <c r="G615" s="9"/>
      <c r="H615" s="9"/>
      <c r="I615" s="18"/>
      <c r="J615" s="48"/>
      <c r="K615" s="48"/>
      <c r="L615" s="48"/>
      <c r="M615" s="48"/>
      <c r="N615" s="18"/>
      <c r="O615" s="9"/>
      <c r="P615" s="9"/>
      <c r="Q615" s="9"/>
      <c r="R615" s="34"/>
      <c r="S615" s="26"/>
    </row>
    <row r="616" spans="1:19" x14ac:dyDescent="0.25">
      <c r="A616" s="64"/>
      <c r="B616" s="64"/>
      <c r="C616" s="9"/>
      <c r="D616" s="9"/>
      <c r="E616" s="9"/>
      <c r="F616" s="9"/>
      <c r="G616" s="9"/>
      <c r="H616" s="9"/>
      <c r="I616" s="18"/>
      <c r="J616" s="48"/>
      <c r="K616" s="48"/>
      <c r="L616" s="48"/>
      <c r="M616" s="48"/>
      <c r="N616" s="18"/>
      <c r="O616" s="9"/>
      <c r="P616" s="9"/>
      <c r="Q616" s="9"/>
      <c r="R616" s="34"/>
      <c r="S616" s="26"/>
    </row>
    <row r="617" spans="1:19" x14ac:dyDescent="0.25">
      <c r="A617" s="64"/>
      <c r="B617" s="64"/>
      <c r="C617" s="9"/>
      <c r="D617" s="9"/>
      <c r="E617" s="9"/>
      <c r="F617" s="9"/>
      <c r="G617" s="9"/>
      <c r="H617" s="9"/>
      <c r="I617" s="18"/>
      <c r="J617" s="48"/>
      <c r="K617" s="48"/>
      <c r="L617" s="48"/>
      <c r="M617" s="48"/>
      <c r="N617" s="18"/>
      <c r="O617" s="9"/>
      <c r="P617" s="9"/>
      <c r="Q617" s="9"/>
      <c r="R617" s="34"/>
      <c r="S617" s="26"/>
    </row>
    <row r="618" spans="1:19" x14ac:dyDescent="0.25">
      <c r="A618" s="64"/>
      <c r="B618" s="64"/>
      <c r="C618" s="9"/>
      <c r="D618" s="9"/>
      <c r="E618" s="9"/>
      <c r="F618" s="9"/>
      <c r="G618" s="9"/>
      <c r="H618" s="9"/>
      <c r="I618" s="18"/>
      <c r="J618" s="48"/>
      <c r="K618" s="48"/>
      <c r="L618" s="48"/>
      <c r="M618" s="48"/>
      <c r="N618" s="18"/>
      <c r="O618" s="9"/>
      <c r="P618" s="9"/>
      <c r="Q618" s="9"/>
      <c r="R618" s="34"/>
      <c r="S618" s="26"/>
    </row>
    <row r="619" spans="1:19" x14ac:dyDescent="0.25">
      <c r="A619" s="64"/>
      <c r="B619" s="64"/>
      <c r="C619" s="9"/>
      <c r="D619" s="9"/>
      <c r="E619" s="9"/>
      <c r="F619" s="9"/>
      <c r="G619" s="9"/>
      <c r="H619" s="9"/>
      <c r="I619" s="18"/>
      <c r="J619" s="48"/>
      <c r="K619" s="48"/>
      <c r="L619" s="48"/>
      <c r="M619" s="48"/>
      <c r="N619" s="18"/>
      <c r="O619" s="9"/>
      <c r="P619" s="9"/>
      <c r="Q619" s="9"/>
      <c r="R619" s="34"/>
      <c r="S619" s="26"/>
    </row>
    <row r="620" spans="1:19" x14ac:dyDescent="0.25">
      <c r="A620" s="64"/>
      <c r="B620" s="64"/>
      <c r="C620" s="9"/>
      <c r="D620" s="9"/>
      <c r="E620" s="9"/>
      <c r="F620" s="9"/>
      <c r="G620" s="9"/>
      <c r="H620" s="9"/>
      <c r="I620" s="18"/>
      <c r="J620" s="48"/>
      <c r="K620" s="48"/>
      <c r="L620" s="48"/>
      <c r="M620" s="48"/>
      <c r="N620" s="18"/>
      <c r="O620" s="9"/>
      <c r="P620" s="9"/>
      <c r="Q620" s="9"/>
      <c r="R620" s="34"/>
      <c r="S620" s="26"/>
    </row>
    <row r="621" spans="1:19" x14ac:dyDescent="0.25">
      <c r="A621" s="64"/>
      <c r="B621" s="64"/>
      <c r="C621" s="9"/>
      <c r="D621" s="9"/>
      <c r="E621" s="9"/>
      <c r="F621" s="9"/>
      <c r="G621" s="9"/>
      <c r="H621" s="9"/>
      <c r="I621" s="18"/>
      <c r="J621" s="48"/>
      <c r="K621" s="48"/>
      <c r="L621" s="48"/>
      <c r="M621" s="48"/>
      <c r="N621" s="18"/>
      <c r="O621" s="9"/>
      <c r="P621" s="9"/>
      <c r="Q621" s="9"/>
      <c r="R621" s="34"/>
      <c r="S621" s="26"/>
    </row>
    <row r="622" spans="1:19" x14ac:dyDescent="0.25">
      <c r="A622" s="64"/>
      <c r="B622" s="64"/>
      <c r="C622" s="9"/>
      <c r="D622" s="9"/>
      <c r="E622" s="9"/>
      <c r="F622" s="9"/>
      <c r="G622" s="9"/>
      <c r="H622" s="9"/>
      <c r="I622" s="18"/>
      <c r="J622" s="48"/>
      <c r="K622" s="48"/>
      <c r="L622" s="48"/>
      <c r="M622" s="48"/>
      <c r="N622" s="18"/>
      <c r="O622" s="9"/>
      <c r="P622" s="9"/>
      <c r="Q622" s="9"/>
      <c r="R622" s="34"/>
      <c r="S622" s="26"/>
    </row>
    <row r="623" spans="1:19" x14ac:dyDescent="0.25">
      <c r="A623" s="64"/>
      <c r="B623" s="64"/>
      <c r="C623" s="9"/>
      <c r="D623" s="9"/>
      <c r="E623" s="9"/>
      <c r="F623" s="9"/>
      <c r="G623" s="9"/>
      <c r="H623" s="9"/>
      <c r="I623" s="18"/>
      <c r="J623" s="48"/>
      <c r="K623" s="48"/>
      <c r="L623" s="48"/>
      <c r="M623" s="48"/>
      <c r="N623" s="18"/>
      <c r="O623" s="9"/>
      <c r="P623" s="9"/>
      <c r="Q623" s="9"/>
      <c r="R623" s="34"/>
      <c r="S623" s="26"/>
    </row>
    <row r="624" spans="1:19" x14ac:dyDescent="0.25">
      <c r="A624" s="64"/>
      <c r="B624" s="64"/>
      <c r="C624" s="9"/>
      <c r="D624" s="9"/>
      <c r="E624" s="9"/>
      <c r="F624" s="9"/>
      <c r="G624" s="9"/>
      <c r="H624" s="9"/>
      <c r="I624" s="18"/>
      <c r="J624" s="48"/>
      <c r="K624" s="48"/>
      <c r="L624" s="48"/>
      <c r="M624" s="48"/>
      <c r="N624" s="18"/>
      <c r="O624" s="9"/>
      <c r="P624" s="9"/>
      <c r="Q624" s="9"/>
      <c r="R624" s="34"/>
      <c r="S624" s="26"/>
    </row>
    <row r="625" spans="1:19" x14ac:dyDescent="0.25">
      <c r="A625" s="64"/>
      <c r="B625" s="64"/>
      <c r="C625" s="9"/>
      <c r="D625" s="9"/>
      <c r="E625" s="9"/>
      <c r="F625" s="9"/>
      <c r="G625" s="9"/>
      <c r="H625" s="9"/>
      <c r="I625" s="18"/>
      <c r="J625" s="48"/>
      <c r="K625" s="48"/>
      <c r="L625" s="48"/>
      <c r="M625" s="48"/>
      <c r="N625" s="18"/>
      <c r="O625" s="9"/>
      <c r="P625" s="9"/>
      <c r="Q625" s="9"/>
      <c r="R625" s="34"/>
      <c r="S625" s="26"/>
    </row>
    <row r="626" spans="1:19" x14ac:dyDescent="0.25">
      <c r="A626" s="64"/>
      <c r="B626" s="64"/>
      <c r="C626" s="9"/>
      <c r="D626" s="9"/>
      <c r="E626" s="9"/>
      <c r="F626" s="9"/>
      <c r="G626" s="9"/>
      <c r="H626" s="9"/>
      <c r="I626" s="18"/>
      <c r="J626" s="48"/>
      <c r="K626" s="48"/>
      <c r="L626" s="48"/>
      <c r="M626" s="48"/>
      <c r="N626" s="18"/>
      <c r="O626" s="9"/>
      <c r="P626" s="9"/>
      <c r="Q626" s="9"/>
      <c r="R626" s="34"/>
      <c r="S626" s="26"/>
    </row>
    <row r="627" spans="1:19" x14ac:dyDescent="0.25">
      <c r="A627" s="64"/>
      <c r="B627" s="64"/>
      <c r="C627" s="9"/>
      <c r="D627" s="9"/>
      <c r="E627" s="9"/>
      <c r="F627" s="9"/>
      <c r="G627" s="9"/>
      <c r="H627" s="9"/>
      <c r="I627" s="18"/>
      <c r="J627" s="48"/>
      <c r="K627" s="48"/>
      <c r="L627" s="48"/>
      <c r="M627" s="48"/>
      <c r="N627" s="18"/>
      <c r="O627" s="9"/>
      <c r="P627" s="9"/>
      <c r="Q627" s="9"/>
      <c r="R627" s="34"/>
      <c r="S627" s="26"/>
    </row>
    <row r="628" spans="1:19" x14ac:dyDescent="0.25">
      <c r="A628" s="64"/>
      <c r="B628" s="64"/>
      <c r="C628" s="9"/>
      <c r="D628" s="9"/>
      <c r="E628" s="9"/>
      <c r="F628" s="9"/>
      <c r="G628" s="9"/>
      <c r="H628" s="9"/>
      <c r="I628" s="18"/>
      <c r="J628" s="48"/>
      <c r="K628" s="48"/>
      <c r="L628" s="48"/>
      <c r="M628" s="48"/>
      <c r="N628" s="18"/>
      <c r="O628" s="9"/>
      <c r="P628" s="9"/>
      <c r="Q628" s="9"/>
      <c r="R628" s="34"/>
      <c r="S628" s="26"/>
    </row>
    <row r="629" spans="1:19" x14ac:dyDescent="0.25">
      <c r="A629" s="64"/>
      <c r="B629" s="64"/>
      <c r="C629" s="9"/>
      <c r="D629" s="9"/>
      <c r="E629" s="9"/>
      <c r="F629" s="9"/>
      <c r="G629" s="9"/>
      <c r="H629" s="9"/>
      <c r="I629" s="18"/>
      <c r="J629" s="48"/>
      <c r="K629" s="48"/>
      <c r="L629" s="48"/>
      <c r="M629" s="48"/>
      <c r="N629" s="18"/>
      <c r="O629" s="9"/>
      <c r="P629" s="9"/>
      <c r="Q629" s="9"/>
      <c r="R629" s="34"/>
      <c r="S629" s="26"/>
    </row>
    <row r="630" spans="1:19" x14ac:dyDescent="0.25">
      <c r="A630" s="64"/>
      <c r="B630" s="64"/>
      <c r="C630" s="9"/>
      <c r="D630" s="9"/>
      <c r="E630" s="9"/>
      <c r="F630" s="9"/>
      <c r="G630" s="9"/>
      <c r="H630" s="9"/>
      <c r="I630" s="18"/>
      <c r="J630" s="48"/>
      <c r="K630" s="48"/>
      <c r="L630" s="48"/>
      <c r="M630" s="48"/>
      <c r="N630" s="18"/>
      <c r="O630" s="9"/>
      <c r="P630" s="9"/>
      <c r="Q630" s="9"/>
      <c r="R630" s="34"/>
      <c r="S630" s="26"/>
    </row>
    <row r="631" spans="1:19" x14ac:dyDescent="0.25">
      <c r="A631" s="64"/>
      <c r="B631" s="64"/>
      <c r="C631" s="9"/>
      <c r="D631" s="9"/>
      <c r="E631" s="9"/>
      <c r="F631" s="9"/>
      <c r="G631" s="9"/>
      <c r="H631" s="9"/>
      <c r="I631" s="18"/>
      <c r="J631" s="48"/>
      <c r="K631" s="48"/>
      <c r="L631" s="48"/>
      <c r="M631" s="48"/>
      <c r="N631" s="18"/>
      <c r="O631" s="9"/>
      <c r="P631" s="9"/>
      <c r="Q631" s="9"/>
      <c r="R631" s="34"/>
      <c r="S631" s="26"/>
    </row>
    <row r="632" spans="1:19" x14ac:dyDescent="0.25">
      <c r="A632" s="64"/>
      <c r="B632" s="64"/>
      <c r="C632" s="9"/>
      <c r="D632" s="9"/>
      <c r="E632" s="9"/>
      <c r="F632" s="9"/>
      <c r="G632" s="9"/>
      <c r="H632" s="9"/>
      <c r="I632" s="18"/>
      <c r="J632" s="48"/>
      <c r="K632" s="48"/>
      <c r="L632" s="48"/>
      <c r="M632" s="48"/>
      <c r="N632" s="18"/>
      <c r="O632" s="9"/>
      <c r="P632" s="9"/>
      <c r="Q632" s="9"/>
      <c r="R632" s="34"/>
      <c r="S632" s="26"/>
    </row>
    <row r="633" spans="1:19" x14ac:dyDescent="0.25">
      <c r="A633" s="64"/>
      <c r="B633" s="64"/>
      <c r="C633" s="9"/>
      <c r="D633" s="9"/>
      <c r="E633" s="9"/>
      <c r="F633" s="9"/>
      <c r="G633" s="9"/>
      <c r="H633" s="9"/>
      <c r="I633" s="18"/>
      <c r="J633" s="48"/>
      <c r="K633" s="48"/>
      <c r="L633" s="48"/>
      <c r="M633" s="48"/>
      <c r="N633" s="18"/>
      <c r="O633" s="9"/>
      <c r="P633" s="9"/>
      <c r="Q633" s="9"/>
      <c r="R633" s="34"/>
      <c r="S633" s="26"/>
    </row>
    <row r="634" spans="1:19" x14ac:dyDescent="0.25">
      <c r="A634" s="64"/>
      <c r="B634" s="64"/>
      <c r="C634" s="9"/>
      <c r="D634" s="9"/>
      <c r="E634" s="9"/>
      <c r="F634" s="9"/>
      <c r="G634" s="9"/>
      <c r="H634" s="9"/>
      <c r="I634" s="18"/>
      <c r="J634" s="48"/>
      <c r="K634" s="48"/>
      <c r="L634" s="48"/>
      <c r="M634" s="48"/>
      <c r="N634" s="18"/>
      <c r="O634" s="9"/>
      <c r="P634" s="9"/>
      <c r="Q634" s="9"/>
      <c r="R634" s="34"/>
      <c r="S634" s="26"/>
    </row>
    <row r="635" spans="1:19" x14ac:dyDescent="0.25">
      <c r="A635" s="64"/>
      <c r="B635" s="64"/>
      <c r="C635" s="9"/>
      <c r="D635" s="9"/>
      <c r="E635" s="9"/>
      <c r="F635" s="9"/>
      <c r="G635" s="9"/>
      <c r="H635" s="9"/>
      <c r="I635" s="18"/>
      <c r="J635" s="48"/>
      <c r="K635" s="48"/>
      <c r="L635" s="48"/>
      <c r="M635" s="48"/>
      <c r="N635" s="18"/>
      <c r="O635" s="9"/>
      <c r="P635" s="9"/>
      <c r="Q635" s="9"/>
      <c r="R635" s="34"/>
      <c r="S635" s="26"/>
    </row>
    <row r="636" spans="1:19" x14ac:dyDescent="0.25">
      <c r="A636" s="64"/>
      <c r="B636" s="64"/>
      <c r="C636" s="9"/>
      <c r="D636" s="9"/>
      <c r="E636" s="9"/>
      <c r="F636" s="9"/>
      <c r="G636" s="9"/>
      <c r="H636" s="9"/>
      <c r="I636" s="18"/>
      <c r="J636" s="48"/>
      <c r="K636" s="48"/>
      <c r="L636" s="48"/>
      <c r="M636" s="48"/>
      <c r="N636" s="18"/>
      <c r="O636" s="9"/>
      <c r="P636" s="9"/>
      <c r="Q636" s="9"/>
      <c r="R636" s="34"/>
      <c r="S636" s="26"/>
    </row>
    <row r="637" spans="1:19" x14ac:dyDescent="0.25">
      <c r="A637" s="64"/>
      <c r="B637" s="64"/>
      <c r="C637" s="9"/>
      <c r="D637" s="9"/>
      <c r="E637" s="9"/>
      <c r="F637" s="9"/>
      <c r="G637" s="9"/>
      <c r="H637" s="9"/>
      <c r="I637" s="18"/>
      <c r="J637" s="48"/>
      <c r="K637" s="48"/>
      <c r="L637" s="48"/>
      <c r="M637" s="48"/>
      <c r="N637" s="18"/>
      <c r="O637" s="9"/>
      <c r="P637" s="9"/>
      <c r="Q637" s="9"/>
      <c r="R637" s="34"/>
      <c r="S637" s="26"/>
    </row>
    <row r="638" spans="1:19" x14ac:dyDescent="0.25">
      <c r="A638" s="64"/>
      <c r="B638" s="64"/>
      <c r="C638" s="9"/>
      <c r="D638" s="9"/>
      <c r="E638" s="9"/>
      <c r="F638" s="9"/>
      <c r="G638" s="9"/>
      <c r="H638" s="9"/>
      <c r="I638" s="18"/>
      <c r="J638" s="48"/>
      <c r="K638" s="48"/>
      <c r="L638" s="48"/>
      <c r="M638" s="48"/>
      <c r="N638" s="18"/>
      <c r="O638" s="9"/>
      <c r="P638" s="9"/>
      <c r="Q638" s="9"/>
      <c r="R638" s="34"/>
      <c r="S638" s="26"/>
    </row>
    <row r="639" spans="1:19" x14ac:dyDescent="0.25">
      <c r="A639" s="64"/>
      <c r="B639" s="64"/>
      <c r="C639" s="9"/>
      <c r="D639" s="9"/>
      <c r="E639" s="9"/>
      <c r="F639" s="9"/>
      <c r="G639" s="9"/>
      <c r="H639" s="9"/>
      <c r="I639" s="18"/>
      <c r="J639" s="48"/>
      <c r="K639" s="48"/>
      <c r="L639" s="48"/>
      <c r="M639" s="48"/>
      <c r="N639" s="18"/>
      <c r="O639" s="9"/>
      <c r="P639" s="9"/>
      <c r="Q639" s="9"/>
      <c r="R639" s="34"/>
      <c r="S639" s="26"/>
    </row>
    <row r="640" spans="1:19" x14ac:dyDescent="0.25">
      <c r="A640" s="64"/>
      <c r="B640" s="64"/>
      <c r="C640" s="9"/>
      <c r="D640" s="9"/>
      <c r="E640" s="9"/>
      <c r="F640" s="9"/>
      <c r="G640" s="9"/>
      <c r="H640" s="9"/>
      <c r="I640" s="18"/>
      <c r="J640" s="48"/>
      <c r="K640" s="48"/>
      <c r="L640" s="48"/>
      <c r="M640" s="48"/>
      <c r="N640" s="18"/>
      <c r="O640" s="9"/>
      <c r="P640" s="9"/>
      <c r="Q640" s="9"/>
      <c r="R640" s="34"/>
      <c r="S640" s="26"/>
    </row>
    <row r="641" spans="1:19" x14ac:dyDescent="0.25">
      <c r="A641" s="64"/>
      <c r="B641" s="64"/>
      <c r="C641" s="9"/>
      <c r="D641" s="9"/>
      <c r="E641" s="9"/>
      <c r="F641" s="9"/>
      <c r="G641" s="9"/>
      <c r="H641" s="9"/>
      <c r="I641" s="18"/>
      <c r="J641" s="48"/>
      <c r="K641" s="48"/>
      <c r="L641" s="48"/>
      <c r="M641" s="48"/>
      <c r="N641" s="18"/>
      <c r="O641" s="9"/>
      <c r="P641" s="9"/>
      <c r="Q641" s="9"/>
      <c r="R641" s="34"/>
      <c r="S641" s="26"/>
    </row>
    <row r="642" spans="1:19" x14ac:dyDescent="0.25">
      <c r="A642" s="64"/>
      <c r="B642" s="64"/>
      <c r="C642" s="9"/>
      <c r="D642" s="9"/>
      <c r="E642" s="9"/>
      <c r="F642" s="9"/>
      <c r="G642" s="9"/>
      <c r="H642" s="9"/>
      <c r="I642" s="18"/>
      <c r="J642" s="48"/>
      <c r="K642" s="48"/>
      <c r="L642" s="48"/>
      <c r="M642" s="48"/>
      <c r="N642" s="18"/>
      <c r="O642" s="9"/>
      <c r="P642" s="9"/>
      <c r="Q642" s="9"/>
      <c r="R642" s="34"/>
      <c r="S642" s="26"/>
    </row>
    <row r="643" spans="1:19" x14ac:dyDescent="0.25">
      <c r="A643" s="64"/>
      <c r="B643" s="64"/>
      <c r="C643" s="9"/>
      <c r="D643" s="9"/>
      <c r="E643" s="9"/>
      <c r="F643" s="9"/>
      <c r="G643" s="9"/>
      <c r="H643" s="9"/>
      <c r="I643" s="18"/>
      <c r="J643" s="48"/>
      <c r="K643" s="48"/>
      <c r="L643" s="48"/>
      <c r="M643" s="48"/>
      <c r="N643" s="18"/>
      <c r="O643" s="9"/>
      <c r="P643" s="9"/>
      <c r="Q643" s="9"/>
      <c r="R643" s="34"/>
      <c r="S643" s="26"/>
    </row>
    <row r="644" spans="1:19" x14ac:dyDescent="0.25">
      <c r="A644" s="64"/>
      <c r="B644" s="64"/>
      <c r="C644" s="9"/>
      <c r="D644" s="9"/>
      <c r="E644" s="9"/>
      <c r="F644" s="9"/>
      <c r="G644" s="9"/>
      <c r="H644" s="9"/>
      <c r="I644" s="18"/>
      <c r="J644" s="48"/>
      <c r="K644" s="48"/>
      <c r="L644" s="48"/>
      <c r="M644" s="48"/>
      <c r="N644" s="18"/>
      <c r="O644" s="9"/>
      <c r="P644" s="9"/>
      <c r="Q644" s="9"/>
      <c r="R644" s="34"/>
      <c r="S644" s="26"/>
    </row>
    <row r="645" spans="1:19" x14ac:dyDescent="0.25">
      <c r="A645" s="64"/>
      <c r="B645" s="64"/>
      <c r="C645" s="9"/>
      <c r="D645" s="9"/>
      <c r="E645" s="9"/>
      <c r="F645" s="9"/>
      <c r="G645" s="9"/>
      <c r="H645" s="9"/>
      <c r="I645" s="18"/>
      <c r="J645" s="48"/>
      <c r="K645" s="48"/>
      <c r="L645" s="48"/>
      <c r="M645" s="48"/>
      <c r="N645" s="18"/>
      <c r="O645" s="9"/>
      <c r="P645" s="9"/>
      <c r="Q645" s="9"/>
      <c r="R645" s="34"/>
      <c r="S645" s="26"/>
    </row>
    <row r="646" spans="1:19" x14ac:dyDescent="0.25">
      <c r="A646" s="64"/>
      <c r="B646" s="64"/>
      <c r="C646" s="9"/>
      <c r="D646" s="9"/>
      <c r="E646" s="9"/>
      <c r="F646" s="9"/>
      <c r="G646" s="9"/>
      <c r="H646" s="9"/>
      <c r="I646" s="18"/>
      <c r="J646" s="48"/>
      <c r="K646" s="48"/>
      <c r="L646" s="48"/>
      <c r="M646" s="48"/>
      <c r="N646" s="18"/>
      <c r="O646" s="9"/>
      <c r="P646" s="9"/>
      <c r="Q646" s="9"/>
      <c r="R646" s="34"/>
      <c r="S646" s="26"/>
    </row>
    <row r="647" spans="1:19" x14ac:dyDescent="0.25">
      <c r="A647" s="64"/>
      <c r="B647" s="64"/>
      <c r="C647" s="9"/>
      <c r="D647" s="9"/>
      <c r="E647" s="9"/>
      <c r="F647" s="9"/>
      <c r="G647" s="9"/>
      <c r="H647" s="9"/>
      <c r="I647" s="18"/>
      <c r="J647" s="48"/>
      <c r="K647" s="48"/>
      <c r="L647" s="48"/>
      <c r="M647" s="48"/>
      <c r="N647" s="18"/>
      <c r="O647" s="9"/>
      <c r="P647" s="9"/>
      <c r="Q647" s="9"/>
      <c r="R647" s="34"/>
      <c r="S647" s="26"/>
    </row>
    <row r="648" spans="1:19" x14ac:dyDescent="0.25">
      <c r="A648" s="64"/>
      <c r="B648" s="64"/>
      <c r="C648" s="9"/>
      <c r="D648" s="9"/>
      <c r="E648" s="9"/>
      <c r="F648" s="9"/>
      <c r="G648" s="9"/>
      <c r="H648" s="9"/>
      <c r="I648" s="18"/>
      <c r="J648" s="48"/>
      <c r="K648" s="48"/>
      <c r="L648" s="48"/>
      <c r="M648" s="48"/>
      <c r="N648" s="18"/>
      <c r="O648" s="9"/>
      <c r="P648" s="9"/>
      <c r="Q648" s="9"/>
      <c r="R648" s="34"/>
      <c r="S648" s="26"/>
    </row>
    <row r="649" spans="1:19" x14ac:dyDescent="0.25">
      <c r="A649" s="64"/>
      <c r="B649" s="64"/>
      <c r="C649" s="9"/>
      <c r="D649" s="9"/>
      <c r="E649" s="9"/>
      <c r="F649" s="9"/>
      <c r="G649" s="9"/>
      <c r="H649" s="9"/>
      <c r="I649" s="18"/>
      <c r="J649" s="48"/>
      <c r="K649" s="48"/>
      <c r="L649" s="48"/>
      <c r="M649" s="48"/>
      <c r="N649" s="18"/>
      <c r="O649" s="9"/>
      <c r="P649" s="9"/>
      <c r="Q649" s="9"/>
      <c r="R649" s="34"/>
      <c r="S649" s="26"/>
    </row>
    <row r="650" spans="1:19" x14ac:dyDescent="0.25">
      <c r="A650" s="64"/>
      <c r="B650" s="64"/>
      <c r="C650" s="9"/>
      <c r="D650" s="9"/>
      <c r="E650" s="9"/>
      <c r="F650" s="9"/>
      <c r="G650" s="9"/>
      <c r="H650" s="9"/>
      <c r="I650" s="18"/>
      <c r="J650" s="48"/>
      <c r="K650" s="48"/>
      <c r="L650" s="48"/>
      <c r="M650" s="48"/>
      <c r="N650" s="18"/>
      <c r="O650" s="9"/>
      <c r="P650" s="9"/>
      <c r="Q650" s="9"/>
      <c r="R650" s="34"/>
      <c r="S650" s="26"/>
    </row>
    <row r="651" spans="1:19" x14ac:dyDescent="0.25">
      <c r="A651" s="64"/>
      <c r="B651" s="64"/>
      <c r="C651" s="9"/>
      <c r="D651" s="9"/>
      <c r="E651" s="9"/>
      <c r="F651" s="9"/>
      <c r="G651" s="9"/>
      <c r="H651" s="9"/>
      <c r="I651" s="18"/>
      <c r="J651" s="48"/>
      <c r="K651" s="48"/>
      <c r="L651" s="48"/>
      <c r="M651" s="48"/>
      <c r="N651" s="18"/>
      <c r="O651" s="9"/>
      <c r="P651" s="9"/>
      <c r="Q651" s="9"/>
      <c r="R651" s="34"/>
      <c r="S651" s="26"/>
    </row>
    <row r="652" spans="1:19" x14ac:dyDescent="0.25">
      <c r="A652" s="64"/>
      <c r="B652" s="64"/>
      <c r="C652" s="9"/>
      <c r="D652" s="9"/>
      <c r="E652" s="9"/>
      <c r="F652" s="9"/>
      <c r="G652" s="9"/>
      <c r="H652" s="9"/>
      <c r="I652" s="18"/>
      <c r="J652" s="48"/>
      <c r="K652" s="48"/>
      <c r="L652" s="48"/>
      <c r="M652" s="48"/>
      <c r="N652" s="18"/>
      <c r="O652" s="9"/>
      <c r="P652" s="9"/>
      <c r="Q652" s="9"/>
      <c r="R652" s="34"/>
      <c r="S652" s="26"/>
    </row>
    <row r="653" spans="1:19" x14ac:dyDescent="0.25">
      <c r="A653" s="64"/>
      <c r="B653" s="64"/>
      <c r="C653" s="9"/>
      <c r="D653" s="9"/>
      <c r="E653" s="9"/>
      <c r="F653" s="9"/>
      <c r="G653" s="9"/>
      <c r="H653" s="9"/>
      <c r="I653" s="18"/>
      <c r="J653" s="48"/>
      <c r="K653" s="48"/>
      <c r="L653" s="48"/>
      <c r="M653" s="48"/>
      <c r="N653" s="18"/>
      <c r="O653" s="9"/>
      <c r="P653" s="9"/>
      <c r="Q653" s="9"/>
      <c r="R653" s="34"/>
      <c r="S653" s="26"/>
    </row>
    <row r="654" spans="1:19" x14ac:dyDescent="0.25">
      <c r="A654" s="64"/>
      <c r="B654" s="64"/>
      <c r="C654" s="9"/>
      <c r="D654" s="9"/>
      <c r="E654" s="9"/>
      <c r="F654" s="9"/>
      <c r="G654" s="9"/>
      <c r="H654" s="9"/>
      <c r="I654" s="18"/>
      <c r="J654" s="48"/>
      <c r="K654" s="48"/>
      <c r="L654" s="48"/>
      <c r="M654" s="48"/>
      <c r="N654" s="18"/>
      <c r="O654" s="9"/>
      <c r="P654" s="9"/>
      <c r="Q654" s="9"/>
      <c r="R654" s="34"/>
      <c r="S654" s="26"/>
    </row>
    <row r="655" spans="1:19" x14ac:dyDescent="0.25">
      <c r="A655" s="64"/>
      <c r="B655" s="64"/>
      <c r="C655" s="9"/>
      <c r="D655" s="9"/>
      <c r="E655" s="9"/>
      <c r="F655" s="9"/>
      <c r="G655" s="9"/>
      <c r="H655" s="9"/>
      <c r="I655" s="18"/>
      <c r="J655" s="48"/>
      <c r="K655" s="48"/>
      <c r="L655" s="48"/>
      <c r="M655" s="48"/>
      <c r="N655" s="18"/>
      <c r="O655" s="9"/>
      <c r="P655" s="9"/>
      <c r="Q655" s="9"/>
      <c r="R655" s="34"/>
      <c r="S655" s="26"/>
    </row>
    <row r="656" spans="1:19" x14ac:dyDescent="0.25">
      <c r="A656" s="64"/>
      <c r="B656" s="64"/>
      <c r="C656" s="9"/>
      <c r="D656" s="9"/>
      <c r="E656" s="9"/>
      <c r="F656" s="9"/>
      <c r="G656" s="9"/>
      <c r="H656" s="9"/>
      <c r="I656" s="18"/>
      <c r="J656" s="48"/>
      <c r="K656" s="48"/>
      <c r="L656" s="48"/>
      <c r="M656" s="48"/>
      <c r="N656" s="18"/>
      <c r="O656" s="9"/>
      <c r="P656" s="9"/>
      <c r="Q656" s="9"/>
      <c r="R656" s="34"/>
      <c r="S656" s="26"/>
    </row>
    <row r="657" spans="1:19" x14ac:dyDescent="0.25">
      <c r="A657" s="64"/>
      <c r="B657" s="64"/>
      <c r="C657" s="9"/>
      <c r="D657" s="9"/>
      <c r="E657" s="9"/>
      <c r="F657" s="9"/>
      <c r="G657" s="9"/>
      <c r="H657" s="9"/>
      <c r="I657" s="18"/>
      <c r="J657" s="48"/>
      <c r="K657" s="48"/>
      <c r="L657" s="48"/>
      <c r="M657" s="48"/>
      <c r="N657" s="18"/>
      <c r="O657" s="9"/>
      <c r="P657" s="9"/>
      <c r="Q657" s="9"/>
      <c r="R657" s="34"/>
      <c r="S657" s="26"/>
    </row>
    <row r="658" spans="1:19" x14ac:dyDescent="0.25">
      <c r="A658" s="64"/>
      <c r="B658" s="64"/>
      <c r="C658" s="9"/>
      <c r="D658" s="9"/>
      <c r="E658" s="9"/>
      <c r="F658" s="9"/>
      <c r="G658" s="9"/>
      <c r="H658" s="9"/>
      <c r="I658" s="18"/>
      <c r="J658" s="48"/>
      <c r="K658" s="48"/>
      <c r="L658" s="48"/>
      <c r="M658" s="48"/>
      <c r="N658" s="18"/>
      <c r="O658" s="9"/>
      <c r="P658" s="9"/>
      <c r="Q658" s="9"/>
      <c r="R658" s="34"/>
      <c r="S658" s="26"/>
    </row>
    <row r="659" spans="1:19" x14ac:dyDescent="0.25">
      <c r="A659" s="64"/>
      <c r="B659" s="64"/>
      <c r="C659" s="9"/>
      <c r="D659" s="9"/>
      <c r="E659" s="9"/>
      <c r="F659" s="9"/>
      <c r="G659" s="9"/>
      <c r="H659" s="9"/>
      <c r="I659" s="18"/>
      <c r="J659" s="48"/>
      <c r="K659" s="48"/>
      <c r="L659" s="48"/>
      <c r="M659" s="48"/>
      <c r="N659" s="18"/>
      <c r="O659" s="9"/>
      <c r="P659" s="9"/>
      <c r="Q659" s="9"/>
      <c r="R659" s="34"/>
      <c r="S659" s="26"/>
    </row>
    <row r="660" spans="1:19" x14ac:dyDescent="0.25">
      <c r="A660" s="64"/>
      <c r="B660" s="64"/>
      <c r="C660" s="9"/>
      <c r="D660" s="9"/>
      <c r="E660" s="9"/>
      <c r="F660" s="9"/>
      <c r="G660" s="9"/>
      <c r="H660" s="9"/>
      <c r="I660" s="18"/>
      <c r="J660" s="48"/>
      <c r="K660" s="48"/>
      <c r="L660" s="48"/>
      <c r="M660" s="48"/>
      <c r="N660" s="18"/>
      <c r="O660" s="9"/>
      <c r="P660" s="9"/>
      <c r="Q660" s="9"/>
      <c r="R660" s="34"/>
      <c r="S660" s="26"/>
    </row>
    <row r="661" spans="1:19" x14ac:dyDescent="0.25">
      <c r="A661" s="64"/>
      <c r="B661" s="64"/>
      <c r="C661" s="9"/>
      <c r="D661" s="9"/>
      <c r="E661" s="9"/>
      <c r="F661" s="9"/>
      <c r="G661" s="9"/>
      <c r="H661" s="9"/>
      <c r="I661" s="18"/>
      <c r="J661" s="48"/>
      <c r="K661" s="48"/>
      <c r="L661" s="48"/>
      <c r="M661" s="48"/>
      <c r="N661" s="18"/>
      <c r="O661" s="9"/>
      <c r="P661" s="9"/>
      <c r="Q661" s="9"/>
      <c r="R661" s="34"/>
      <c r="S661" s="26"/>
    </row>
    <row r="662" spans="1:19" x14ac:dyDescent="0.25">
      <c r="A662" s="64"/>
      <c r="B662" s="64"/>
      <c r="C662" s="9"/>
      <c r="D662" s="9"/>
      <c r="E662" s="9"/>
      <c r="F662" s="9"/>
      <c r="G662" s="9"/>
      <c r="H662" s="9"/>
      <c r="I662" s="18"/>
      <c r="J662" s="48"/>
      <c r="K662" s="48"/>
      <c r="L662" s="48"/>
      <c r="M662" s="48"/>
      <c r="N662" s="18"/>
      <c r="O662" s="9"/>
      <c r="P662" s="9"/>
      <c r="Q662" s="9"/>
      <c r="R662" s="34"/>
      <c r="S662" s="26"/>
    </row>
    <row r="663" spans="1:19" x14ac:dyDescent="0.25">
      <c r="A663" s="64"/>
      <c r="B663" s="64"/>
      <c r="C663" s="9"/>
      <c r="D663" s="9"/>
      <c r="E663" s="9"/>
      <c r="F663" s="9"/>
      <c r="G663" s="9"/>
      <c r="H663" s="9"/>
      <c r="I663" s="18"/>
      <c r="J663" s="48"/>
      <c r="K663" s="48"/>
      <c r="L663" s="48"/>
      <c r="M663" s="48"/>
      <c r="N663" s="18"/>
      <c r="O663" s="9"/>
      <c r="P663" s="9"/>
      <c r="Q663" s="9"/>
      <c r="R663" s="34"/>
      <c r="S663" s="26"/>
    </row>
    <row r="664" spans="1:19" x14ac:dyDescent="0.25">
      <c r="A664" s="64"/>
      <c r="B664" s="64"/>
      <c r="C664" s="9"/>
      <c r="D664" s="9"/>
      <c r="E664" s="9"/>
      <c r="F664" s="9"/>
      <c r="G664" s="9"/>
      <c r="H664" s="9"/>
      <c r="I664" s="18"/>
      <c r="J664" s="48"/>
      <c r="K664" s="48"/>
      <c r="L664" s="48"/>
      <c r="M664" s="48"/>
      <c r="N664" s="18"/>
      <c r="O664" s="9"/>
      <c r="P664" s="9"/>
      <c r="Q664" s="9"/>
      <c r="R664" s="34"/>
      <c r="S664" s="26"/>
    </row>
    <row r="665" spans="1:19" x14ac:dyDescent="0.25">
      <c r="A665" s="64"/>
      <c r="B665" s="64"/>
      <c r="C665" s="9"/>
      <c r="D665" s="9"/>
      <c r="E665" s="9"/>
      <c r="F665" s="9"/>
      <c r="G665" s="9"/>
      <c r="H665" s="9"/>
      <c r="I665" s="18"/>
      <c r="J665" s="48"/>
      <c r="K665" s="48"/>
      <c r="L665" s="48"/>
      <c r="M665" s="48"/>
      <c r="N665" s="18"/>
      <c r="O665" s="9"/>
      <c r="P665" s="9"/>
      <c r="Q665" s="9"/>
      <c r="R665" s="34"/>
      <c r="S665" s="26"/>
    </row>
    <row r="666" spans="1:19" x14ac:dyDescent="0.25">
      <c r="A666" s="64"/>
      <c r="B666" s="64"/>
      <c r="C666" s="9"/>
      <c r="D666" s="9"/>
      <c r="E666" s="9"/>
      <c r="F666" s="9"/>
      <c r="G666" s="9"/>
      <c r="H666" s="9"/>
      <c r="I666" s="18"/>
      <c r="J666" s="48"/>
      <c r="K666" s="48"/>
      <c r="L666" s="48"/>
      <c r="M666" s="48"/>
      <c r="N666" s="18"/>
      <c r="O666" s="9"/>
      <c r="P666" s="9"/>
      <c r="Q666" s="9"/>
      <c r="R666" s="34"/>
      <c r="S666" s="26"/>
    </row>
    <row r="667" spans="1:19" x14ac:dyDescent="0.25">
      <c r="A667" s="64"/>
      <c r="B667" s="64"/>
      <c r="C667" s="9"/>
      <c r="D667" s="9"/>
      <c r="E667" s="9"/>
      <c r="F667" s="9"/>
      <c r="G667" s="9"/>
      <c r="H667" s="9"/>
      <c r="I667" s="18"/>
      <c r="J667" s="48"/>
      <c r="K667" s="48"/>
      <c r="L667" s="48"/>
      <c r="M667" s="48"/>
      <c r="N667" s="18"/>
      <c r="O667" s="9"/>
      <c r="P667" s="9"/>
      <c r="Q667" s="9"/>
      <c r="R667" s="34"/>
      <c r="S667" s="26"/>
    </row>
    <row r="668" spans="1:19" x14ac:dyDescent="0.25">
      <c r="A668" s="64"/>
      <c r="B668" s="64"/>
      <c r="C668" s="9"/>
      <c r="D668" s="9"/>
      <c r="E668" s="9"/>
      <c r="F668" s="9"/>
      <c r="G668" s="9"/>
      <c r="H668" s="9"/>
      <c r="I668" s="18"/>
      <c r="J668" s="48"/>
      <c r="K668" s="48"/>
      <c r="L668" s="48"/>
      <c r="M668" s="48"/>
      <c r="N668" s="18"/>
      <c r="O668" s="9"/>
      <c r="P668" s="9"/>
      <c r="Q668" s="9"/>
      <c r="R668" s="34"/>
      <c r="S668" s="26"/>
    </row>
    <row r="669" spans="1:19" x14ac:dyDescent="0.25">
      <c r="A669" s="64"/>
      <c r="B669" s="64"/>
      <c r="C669" s="9"/>
      <c r="D669" s="9"/>
      <c r="E669" s="9"/>
      <c r="F669" s="9"/>
      <c r="G669" s="9"/>
      <c r="H669" s="9"/>
      <c r="I669" s="18"/>
      <c r="J669" s="48"/>
      <c r="K669" s="48"/>
      <c r="L669" s="48"/>
      <c r="M669" s="48"/>
      <c r="N669" s="18"/>
      <c r="O669" s="9"/>
      <c r="P669" s="9"/>
      <c r="Q669" s="9"/>
      <c r="R669" s="34"/>
      <c r="S669" s="26"/>
    </row>
    <row r="670" spans="1:19" x14ac:dyDescent="0.25">
      <c r="A670" s="64"/>
      <c r="B670" s="64"/>
      <c r="C670" s="9"/>
      <c r="D670" s="9"/>
      <c r="E670" s="9"/>
      <c r="F670" s="9"/>
      <c r="G670" s="9"/>
      <c r="H670" s="9"/>
      <c r="I670" s="18"/>
      <c r="J670" s="48"/>
      <c r="K670" s="48"/>
      <c r="L670" s="48"/>
      <c r="M670" s="48"/>
      <c r="N670" s="18"/>
      <c r="O670" s="9"/>
      <c r="P670" s="9"/>
      <c r="Q670" s="9"/>
      <c r="R670" s="34"/>
      <c r="S670" s="26"/>
    </row>
    <row r="671" spans="1:19" x14ac:dyDescent="0.25">
      <c r="A671" s="64"/>
      <c r="B671" s="64"/>
      <c r="C671" s="9"/>
      <c r="D671" s="9"/>
      <c r="E671" s="9"/>
      <c r="F671" s="9"/>
      <c r="G671" s="9"/>
      <c r="H671" s="9"/>
      <c r="I671" s="18"/>
      <c r="J671" s="48"/>
      <c r="K671" s="48"/>
      <c r="L671" s="48"/>
      <c r="M671" s="48"/>
      <c r="N671" s="18"/>
      <c r="O671" s="9"/>
      <c r="P671" s="9"/>
      <c r="Q671" s="9"/>
      <c r="R671" s="34"/>
      <c r="S671" s="26"/>
    </row>
    <row r="672" spans="1:19" x14ac:dyDescent="0.25">
      <c r="A672" s="64"/>
      <c r="B672" s="64"/>
      <c r="C672" s="9"/>
      <c r="D672" s="9"/>
      <c r="E672" s="9"/>
      <c r="F672" s="9"/>
      <c r="G672" s="9"/>
      <c r="H672" s="9"/>
      <c r="I672" s="18"/>
      <c r="J672" s="48"/>
      <c r="K672" s="48"/>
      <c r="L672" s="48"/>
      <c r="M672" s="48"/>
      <c r="N672" s="18"/>
      <c r="O672" s="9"/>
      <c r="P672" s="9"/>
      <c r="Q672" s="9"/>
      <c r="R672" s="34"/>
      <c r="S672" s="26"/>
    </row>
    <row r="673" spans="1:19" x14ac:dyDescent="0.25">
      <c r="A673" s="64"/>
      <c r="B673" s="64"/>
      <c r="C673" s="9"/>
      <c r="D673" s="9"/>
      <c r="E673" s="9"/>
      <c r="F673" s="9"/>
      <c r="G673" s="9"/>
      <c r="H673" s="9"/>
      <c r="I673" s="18"/>
      <c r="J673" s="48"/>
      <c r="K673" s="48"/>
      <c r="L673" s="48"/>
      <c r="M673" s="48"/>
      <c r="N673" s="18"/>
      <c r="O673" s="9"/>
      <c r="P673" s="9"/>
      <c r="Q673" s="9"/>
      <c r="R673" s="34"/>
      <c r="S673" s="26"/>
    </row>
    <row r="674" spans="1:19" x14ac:dyDescent="0.25">
      <c r="A674" s="64"/>
      <c r="B674" s="64"/>
      <c r="C674" s="9"/>
      <c r="D674" s="9"/>
      <c r="E674" s="9"/>
      <c r="F674" s="9"/>
      <c r="G674" s="9"/>
      <c r="H674" s="9"/>
      <c r="I674" s="18"/>
      <c r="J674" s="48"/>
      <c r="K674" s="48"/>
      <c r="L674" s="48"/>
      <c r="M674" s="48"/>
      <c r="N674" s="18"/>
      <c r="O674" s="9"/>
      <c r="P674" s="9"/>
      <c r="Q674" s="9"/>
      <c r="R674" s="34"/>
      <c r="S674" s="26"/>
    </row>
    <row r="675" spans="1:19" x14ac:dyDescent="0.25">
      <c r="A675" s="64"/>
      <c r="B675" s="64"/>
      <c r="C675" s="9"/>
      <c r="D675" s="9"/>
      <c r="E675" s="9"/>
      <c r="F675" s="9"/>
      <c r="G675" s="9"/>
      <c r="H675" s="9"/>
      <c r="I675" s="18"/>
      <c r="J675" s="48"/>
      <c r="K675" s="48"/>
      <c r="L675" s="48"/>
      <c r="M675" s="48"/>
      <c r="N675" s="18"/>
      <c r="O675" s="9"/>
      <c r="P675" s="9"/>
      <c r="Q675" s="9"/>
      <c r="R675" s="34"/>
      <c r="S675" s="26"/>
    </row>
    <row r="676" spans="1:19" x14ac:dyDescent="0.25">
      <c r="A676" s="64"/>
      <c r="B676" s="64"/>
      <c r="C676" s="9"/>
      <c r="D676" s="9"/>
      <c r="E676" s="9"/>
      <c r="F676" s="9"/>
      <c r="G676" s="9"/>
      <c r="H676" s="9"/>
      <c r="I676" s="18"/>
      <c r="J676" s="48"/>
      <c r="K676" s="48"/>
      <c r="L676" s="48"/>
      <c r="M676" s="48"/>
      <c r="N676" s="18"/>
      <c r="O676" s="9"/>
      <c r="P676" s="9"/>
      <c r="Q676" s="9"/>
      <c r="R676" s="34"/>
      <c r="S676" s="26"/>
    </row>
    <row r="677" spans="1:19" x14ac:dyDescent="0.25">
      <c r="A677" s="64"/>
      <c r="B677" s="64"/>
      <c r="C677" s="9"/>
      <c r="D677" s="9"/>
      <c r="E677" s="9"/>
      <c r="F677" s="9"/>
      <c r="G677" s="9"/>
      <c r="H677" s="9"/>
      <c r="I677" s="18"/>
      <c r="J677" s="48"/>
      <c r="K677" s="48"/>
      <c r="L677" s="48"/>
      <c r="M677" s="48"/>
      <c r="N677" s="18"/>
      <c r="O677" s="9"/>
      <c r="P677" s="9"/>
      <c r="Q677" s="9"/>
      <c r="R677" s="34"/>
      <c r="S677" s="26"/>
    </row>
    <row r="678" spans="1:19" x14ac:dyDescent="0.25">
      <c r="A678" s="64"/>
      <c r="B678" s="64"/>
      <c r="C678" s="9"/>
      <c r="D678" s="9"/>
      <c r="E678" s="9"/>
      <c r="F678" s="9"/>
      <c r="G678" s="9"/>
      <c r="H678" s="9"/>
      <c r="I678" s="18"/>
      <c r="J678" s="48"/>
      <c r="K678" s="48"/>
      <c r="L678" s="48"/>
      <c r="M678" s="48"/>
      <c r="N678" s="18"/>
      <c r="O678" s="9"/>
      <c r="P678" s="9"/>
      <c r="Q678" s="9"/>
      <c r="R678" s="34"/>
      <c r="S678" s="26"/>
    </row>
    <row r="679" spans="1:19" x14ac:dyDescent="0.25">
      <c r="A679" s="64"/>
      <c r="B679" s="64"/>
      <c r="C679" s="9"/>
      <c r="D679" s="9"/>
      <c r="E679" s="9"/>
      <c r="F679" s="9"/>
      <c r="G679" s="9"/>
      <c r="H679" s="9"/>
      <c r="I679" s="18"/>
      <c r="J679" s="48"/>
      <c r="K679" s="48"/>
      <c r="L679" s="48"/>
      <c r="M679" s="48"/>
      <c r="N679" s="18"/>
      <c r="O679" s="9"/>
      <c r="P679" s="9"/>
      <c r="Q679" s="9"/>
      <c r="R679" s="34"/>
      <c r="S679" s="26"/>
    </row>
    <row r="680" spans="1:19" x14ac:dyDescent="0.25">
      <c r="A680" s="64"/>
      <c r="B680" s="64"/>
      <c r="C680" s="9"/>
      <c r="D680" s="9"/>
      <c r="E680" s="9"/>
      <c r="F680" s="9"/>
      <c r="G680" s="9"/>
      <c r="H680" s="9"/>
      <c r="I680" s="18"/>
      <c r="J680" s="48"/>
      <c r="K680" s="48"/>
      <c r="L680" s="48"/>
      <c r="M680" s="48"/>
      <c r="N680" s="18"/>
      <c r="O680" s="9"/>
      <c r="P680" s="9"/>
      <c r="Q680" s="9"/>
      <c r="R680" s="34"/>
      <c r="S680" s="26"/>
    </row>
    <row r="681" spans="1:19" x14ac:dyDescent="0.25">
      <c r="A681" s="64"/>
      <c r="B681" s="64"/>
      <c r="C681" s="9"/>
      <c r="D681" s="9"/>
      <c r="E681" s="9"/>
      <c r="F681" s="9"/>
      <c r="G681" s="9"/>
      <c r="H681" s="9"/>
      <c r="I681" s="18"/>
      <c r="J681" s="48"/>
      <c r="K681" s="48"/>
      <c r="L681" s="48"/>
      <c r="M681" s="48"/>
      <c r="N681" s="18"/>
      <c r="O681" s="9"/>
      <c r="P681" s="9"/>
      <c r="Q681" s="9"/>
      <c r="R681" s="34"/>
      <c r="S681" s="26"/>
    </row>
    <row r="682" spans="1:19" x14ac:dyDescent="0.25">
      <c r="A682" s="64"/>
      <c r="B682" s="64"/>
      <c r="C682" s="9"/>
      <c r="D682" s="9"/>
      <c r="E682" s="9"/>
      <c r="F682" s="9"/>
      <c r="G682" s="9"/>
      <c r="H682" s="9"/>
      <c r="I682" s="18"/>
      <c r="J682" s="48"/>
      <c r="K682" s="48"/>
      <c r="L682" s="48"/>
      <c r="M682" s="48"/>
      <c r="N682" s="18"/>
      <c r="O682" s="9"/>
      <c r="P682" s="9"/>
      <c r="Q682" s="9"/>
      <c r="R682" s="34"/>
      <c r="S682" s="26"/>
    </row>
    <row r="683" spans="1:19" x14ac:dyDescent="0.25">
      <c r="A683" s="64"/>
      <c r="B683" s="64"/>
      <c r="C683" s="9"/>
      <c r="D683" s="9"/>
      <c r="E683" s="9"/>
      <c r="F683" s="9"/>
      <c r="G683" s="9"/>
      <c r="H683" s="9"/>
      <c r="I683" s="18"/>
      <c r="J683" s="48"/>
      <c r="K683" s="48"/>
      <c r="L683" s="48"/>
      <c r="M683" s="48"/>
      <c r="N683" s="18"/>
      <c r="O683" s="9"/>
      <c r="P683" s="9"/>
      <c r="Q683" s="9"/>
      <c r="R683" s="34"/>
      <c r="S683" s="26"/>
    </row>
    <row r="684" spans="1:19" x14ac:dyDescent="0.25">
      <c r="A684" s="64"/>
      <c r="B684" s="64"/>
      <c r="C684" s="9"/>
      <c r="D684" s="9"/>
      <c r="E684" s="9"/>
      <c r="F684" s="9"/>
      <c r="G684" s="9"/>
      <c r="H684" s="9"/>
      <c r="I684" s="18"/>
      <c r="J684" s="48"/>
      <c r="K684" s="48"/>
      <c r="L684" s="48"/>
      <c r="M684" s="48"/>
      <c r="N684" s="18"/>
      <c r="O684" s="9"/>
      <c r="P684" s="9"/>
      <c r="Q684" s="9"/>
      <c r="R684" s="34"/>
      <c r="S684" s="26"/>
    </row>
    <row r="685" spans="1:19" x14ac:dyDescent="0.25">
      <c r="A685" s="64"/>
      <c r="B685" s="64"/>
      <c r="C685" s="9"/>
      <c r="D685" s="9"/>
      <c r="E685" s="9"/>
      <c r="F685" s="9"/>
      <c r="G685" s="9"/>
      <c r="H685" s="9"/>
      <c r="I685" s="18"/>
      <c r="J685" s="48"/>
      <c r="K685" s="48"/>
      <c r="L685" s="48"/>
      <c r="M685" s="48"/>
      <c r="N685" s="18"/>
      <c r="O685" s="9"/>
      <c r="P685" s="9"/>
      <c r="Q685" s="9"/>
      <c r="R685" s="34"/>
      <c r="S685" s="26"/>
    </row>
    <row r="686" spans="1:19" x14ac:dyDescent="0.25">
      <c r="A686" s="64"/>
      <c r="B686" s="64"/>
      <c r="C686" s="9"/>
      <c r="D686" s="9"/>
      <c r="E686" s="9"/>
      <c r="F686" s="9"/>
      <c r="G686" s="9"/>
      <c r="H686" s="9"/>
      <c r="I686" s="18"/>
      <c r="J686" s="48"/>
      <c r="K686" s="48"/>
      <c r="L686" s="48"/>
      <c r="M686" s="48"/>
      <c r="N686" s="18"/>
      <c r="O686" s="9"/>
      <c r="P686" s="9"/>
      <c r="Q686" s="9"/>
      <c r="R686" s="34"/>
      <c r="S686" s="26"/>
    </row>
    <row r="687" spans="1:19" x14ac:dyDescent="0.25">
      <c r="A687" s="64"/>
      <c r="B687" s="64"/>
      <c r="C687" s="9"/>
      <c r="D687" s="9"/>
      <c r="E687" s="9"/>
      <c r="F687" s="9"/>
      <c r="G687" s="9"/>
      <c r="H687" s="9"/>
      <c r="I687" s="18"/>
      <c r="J687" s="48"/>
      <c r="K687" s="48"/>
      <c r="L687" s="48"/>
      <c r="M687" s="48"/>
      <c r="N687" s="18"/>
      <c r="O687" s="9"/>
      <c r="P687" s="9"/>
      <c r="Q687" s="9"/>
      <c r="R687" s="34"/>
      <c r="S687" s="26"/>
    </row>
    <row r="688" spans="1:19" x14ac:dyDescent="0.25">
      <c r="A688" s="64"/>
      <c r="B688" s="64"/>
      <c r="C688" s="9"/>
      <c r="D688" s="9"/>
      <c r="E688" s="9"/>
      <c r="F688" s="9"/>
      <c r="G688" s="9"/>
      <c r="H688" s="9"/>
      <c r="I688" s="18"/>
      <c r="J688" s="48"/>
      <c r="K688" s="48"/>
      <c r="L688" s="48"/>
      <c r="M688" s="48"/>
      <c r="N688" s="18"/>
      <c r="O688" s="9"/>
      <c r="P688" s="9"/>
      <c r="Q688" s="9"/>
      <c r="R688" s="34"/>
      <c r="S688" s="26"/>
    </row>
    <row r="689" spans="1:19" x14ac:dyDescent="0.25">
      <c r="A689" s="64"/>
      <c r="B689" s="64"/>
      <c r="C689" s="9"/>
      <c r="D689" s="9"/>
      <c r="E689" s="9"/>
      <c r="F689" s="9"/>
      <c r="G689" s="9"/>
      <c r="H689" s="9"/>
      <c r="I689" s="18"/>
      <c r="J689" s="48"/>
      <c r="K689" s="48"/>
      <c r="L689" s="48"/>
      <c r="M689" s="48"/>
      <c r="N689" s="18"/>
      <c r="O689" s="9"/>
      <c r="P689" s="9"/>
      <c r="Q689" s="9"/>
      <c r="R689" s="34"/>
      <c r="S689" s="26"/>
    </row>
    <row r="690" spans="1:19" x14ac:dyDescent="0.25">
      <c r="A690" s="64"/>
      <c r="B690" s="64"/>
      <c r="C690" s="9"/>
      <c r="D690" s="9"/>
      <c r="E690" s="9"/>
      <c r="F690" s="9"/>
      <c r="G690" s="9"/>
      <c r="H690" s="9"/>
      <c r="I690" s="18"/>
      <c r="J690" s="48"/>
      <c r="K690" s="48"/>
      <c r="L690" s="48"/>
      <c r="M690" s="48"/>
      <c r="N690" s="18"/>
      <c r="O690" s="9"/>
      <c r="P690" s="9"/>
      <c r="Q690" s="9"/>
      <c r="R690" s="34"/>
      <c r="S690" s="26"/>
    </row>
    <row r="691" spans="1:19" x14ac:dyDescent="0.25">
      <c r="A691" s="64"/>
      <c r="B691" s="64"/>
      <c r="C691" s="9"/>
      <c r="D691" s="9"/>
      <c r="E691" s="9"/>
      <c r="F691" s="9"/>
      <c r="G691" s="9"/>
      <c r="H691" s="9"/>
      <c r="I691" s="18"/>
      <c r="J691" s="48"/>
      <c r="K691" s="48"/>
      <c r="L691" s="48"/>
      <c r="M691" s="48"/>
      <c r="N691" s="18"/>
      <c r="O691" s="9"/>
      <c r="P691" s="9"/>
      <c r="Q691" s="9"/>
      <c r="R691" s="34"/>
      <c r="S691" s="26"/>
    </row>
    <row r="692" spans="1:19" x14ac:dyDescent="0.25">
      <c r="A692" s="64"/>
      <c r="B692" s="64"/>
      <c r="C692" s="9"/>
      <c r="D692" s="9"/>
      <c r="E692" s="9"/>
      <c r="F692" s="9"/>
      <c r="G692" s="9"/>
      <c r="H692" s="9"/>
      <c r="I692" s="18"/>
      <c r="J692" s="48"/>
      <c r="K692" s="48"/>
      <c r="L692" s="48"/>
      <c r="M692" s="48"/>
      <c r="N692" s="18"/>
      <c r="O692" s="9"/>
      <c r="P692" s="9"/>
      <c r="Q692" s="9"/>
      <c r="R692" s="34"/>
      <c r="S692" s="26"/>
    </row>
    <row r="693" spans="1:19" x14ac:dyDescent="0.25">
      <c r="A693" s="64"/>
      <c r="B693" s="64"/>
      <c r="C693" s="9"/>
      <c r="D693" s="9"/>
      <c r="E693" s="9"/>
      <c r="F693" s="9"/>
      <c r="G693" s="9"/>
      <c r="H693" s="9"/>
      <c r="I693" s="18"/>
      <c r="J693" s="48"/>
      <c r="K693" s="48"/>
      <c r="L693" s="48"/>
      <c r="M693" s="48"/>
      <c r="N693" s="18"/>
      <c r="O693" s="9"/>
      <c r="P693" s="9"/>
      <c r="Q693" s="9"/>
      <c r="R693" s="34"/>
      <c r="S693" s="26"/>
    </row>
    <row r="694" spans="1:19" x14ac:dyDescent="0.25">
      <c r="A694" s="64"/>
      <c r="B694" s="64"/>
      <c r="C694" s="9"/>
      <c r="D694" s="9"/>
      <c r="E694" s="9"/>
      <c r="F694" s="9"/>
      <c r="G694" s="9"/>
      <c r="H694" s="9"/>
      <c r="I694" s="18"/>
      <c r="J694" s="48"/>
      <c r="K694" s="48"/>
      <c r="L694" s="48"/>
      <c r="M694" s="48"/>
      <c r="N694" s="18"/>
      <c r="O694" s="9"/>
      <c r="P694" s="9"/>
      <c r="Q694" s="9"/>
      <c r="R694" s="34"/>
      <c r="S694" s="26"/>
    </row>
    <row r="695" spans="1:19" x14ac:dyDescent="0.25">
      <c r="A695" s="64"/>
      <c r="B695" s="64"/>
      <c r="C695" s="18"/>
      <c r="D695" s="18"/>
      <c r="E695" s="18"/>
      <c r="F695" s="18"/>
      <c r="G695" s="66"/>
      <c r="H695" s="18"/>
      <c r="I695" s="18"/>
      <c r="J695" s="48"/>
      <c r="K695" s="48"/>
      <c r="L695" s="48"/>
      <c r="M695" s="48"/>
      <c r="N695" s="18"/>
      <c r="O695" s="9"/>
      <c r="P695" s="9"/>
      <c r="Q695" s="9"/>
      <c r="R695" s="34"/>
      <c r="S695" s="26"/>
    </row>
    <row r="696" spans="1:19" x14ac:dyDescent="0.25">
      <c r="A696" s="64"/>
      <c r="B696" s="64"/>
      <c r="C696" s="18"/>
      <c r="D696" s="18"/>
      <c r="E696" s="18"/>
      <c r="F696" s="18"/>
      <c r="G696" s="66"/>
      <c r="H696" s="18"/>
      <c r="I696" s="18"/>
      <c r="J696" s="48"/>
      <c r="K696" s="48"/>
      <c r="L696" s="48"/>
      <c r="M696" s="48"/>
      <c r="N696" s="18"/>
      <c r="O696" s="9"/>
      <c r="P696" s="9"/>
      <c r="Q696" s="9"/>
      <c r="R696" s="34"/>
      <c r="S696" s="26"/>
    </row>
    <row r="697" spans="1:19" x14ac:dyDescent="0.25">
      <c r="A697" s="64"/>
      <c r="B697" s="64"/>
      <c r="C697" s="18"/>
      <c r="D697" s="18"/>
      <c r="E697" s="18"/>
      <c r="F697" s="18"/>
      <c r="G697" s="66"/>
      <c r="H697" s="18"/>
      <c r="I697" s="18"/>
      <c r="J697" s="48"/>
      <c r="K697" s="48"/>
      <c r="L697" s="48"/>
      <c r="M697" s="48"/>
      <c r="N697" s="18"/>
      <c r="O697" s="9"/>
      <c r="P697" s="9"/>
      <c r="Q697" s="9"/>
      <c r="R697" s="34"/>
      <c r="S697" s="26"/>
    </row>
    <row r="698" spans="1:19" x14ac:dyDescent="0.25">
      <c r="A698" s="64"/>
      <c r="B698" s="64"/>
      <c r="C698" s="18"/>
      <c r="D698" s="18"/>
      <c r="E698" s="18"/>
      <c r="F698" s="18"/>
      <c r="G698" s="22"/>
      <c r="H698" s="18"/>
      <c r="I698" s="18"/>
      <c r="J698" s="48"/>
      <c r="K698" s="48"/>
      <c r="L698" s="48"/>
      <c r="M698" s="48"/>
      <c r="N698" s="18"/>
      <c r="O698" s="9"/>
      <c r="P698" s="9"/>
      <c r="Q698" s="9"/>
      <c r="R698" s="34"/>
      <c r="S698" s="26"/>
    </row>
    <row r="699" spans="1:19" x14ac:dyDescent="0.25">
      <c r="A699" s="64"/>
      <c r="B699" s="64"/>
      <c r="C699" s="18"/>
      <c r="D699" s="18"/>
      <c r="E699" s="18"/>
      <c r="F699" s="18"/>
      <c r="G699" s="22"/>
      <c r="H699" s="18"/>
      <c r="I699" s="18"/>
      <c r="J699" s="48"/>
      <c r="K699" s="48"/>
      <c r="L699" s="48"/>
      <c r="M699" s="48"/>
      <c r="N699" s="18"/>
      <c r="O699" s="9"/>
      <c r="P699" s="9"/>
      <c r="Q699" s="9"/>
      <c r="R699" s="34"/>
      <c r="S699" s="26"/>
    </row>
    <row r="700" spans="1:19" x14ac:dyDescent="0.25">
      <c r="A700" s="64"/>
      <c r="B700" s="64"/>
      <c r="C700" s="18"/>
      <c r="D700" s="18"/>
      <c r="E700" s="18"/>
      <c r="F700" s="18"/>
      <c r="G700" s="22"/>
      <c r="H700" s="18"/>
      <c r="I700" s="18"/>
      <c r="J700" s="48"/>
      <c r="K700" s="48"/>
      <c r="L700" s="48"/>
      <c r="M700" s="48"/>
      <c r="N700" s="18"/>
      <c r="O700" s="9"/>
      <c r="P700" s="9"/>
      <c r="Q700" s="9"/>
      <c r="R700" s="34"/>
      <c r="S700" s="26"/>
    </row>
    <row r="701" spans="1:19" x14ac:dyDescent="0.25">
      <c r="A701" s="64"/>
      <c r="B701" s="64"/>
      <c r="C701" s="18"/>
      <c r="D701" s="18"/>
      <c r="E701" s="18"/>
      <c r="F701" s="18"/>
      <c r="G701" s="22"/>
      <c r="H701" s="18"/>
      <c r="I701" s="18"/>
      <c r="J701" s="48"/>
      <c r="K701" s="48"/>
      <c r="L701" s="48"/>
      <c r="M701" s="48"/>
      <c r="N701" s="18"/>
      <c r="O701" s="9"/>
      <c r="P701" s="9"/>
      <c r="Q701" s="9"/>
      <c r="R701" s="34"/>
      <c r="S701" s="26"/>
    </row>
    <row r="702" spans="1:19" x14ac:dyDescent="0.25">
      <c r="A702" s="64"/>
      <c r="B702" s="64"/>
      <c r="C702" s="18"/>
      <c r="D702" s="18"/>
      <c r="E702" s="18"/>
      <c r="F702" s="18"/>
      <c r="G702" s="22"/>
      <c r="H702" s="18"/>
      <c r="I702" s="18"/>
      <c r="J702" s="48"/>
      <c r="K702" s="48"/>
      <c r="L702" s="48"/>
      <c r="M702" s="48"/>
      <c r="N702" s="18"/>
      <c r="O702" s="9"/>
      <c r="P702" s="9"/>
      <c r="Q702" s="9"/>
      <c r="R702" s="34"/>
      <c r="S702" s="26"/>
    </row>
    <row r="703" spans="1:19" x14ac:dyDescent="0.25">
      <c r="A703" s="64"/>
      <c r="B703" s="64"/>
      <c r="C703" s="18"/>
      <c r="D703" s="18"/>
      <c r="E703" s="18"/>
      <c r="F703" s="18"/>
      <c r="G703" s="22"/>
      <c r="H703" s="18"/>
      <c r="I703" s="18"/>
      <c r="J703" s="48"/>
      <c r="K703" s="48"/>
      <c r="L703" s="48"/>
      <c r="M703" s="48"/>
      <c r="N703" s="18"/>
      <c r="O703" s="9"/>
      <c r="P703" s="9"/>
      <c r="Q703" s="9"/>
      <c r="R703" s="34"/>
      <c r="S703" s="26"/>
    </row>
    <row r="704" spans="1:19" x14ac:dyDescent="0.25">
      <c r="A704" s="64"/>
      <c r="B704" s="64"/>
      <c r="C704" s="18"/>
      <c r="D704" s="18"/>
      <c r="E704" s="18"/>
      <c r="F704" s="18"/>
      <c r="G704" s="22"/>
      <c r="H704" s="18"/>
      <c r="I704" s="18"/>
      <c r="J704" s="48"/>
      <c r="K704" s="48"/>
      <c r="L704" s="48"/>
      <c r="M704" s="48"/>
      <c r="N704" s="18"/>
      <c r="O704" s="9"/>
      <c r="P704" s="9"/>
      <c r="Q704" s="9"/>
      <c r="R704" s="34"/>
      <c r="S704" s="26"/>
    </row>
    <row r="705" spans="1:19" x14ac:dyDescent="0.25">
      <c r="A705" s="64"/>
      <c r="B705" s="64"/>
      <c r="C705" s="18"/>
      <c r="D705" s="18"/>
      <c r="E705" s="18"/>
      <c r="F705" s="18"/>
      <c r="G705" s="22"/>
      <c r="H705" s="18"/>
      <c r="I705" s="18"/>
      <c r="J705" s="48"/>
      <c r="K705" s="48"/>
      <c r="L705" s="48"/>
      <c r="M705" s="48"/>
      <c r="N705" s="18"/>
      <c r="O705" s="9"/>
      <c r="P705" s="9"/>
      <c r="Q705" s="9"/>
      <c r="R705" s="34"/>
      <c r="S705" s="26"/>
    </row>
    <row r="706" spans="1:19" x14ac:dyDescent="0.25">
      <c r="A706" s="64"/>
      <c r="B706" s="64"/>
      <c r="C706" s="18"/>
      <c r="D706" s="18"/>
      <c r="E706" s="18"/>
      <c r="F706" s="18"/>
      <c r="G706" s="22"/>
      <c r="H706" s="18"/>
      <c r="I706" s="18"/>
      <c r="J706" s="48"/>
      <c r="K706" s="48"/>
      <c r="L706" s="48"/>
      <c r="M706" s="48"/>
      <c r="N706" s="18"/>
      <c r="O706" s="9"/>
      <c r="P706" s="9"/>
      <c r="Q706" s="9"/>
      <c r="R706" s="34"/>
      <c r="S706" s="26"/>
    </row>
    <row r="707" spans="1:19" x14ac:dyDescent="0.25">
      <c r="A707" s="64"/>
      <c r="B707" s="64"/>
      <c r="C707" s="18"/>
      <c r="D707" s="18"/>
      <c r="E707" s="18"/>
      <c r="F707" s="18"/>
      <c r="G707" s="22"/>
      <c r="H707" s="18"/>
      <c r="I707" s="18"/>
      <c r="J707" s="48"/>
      <c r="K707" s="48"/>
      <c r="L707" s="48"/>
      <c r="M707" s="48"/>
      <c r="N707" s="18"/>
      <c r="O707" s="9"/>
      <c r="P707" s="9"/>
      <c r="Q707" s="9"/>
      <c r="R707" s="34"/>
      <c r="S707" s="26"/>
    </row>
    <row r="708" spans="1:19" x14ac:dyDescent="0.25">
      <c r="A708" s="64"/>
      <c r="B708" s="64"/>
      <c r="C708" s="18"/>
      <c r="D708" s="18"/>
      <c r="E708" s="18"/>
      <c r="F708" s="18"/>
      <c r="G708" s="22"/>
      <c r="H708" s="18"/>
      <c r="I708" s="18"/>
      <c r="J708" s="48"/>
      <c r="K708" s="48"/>
      <c r="L708" s="48"/>
      <c r="M708" s="48"/>
      <c r="N708" s="18"/>
      <c r="O708" s="9"/>
      <c r="P708" s="9"/>
      <c r="Q708" s="9"/>
      <c r="R708" s="34"/>
      <c r="S708" s="26"/>
    </row>
    <row r="709" spans="1:19" x14ac:dyDescent="0.25">
      <c r="A709" s="64"/>
      <c r="B709" s="64"/>
      <c r="C709" s="18"/>
      <c r="D709" s="18"/>
      <c r="E709" s="18"/>
      <c r="F709" s="18"/>
      <c r="G709" s="22"/>
      <c r="H709" s="18"/>
      <c r="I709" s="18"/>
      <c r="J709" s="48"/>
      <c r="K709" s="48"/>
      <c r="L709" s="48"/>
      <c r="M709" s="48"/>
      <c r="N709" s="18"/>
      <c r="O709" s="9"/>
      <c r="P709" s="9"/>
      <c r="Q709" s="9"/>
      <c r="R709" s="34"/>
      <c r="S709" s="26"/>
    </row>
    <row r="710" spans="1:19" x14ac:dyDescent="0.25">
      <c r="A710" s="64"/>
      <c r="B710" s="64"/>
      <c r="C710" s="18"/>
      <c r="D710" s="18"/>
      <c r="E710" s="18"/>
      <c r="F710" s="18"/>
      <c r="G710" s="22"/>
      <c r="H710" s="18"/>
      <c r="I710" s="18"/>
      <c r="J710" s="18"/>
      <c r="K710" s="18"/>
      <c r="L710" s="18"/>
      <c r="M710" s="18"/>
      <c r="N710" s="18"/>
      <c r="O710" s="9"/>
      <c r="P710" s="9"/>
      <c r="Q710" s="9"/>
      <c r="R710" s="34"/>
      <c r="S710" s="26"/>
    </row>
    <row r="711" spans="1:19" x14ac:dyDescent="0.25">
      <c r="A711" s="64"/>
      <c r="B711" s="64"/>
      <c r="C711" s="18"/>
      <c r="D711" s="18"/>
      <c r="E711" s="18"/>
      <c r="F711" s="18"/>
      <c r="G711" s="22"/>
      <c r="H711" s="18"/>
      <c r="I711" s="18"/>
      <c r="J711" s="18"/>
      <c r="K711" s="18"/>
      <c r="L711" s="18"/>
      <c r="M711" s="18"/>
      <c r="N711" s="18"/>
      <c r="O711" s="9"/>
      <c r="P711" s="9"/>
      <c r="Q711" s="9"/>
      <c r="R711" s="34"/>
      <c r="S711" s="26"/>
    </row>
    <row r="712" spans="1:19" x14ac:dyDescent="0.25">
      <c r="A712" s="64"/>
      <c r="B712" s="64"/>
      <c r="C712" s="18"/>
      <c r="D712" s="18"/>
      <c r="E712" s="18"/>
      <c r="F712" s="18"/>
      <c r="G712" s="22"/>
      <c r="H712" s="18"/>
      <c r="I712" s="18"/>
      <c r="J712" s="18"/>
      <c r="K712" s="18"/>
      <c r="L712" s="18"/>
      <c r="M712" s="18"/>
      <c r="N712" s="18"/>
      <c r="O712" s="9"/>
      <c r="P712" s="9"/>
      <c r="Q712" s="9"/>
      <c r="R712" s="34"/>
      <c r="S712" s="26"/>
    </row>
    <row r="713" spans="1:19" x14ac:dyDescent="0.25">
      <c r="A713" s="64"/>
      <c r="B713" s="64"/>
      <c r="C713" s="18"/>
      <c r="D713" s="18"/>
      <c r="E713" s="18"/>
      <c r="F713" s="18"/>
      <c r="G713" s="22"/>
      <c r="H713" s="18"/>
      <c r="I713" s="18"/>
      <c r="J713" s="18"/>
      <c r="K713" s="18"/>
      <c r="L713" s="18"/>
      <c r="M713" s="18"/>
      <c r="N713" s="18"/>
      <c r="O713" s="9"/>
      <c r="P713" s="9"/>
      <c r="Q713" s="9"/>
      <c r="R713" s="34"/>
      <c r="S713" s="26"/>
    </row>
    <row r="714" spans="1:19" x14ac:dyDescent="0.25">
      <c r="A714" s="64"/>
      <c r="B714" s="64"/>
      <c r="C714" s="18"/>
      <c r="D714" s="18"/>
      <c r="E714" s="18"/>
      <c r="F714" s="18"/>
      <c r="G714" s="22"/>
      <c r="H714" s="18"/>
      <c r="I714" s="18"/>
      <c r="J714" s="18"/>
      <c r="K714" s="18"/>
      <c r="L714" s="18"/>
      <c r="M714" s="18"/>
      <c r="N714" s="18"/>
      <c r="O714" s="9"/>
      <c r="P714" s="9"/>
      <c r="Q714" s="9"/>
      <c r="R714" s="34"/>
      <c r="S714" s="26"/>
    </row>
    <row r="715" spans="1:19" x14ac:dyDescent="0.25">
      <c r="A715" s="64"/>
      <c r="B715" s="64"/>
      <c r="C715" s="18"/>
      <c r="D715" s="18"/>
      <c r="E715" s="18"/>
      <c r="F715" s="18"/>
      <c r="G715" s="22"/>
      <c r="H715" s="18"/>
      <c r="I715" s="18"/>
      <c r="J715" s="18"/>
      <c r="K715" s="18"/>
      <c r="L715" s="18"/>
      <c r="M715" s="18"/>
      <c r="N715" s="18"/>
      <c r="O715" s="9"/>
      <c r="P715" s="9"/>
      <c r="Q715" s="9"/>
      <c r="R715" s="34"/>
      <c r="S715" s="26"/>
    </row>
    <row r="716" spans="1:19" x14ac:dyDescent="0.25">
      <c r="A716" s="64"/>
      <c r="B716" s="64"/>
      <c r="C716" s="18"/>
      <c r="D716" s="18"/>
      <c r="E716" s="18"/>
      <c r="F716" s="18"/>
      <c r="G716" s="22"/>
      <c r="H716" s="18"/>
      <c r="I716" s="18"/>
      <c r="J716" s="18"/>
      <c r="K716" s="18"/>
      <c r="L716" s="18"/>
      <c r="M716" s="18"/>
      <c r="N716" s="18"/>
      <c r="O716" s="9"/>
      <c r="P716" s="9"/>
      <c r="Q716" s="9"/>
      <c r="R716" s="34"/>
      <c r="S716" s="26"/>
    </row>
    <row r="717" spans="1:19" x14ac:dyDescent="0.25">
      <c r="A717" s="64"/>
      <c r="B717" s="64"/>
      <c r="C717" s="18"/>
      <c r="D717" s="18"/>
      <c r="E717" s="18"/>
      <c r="F717" s="18"/>
      <c r="G717" s="66"/>
      <c r="H717" s="18"/>
      <c r="I717" s="18"/>
      <c r="J717" s="18"/>
      <c r="K717" s="18"/>
      <c r="L717" s="18"/>
      <c r="M717" s="18"/>
      <c r="N717" s="18"/>
      <c r="O717" s="48"/>
      <c r="P717" s="48"/>
      <c r="Q717" s="48"/>
      <c r="R717" s="65"/>
    </row>
    <row r="718" spans="1:19" x14ac:dyDescent="0.25">
      <c r="A718" s="64"/>
      <c r="B718" s="64"/>
      <c r="C718" s="18"/>
      <c r="D718" s="18"/>
      <c r="E718" s="18"/>
      <c r="F718" s="18"/>
      <c r="G718" s="66"/>
      <c r="H718" s="18"/>
      <c r="I718" s="18"/>
      <c r="J718" s="18"/>
      <c r="K718" s="18"/>
      <c r="L718" s="18"/>
      <c r="M718" s="18"/>
      <c r="N718" s="18"/>
      <c r="O718" s="48"/>
      <c r="P718" s="48"/>
      <c r="Q718" s="48"/>
      <c r="R718" s="65"/>
    </row>
    <row r="719" spans="1:19" x14ac:dyDescent="0.25">
      <c r="A719" s="64"/>
      <c r="B719" s="64"/>
      <c r="C719" s="18"/>
      <c r="D719" s="18"/>
      <c r="E719" s="18"/>
      <c r="F719" s="18"/>
      <c r="G719" s="66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67"/>
    </row>
    <row r="720" spans="1:19" x14ac:dyDescent="0.25">
      <c r="A720" s="64"/>
      <c r="B720" s="64"/>
      <c r="C720" s="18"/>
      <c r="D720" s="18"/>
      <c r="E720" s="18"/>
      <c r="F720" s="18"/>
      <c r="G720" s="66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67"/>
    </row>
    <row r="721" spans="1:18" x14ac:dyDescent="0.25">
      <c r="A721" s="64"/>
      <c r="B721" s="64"/>
      <c r="C721" s="18"/>
      <c r="D721" s="18"/>
      <c r="E721" s="18"/>
      <c r="F721" s="18"/>
      <c r="G721" s="66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67"/>
    </row>
    <row r="722" spans="1:18" x14ac:dyDescent="0.25">
      <c r="A722" s="64"/>
      <c r="B722" s="64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67"/>
    </row>
    <row r="723" spans="1:18" x14ac:dyDescent="0.25">
      <c r="A723" s="64"/>
      <c r="B723" s="64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67"/>
    </row>
    <row r="724" spans="1:18" x14ac:dyDescent="0.25">
      <c r="A724" s="64"/>
      <c r="B724" s="64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67"/>
    </row>
    <row r="725" spans="1:18" x14ac:dyDescent="0.25">
      <c r="A725" s="64"/>
      <c r="B725" s="64"/>
      <c r="C725" s="67"/>
      <c r="D725" s="67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67"/>
    </row>
    <row r="726" spans="1:18" x14ac:dyDescent="0.25">
      <c r="A726" s="64"/>
      <c r="B726" s="64"/>
      <c r="C726" s="67"/>
      <c r="D726" s="67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67"/>
    </row>
    <row r="727" spans="1:18" x14ac:dyDescent="0.25">
      <c r="A727" s="64"/>
      <c r="B727" s="64"/>
      <c r="C727" s="67"/>
      <c r="D727" s="67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67"/>
    </row>
    <row r="728" spans="1:18" x14ac:dyDescent="0.25">
      <c r="A728" s="64"/>
      <c r="B728" s="64"/>
      <c r="C728" s="67"/>
      <c r="D728" s="67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67"/>
    </row>
    <row r="729" spans="1:18" x14ac:dyDescent="0.25">
      <c r="A729" s="64"/>
      <c r="B729" s="64"/>
      <c r="C729" s="67"/>
      <c r="D729" s="67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67"/>
    </row>
    <row r="730" spans="1:18" x14ac:dyDescent="0.25">
      <c r="A730" s="64"/>
      <c r="B730" s="64"/>
      <c r="C730" s="67"/>
      <c r="D730" s="67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67"/>
    </row>
    <row r="731" spans="1:18" x14ac:dyDescent="0.25">
      <c r="A731" s="64"/>
      <c r="B731" s="64"/>
      <c r="C731" s="67"/>
      <c r="D731" s="67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67"/>
    </row>
    <row r="732" spans="1:18" x14ac:dyDescent="0.25">
      <c r="A732" s="64"/>
      <c r="B732" s="64"/>
      <c r="C732" s="67"/>
      <c r="D732" s="67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67"/>
    </row>
    <row r="733" spans="1:18" x14ac:dyDescent="0.25">
      <c r="A733" s="64"/>
      <c r="B733" s="64"/>
      <c r="C733" s="67"/>
      <c r="D733" s="67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67"/>
    </row>
    <row r="734" spans="1:18" x14ac:dyDescent="0.25">
      <c r="A734" s="64"/>
      <c r="B734" s="64"/>
      <c r="C734" s="67"/>
      <c r="D734" s="67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67"/>
    </row>
    <row r="735" spans="1:18" x14ac:dyDescent="0.25">
      <c r="A735" s="64"/>
      <c r="B735" s="64"/>
      <c r="C735" s="67"/>
      <c r="D735" s="67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67"/>
    </row>
    <row r="736" spans="1:18" x14ac:dyDescent="0.25">
      <c r="A736" s="64"/>
      <c r="B736" s="64"/>
      <c r="C736" s="67"/>
      <c r="D736" s="67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67"/>
    </row>
    <row r="737" spans="1:18" x14ac:dyDescent="0.25">
      <c r="A737" s="64"/>
      <c r="B737" s="64"/>
      <c r="C737" s="67"/>
      <c r="D737" s="67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67"/>
    </row>
    <row r="738" spans="1:18" x14ac:dyDescent="0.25">
      <c r="A738" s="64"/>
      <c r="B738" s="64"/>
      <c r="C738" s="67"/>
      <c r="D738" s="67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67"/>
    </row>
    <row r="739" spans="1:18" x14ac:dyDescent="0.25">
      <c r="A739" s="64"/>
      <c r="B739" s="64"/>
      <c r="C739" s="67"/>
      <c r="D739" s="67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67"/>
    </row>
    <row r="740" spans="1:18" x14ac:dyDescent="0.25">
      <c r="A740" s="64"/>
      <c r="B740" s="64"/>
      <c r="C740" s="67"/>
      <c r="D740" s="67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67"/>
    </row>
    <row r="741" spans="1:18" x14ac:dyDescent="0.25">
      <c r="A741" s="64"/>
      <c r="B741" s="64"/>
      <c r="C741" s="67"/>
      <c r="D741" s="67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67"/>
    </row>
    <row r="742" spans="1:18" x14ac:dyDescent="0.25">
      <c r="A742" s="64"/>
      <c r="B742" s="64"/>
      <c r="C742" s="67"/>
      <c r="D742" s="67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67"/>
    </row>
    <row r="743" spans="1:18" x14ac:dyDescent="0.25">
      <c r="A743" s="64"/>
      <c r="B743" s="64"/>
      <c r="C743" s="67"/>
      <c r="D743" s="67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67"/>
    </row>
    <row r="744" spans="1:18" x14ac:dyDescent="0.25">
      <c r="A744" s="64"/>
      <c r="B744" s="64"/>
      <c r="C744" s="67"/>
      <c r="D744" s="67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67"/>
    </row>
    <row r="745" spans="1:18" x14ac:dyDescent="0.25">
      <c r="A745" s="64"/>
      <c r="B745" s="64"/>
      <c r="C745" s="67"/>
      <c r="D745" s="67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67"/>
    </row>
    <row r="746" spans="1:18" x14ac:dyDescent="0.25">
      <c r="A746" s="64"/>
      <c r="B746" s="64"/>
      <c r="C746" s="67"/>
      <c r="D746" s="67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67"/>
    </row>
    <row r="747" spans="1:18" x14ac:dyDescent="0.25">
      <c r="A747" s="64"/>
      <c r="B747" s="64"/>
      <c r="C747" s="67"/>
      <c r="D747" s="67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67"/>
    </row>
    <row r="748" spans="1:18" x14ac:dyDescent="0.25">
      <c r="A748" s="64"/>
      <c r="B748" s="64"/>
      <c r="C748" s="67"/>
      <c r="D748" s="67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67"/>
    </row>
    <row r="749" spans="1:18" x14ac:dyDescent="0.25">
      <c r="A749" s="64"/>
      <c r="B749" s="64"/>
      <c r="C749" s="67"/>
      <c r="D749" s="67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67"/>
    </row>
    <row r="750" spans="1:18" x14ac:dyDescent="0.25">
      <c r="A750" s="64"/>
      <c r="B750" s="64"/>
      <c r="C750" s="67"/>
      <c r="D750" s="67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67"/>
    </row>
    <row r="751" spans="1:18" x14ac:dyDescent="0.25">
      <c r="A751" s="64"/>
      <c r="B751" s="64"/>
      <c r="C751" s="67"/>
      <c r="D751" s="67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67"/>
    </row>
    <row r="752" spans="1:18" x14ac:dyDescent="0.25">
      <c r="A752" s="64"/>
      <c r="B752" s="64"/>
      <c r="C752" s="67"/>
      <c r="D752" s="67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67"/>
    </row>
    <row r="753" spans="1:18" x14ac:dyDescent="0.25">
      <c r="A753" s="64"/>
      <c r="B753" s="64"/>
      <c r="C753" s="67"/>
      <c r="D753" s="67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67"/>
    </row>
    <row r="754" spans="1:18" x14ac:dyDescent="0.25">
      <c r="A754" s="64"/>
      <c r="B754" s="64"/>
      <c r="C754" s="67"/>
      <c r="D754" s="67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67"/>
    </row>
    <row r="755" spans="1:18" x14ac:dyDescent="0.25">
      <c r="A755" s="64"/>
      <c r="B755" s="64"/>
      <c r="C755" s="67"/>
      <c r="D755" s="67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67"/>
    </row>
    <row r="756" spans="1:18" x14ac:dyDescent="0.25">
      <c r="A756" s="64"/>
      <c r="B756" s="64"/>
      <c r="C756" s="67"/>
      <c r="D756" s="67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67"/>
    </row>
    <row r="757" spans="1:18" x14ac:dyDescent="0.25">
      <c r="A757" s="64"/>
      <c r="B757" s="64"/>
      <c r="C757" s="67"/>
      <c r="D757" s="67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67"/>
    </row>
    <row r="758" spans="1:18" x14ac:dyDescent="0.25">
      <c r="A758" s="64"/>
      <c r="B758" s="64"/>
      <c r="C758" s="67"/>
      <c r="D758" s="67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67"/>
    </row>
    <row r="759" spans="1:18" x14ac:dyDescent="0.25">
      <c r="A759" s="64"/>
      <c r="B759" s="64"/>
      <c r="C759" s="67"/>
      <c r="D759" s="67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67"/>
    </row>
    <row r="760" spans="1:18" x14ac:dyDescent="0.25">
      <c r="A760" s="64"/>
      <c r="B760" s="64"/>
      <c r="C760" s="67"/>
      <c r="D760" s="67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67"/>
    </row>
    <row r="761" spans="1:18" x14ac:dyDescent="0.25">
      <c r="A761" s="64"/>
      <c r="B761" s="64"/>
      <c r="C761" s="67"/>
      <c r="D761" s="67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67"/>
    </row>
    <row r="762" spans="1:18" x14ac:dyDescent="0.25">
      <c r="A762" s="64"/>
      <c r="B762" s="64"/>
      <c r="C762" s="67"/>
      <c r="D762" s="67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67"/>
    </row>
    <row r="763" spans="1:18" x14ac:dyDescent="0.25">
      <c r="A763" s="64"/>
      <c r="B763" s="64"/>
      <c r="C763" s="67"/>
      <c r="D763" s="67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67"/>
    </row>
    <row r="764" spans="1:18" x14ac:dyDescent="0.25">
      <c r="A764" s="64"/>
      <c r="B764" s="64"/>
      <c r="C764" s="67"/>
      <c r="D764" s="67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67"/>
    </row>
    <row r="765" spans="1:18" x14ac:dyDescent="0.25">
      <c r="A765" s="64"/>
      <c r="B765" s="64"/>
      <c r="C765" s="67"/>
      <c r="D765" s="67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67"/>
    </row>
    <row r="766" spans="1:18" x14ac:dyDescent="0.25">
      <c r="A766" s="64"/>
      <c r="B766" s="64"/>
      <c r="C766" s="67"/>
      <c r="D766" s="67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67"/>
    </row>
    <row r="767" spans="1:18" x14ac:dyDescent="0.25">
      <c r="A767" s="64"/>
      <c r="B767" s="64"/>
      <c r="C767" s="67"/>
      <c r="D767" s="67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67"/>
    </row>
    <row r="768" spans="1:18" x14ac:dyDescent="0.25">
      <c r="A768" s="64"/>
      <c r="B768" s="64"/>
      <c r="C768" s="67"/>
      <c r="D768" s="67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67"/>
    </row>
    <row r="769" spans="1:18" x14ac:dyDescent="0.25">
      <c r="A769" s="64"/>
      <c r="B769" s="64"/>
      <c r="C769" s="67"/>
      <c r="D769" s="67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67"/>
    </row>
    <row r="770" spans="1:18" x14ac:dyDescent="0.25">
      <c r="A770" s="64"/>
      <c r="B770" s="64"/>
      <c r="C770" s="67"/>
      <c r="D770" s="67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67"/>
    </row>
    <row r="771" spans="1:18" x14ac:dyDescent="0.25">
      <c r="A771" s="64"/>
      <c r="B771" s="64"/>
      <c r="C771" s="67"/>
      <c r="D771" s="67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67"/>
    </row>
    <row r="772" spans="1:18" x14ac:dyDescent="0.25">
      <c r="A772" s="64"/>
      <c r="B772" s="64"/>
      <c r="C772" s="67"/>
      <c r="D772" s="67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67"/>
    </row>
    <row r="773" spans="1:18" x14ac:dyDescent="0.25">
      <c r="A773" s="64"/>
      <c r="B773" s="64"/>
      <c r="C773" s="67"/>
      <c r="D773" s="67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67"/>
    </row>
    <row r="774" spans="1:18" x14ac:dyDescent="0.25">
      <c r="A774" s="64"/>
      <c r="B774" s="64"/>
      <c r="C774" s="67"/>
      <c r="D774" s="67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67"/>
    </row>
    <row r="775" spans="1:18" x14ac:dyDescent="0.25">
      <c r="A775" s="64"/>
      <c r="B775" s="64"/>
      <c r="C775" s="67"/>
      <c r="D775" s="67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67"/>
    </row>
    <row r="776" spans="1:18" x14ac:dyDescent="0.25">
      <c r="A776" s="64"/>
      <c r="B776" s="64"/>
      <c r="C776" s="67"/>
      <c r="D776" s="67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67"/>
    </row>
    <row r="777" spans="1:18" x14ac:dyDescent="0.25">
      <c r="A777" s="64"/>
      <c r="B777" s="64"/>
      <c r="C777" s="67"/>
      <c r="D777" s="67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67"/>
    </row>
    <row r="778" spans="1:18" x14ac:dyDescent="0.25">
      <c r="A778" s="64"/>
      <c r="B778" s="64"/>
      <c r="C778" s="67"/>
      <c r="D778" s="67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67"/>
    </row>
    <row r="779" spans="1:18" x14ac:dyDescent="0.25">
      <c r="A779" s="64"/>
      <c r="B779" s="64"/>
      <c r="C779" s="67"/>
      <c r="D779" s="67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67"/>
    </row>
    <row r="780" spans="1:18" x14ac:dyDescent="0.25">
      <c r="A780" s="64"/>
      <c r="B780" s="64"/>
      <c r="C780" s="67"/>
      <c r="D780" s="67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67"/>
    </row>
    <row r="781" spans="1:18" x14ac:dyDescent="0.25">
      <c r="A781" s="64"/>
      <c r="B781" s="64"/>
      <c r="C781" s="67"/>
      <c r="D781" s="67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67"/>
    </row>
    <row r="782" spans="1:18" x14ac:dyDescent="0.25">
      <c r="A782" s="64"/>
      <c r="B782" s="64"/>
      <c r="C782" s="67"/>
      <c r="D782" s="67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67"/>
    </row>
    <row r="783" spans="1:18" x14ac:dyDescent="0.25">
      <c r="A783" s="64"/>
      <c r="B783" s="64"/>
      <c r="C783" s="67"/>
      <c r="D783" s="67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67"/>
    </row>
    <row r="784" spans="1:18" x14ac:dyDescent="0.25">
      <c r="A784" s="64"/>
      <c r="B784" s="64"/>
      <c r="C784" s="67"/>
      <c r="D784" s="67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67"/>
    </row>
    <row r="785" spans="1:18" x14ac:dyDescent="0.25">
      <c r="A785" s="64"/>
      <c r="B785" s="64"/>
      <c r="C785" s="67"/>
      <c r="D785" s="67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67"/>
    </row>
    <row r="786" spans="1:18" x14ac:dyDescent="0.25">
      <c r="A786" s="64"/>
      <c r="B786" s="64"/>
      <c r="C786" s="67"/>
      <c r="D786" s="67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67"/>
    </row>
    <row r="787" spans="1:18" x14ac:dyDescent="0.25">
      <c r="A787" s="64"/>
      <c r="B787" s="64"/>
      <c r="C787" s="67"/>
      <c r="D787" s="67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67"/>
    </row>
    <row r="788" spans="1:18" x14ac:dyDescent="0.25">
      <c r="A788" s="64"/>
      <c r="B788" s="64"/>
      <c r="C788" s="67"/>
      <c r="D788" s="67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67"/>
    </row>
    <row r="789" spans="1:18" x14ac:dyDescent="0.25">
      <c r="A789" s="64"/>
      <c r="B789" s="64"/>
      <c r="C789" s="67"/>
      <c r="D789" s="67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67"/>
    </row>
    <row r="790" spans="1:18" x14ac:dyDescent="0.25">
      <c r="A790" s="64"/>
      <c r="B790" s="64"/>
      <c r="C790" s="67"/>
      <c r="D790" s="67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67"/>
    </row>
    <row r="791" spans="1:18" x14ac:dyDescent="0.25">
      <c r="A791" s="64"/>
      <c r="B791" s="64"/>
      <c r="C791" s="67"/>
      <c r="D791" s="67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67"/>
    </row>
    <row r="792" spans="1:18" x14ac:dyDescent="0.25">
      <c r="A792" s="64"/>
      <c r="B792" s="64"/>
      <c r="C792" s="67"/>
      <c r="D792" s="67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67"/>
    </row>
    <row r="793" spans="1:18" x14ac:dyDescent="0.25">
      <c r="A793" s="64"/>
      <c r="B793" s="64"/>
      <c r="C793" s="67"/>
      <c r="D793" s="67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67"/>
    </row>
    <row r="794" spans="1:18" x14ac:dyDescent="0.25">
      <c r="A794" s="64"/>
      <c r="B794" s="64"/>
      <c r="C794" s="67"/>
      <c r="D794" s="67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67"/>
    </row>
    <row r="795" spans="1:18" x14ac:dyDescent="0.25">
      <c r="A795" s="64"/>
      <c r="B795" s="64"/>
      <c r="C795" s="67"/>
      <c r="D795" s="67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67"/>
    </row>
    <row r="796" spans="1:18" x14ac:dyDescent="0.25">
      <c r="A796" s="64"/>
      <c r="B796" s="64"/>
      <c r="C796" s="67"/>
      <c r="D796" s="67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67"/>
    </row>
    <row r="797" spans="1:18" x14ac:dyDescent="0.25">
      <c r="A797" s="64"/>
      <c r="B797" s="64"/>
      <c r="C797" s="67"/>
      <c r="D797" s="67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67"/>
    </row>
    <row r="798" spans="1:18" x14ac:dyDescent="0.25">
      <c r="A798" s="64"/>
      <c r="B798" s="64"/>
      <c r="C798" s="67"/>
      <c r="D798" s="67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67"/>
    </row>
    <row r="799" spans="1:18" x14ac:dyDescent="0.25">
      <c r="A799" s="64"/>
      <c r="B799" s="64"/>
      <c r="C799" s="67"/>
      <c r="D799" s="67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67"/>
    </row>
    <row r="800" spans="1:18" x14ac:dyDescent="0.25">
      <c r="A800" s="64"/>
      <c r="B800" s="64"/>
      <c r="C800" s="67"/>
      <c r="D800" s="67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67"/>
    </row>
    <row r="801" spans="1:18" x14ac:dyDescent="0.25">
      <c r="A801" s="64"/>
      <c r="B801" s="64"/>
      <c r="C801" s="67"/>
      <c r="D801" s="67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67"/>
    </row>
    <row r="802" spans="1:18" x14ac:dyDescent="0.25">
      <c r="A802" s="64"/>
      <c r="B802" s="64"/>
      <c r="C802" s="67"/>
      <c r="D802" s="67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67"/>
    </row>
    <row r="803" spans="1:18" x14ac:dyDescent="0.25">
      <c r="A803" s="64"/>
      <c r="B803" s="64"/>
      <c r="C803" s="67"/>
      <c r="D803" s="67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67"/>
    </row>
    <row r="804" spans="1:18" x14ac:dyDescent="0.25">
      <c r="A804" s="64"/>
      <c r="B804" s="64"/>
      <c r="C804" s="67"/>
      <c r="D804" s="67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67"/>
    </row>
    <row r="805" spans="1:18" x14ac:dyDescent="0.25">
      <c r="A805" s="64"/>
      <c r="B805" s="64"/>
      <c r="C805" s="67"/>
      <c r="D805" s="67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67"/>
    </row>
    <row r="806" spans="1:18" x14ac:dyDescent="0.25">
      <c r="A806" s="64"/>
      <c r="B806" s="64"/>
      <c r="C806" s="67"/>
      <c r="D806" s="67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67"/>
    </row>
    <row r="807" spans="1:18" x14ac:dyDescent="0.25">
      <c r="A807" s="64"/>
      <c r="B807" s="64"/>
      <c r="C807" s="67"/>
      <c r="D807" s="67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67"/>
    </row>
    <row r="808" spans="1:18" x14ac:dyDescent="0.25">
      <c r="A808" s="64"/>
      <c r="B808" s="64"/>
      <c r="C808" s="67"/>
      <c r="D808" s="67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67"/>
    </row>
    <row r="809" spans="1:18" x14ac:dyDescent="0.25">
      <c r="A809" s="64"/>
      <c r="B809" s="64"/>
      <c r="C809" s="67"/>
      <c r="D809" s="67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67"/>
    </row>
    <row r="810" spans="1:18" x14ac:dyDescent="0.25">
      <c r="A810" s="64"/>
      <c r="B810" s="64"/>
      <c r="C810" s="67"/>
      <c r="D810" s="67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67"/>
    </row>
    <row r="811" spans="1:18" x14ac:dyDescent="0.25">
      <c r="A811" s="64"/>
      <c r="B811" s="64"/>
      <c r="C811" s="67"/>
      <c r="D811" s="67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67"/>
    </row>
    <row r="812" spans="1:18" x14ac:dyDescent="0.25">
      <c r="A812" s="64"/>
      <c r="B812" s="64"/>
      <c r="C812" s="67"/>
      <c r="D812" s="67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67"/>
    </row>
    <row r="813" spans="1:18" x14ac:dyDescent="0.25">
      <c r="A813" s="64"/>
      <c r="B813" s="64"/>
      <c r="C813" s="67"/>
      <c r="D813" s="67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67"/>
    </row>
    <row r="814" spans="1:18" x14ac:dyDescent="0.25">
      <c r="A814" s="64"/>
      <c r="B814" s="64"/>
      <c r="C814" s="67"/>
      <c r="D814" s="67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67"/>
    </row>
    <row r="815" spans="1:18" x14ac:dyDescent="0.25">
      <c r="A815" s="64"/>
      <c r="B815" s="64"/>
      <c r="C815" s="67"/>
      <c r="D815" s="67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67"/>
    </row>
    <row r="816" spans="1:18" x14ac:dyDescent="0.25">
      <c r="A816" s="64"/>
      <c r="B816" s="64"/>
      <c r="C816" s="67"/>
      <c r="D816" s="67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67"/>
    </row>
    <row r="817" spans="1:18" x14ac:dyDescent="0.25">
      <c r="A817" s="64"/>
      <c r="B817" s="64"/>
      <c r="C817" s="67"/>
      <c r="D817" s="67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67"/>
    </row>
    <row r="818" spans="1:18" x14ac:dyDescent="0.25">
      <c r="A818" s="64"/>
      <c r="B818" s="64"/>
      <c r="C818" s="67"/>
      <c r="D818" s="67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67"/>
    </row>
    <row r="819" spans="1:18" x14ac:dyDescent="0.25">
      <c r="A819" s="64"/>
      <c r="B819" s="64"/>
      <c r="C819" s="67"/>
      <c r="D819" s="67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67"/>
    </row>
    <row r="820" spans="1:18" x14ac:dyDescent="0.25">
      <c r="A820" s="64"/>
      <c r="B820" s="64"/>
      <c r="C820" s="67"/>
      <c r="D820" s="67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67"/>
    </row>
    <row r="821" spans="1:18" x14ac:dyDescent="0.25">
      <c r="A821" s="64"/>
      <c r="B821" s="64"/>
      <c r="C821" s="67"/>
      <c r="D821" s="67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67"/>
    </row>
    <row r="822" spans="1:18" x14ac:dyDescent="0.25">
      <c r="A822" s="64"/>
      <c r="B822" s="64"/>
      <c r="C822" s="67"/>
      <c r="D822" s="67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67"/>
    </row>
    <row r="823" spans="1:18" x14ac:dyDescent="0.25">
      <c r="A823" s="64"/>
      <c r="B823" s="64"/>
      <c r="C823" s="67"/>
      <c r="D823" s="67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67"/>
    </row>
    <row r="824" spans="1:18" x14ac:dyDescent="0.25">
      <c r="A824" s="64"/>
      <c r="B824" s="64"/>
      <c r="C824" s="67"/>
      <c r="D824" s="67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67"/>
    </row>
    <row r="825" spans="1:18" x14ac:dyDescent="0.25">
      <c r="A825" s="64"/>
      <c r="B825" s="64"/>
      <c r="C825" s="67"/>
      <c r="D825" s="67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67"/>
    </row>
    <row r="826" spans="1:18" x14ac:dyDescent="0.25">
      <c r="A826" s="64"/>
      <c r="B826" s="64"/>
      <c r="C826" s="67"/>
      <c r="D826" s="67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67"/>
    </row>
    <row r="827" spans="1:18" x14ac:dyDescent="0.25">
      <c r="A827" s="64"/>
      <c r="B827" s="64"/>
      <c r="C827" s="67"/>
      <c r="D827" s="67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67"/>
    </row>
    <row r="828" spans="1:18" x14ac:dyDescent="0.25">
      <c r="A828" s="64"/>
      <c r="B828" s="64"/>
      <c r="C828" s="67"/>
      <c r="D828" s="67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67"/>
    </row>
    <row r="829" spans="1:18" x14ac:dyDescent="0.25">
      <c r="A829" s="64"/>
      <c r="B829" s="64"/>
      <c r="C829" s="67"/>
      <c r="D829" s="67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67"/>
    </row>
    <row r="830" spans="1:18" x14ac:dyDescent="0.25">
      <c r="A830" s="64"/>
      <c r="B830" s="64"/>
      <c r="C830" s="67"/>
      <c r="D830" s="67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67"/>
    </row>
    <row r="831" spans="1:18" x14ac:dyDescent="0.25">
      <c r="A831" s="64"/>
      <c r="B831" s="64"/>
      <c r="C831" s="67"/>
      <c r="D831" s="67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67"/>
    </row>
    <row r="832" spans="1:18" x14ac:dyDescent="0.25">
      <c r="A832" s="64"/>
      <c r="B832" s="64"/>
      <c r="C832" s="67"/>
      <c r="D832" s="67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67"/>
    </row>
    <row r="833" spans="1:18" x14ac:dyDescent="0.25">
      <c r="A833" s="64"/>
      <c r="B833" s="64"/>
      <c r="C833" s="67"/>
      <c r="D833" s="67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67"/>
    </row>
    <row r="834" spans="1:18" x14ac:dyDescent="0.25">
      <c r="A834" s="64"/>
      <c r="B834" s="64"/>
      <c r="C834" s="67"/>
      <c r="D834" s="67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67"/>
    </row>
    <row r="835" spans="1:18" x14ac:dyDescent="0.25">
      <c r="A835" s="64"/>
      <c r="B835" s="64"/>
      <c r="C835" s="67"/>
      <c r="D835" s="67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67"/>
    </row>
    <row r="836" spans="1:18" x14ac:dyDescent="0.25">
      <c r="A836" s="64"/>
      <c r="B836" s="64"/>
      <c r="C836" s="67"/>
      <c r="D836" s="67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67"/>
    </row>
    <row r="837" spans="1:18" x14ac:dyDescent="0.25">
      <c r="A837" s="64"/>
      <c r="B837" s="64"/>
      <c r="C837" s="67"/>
      <c r="D837" s="67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67"/>
    </row>
    <row r="838" spans="1:18" x14ac:dyDescent="0.25">
      <c r="A838" s="64"/>
      <c r="B838" s="64"/>
      <c r="C838" s="67"/>
      <c r="D838" s="67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67"/>
    </row>
    <row r="839" spans="1:18" x14ac:dyDescent="0.25">
      <c r="A839" s="64"/>
      <c r="B839" s="64"/>
      <c r="C839" s="67"/>
      <c r="D839" s="67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67"/>
    </row>
    <row r="840" spans="1:18" x14ac:dyDescent="0.25">
      <c r="A840" s="64"/>
      <c r="B840" s="64"/>
      <c r="C840" s="67"/>
      <c r="D840" s="67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67"/>
    </row>
    <row r="841" spans="1:18" x14ac:dyDescent="0.25">
      <c r="A841" s="64"/>
      <c r="B841" s="64"/>
      <c r="C841" s="67"/>
      <c r="D841" s="67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67"/>
    </row>
    <row r="842" spans="1:18" x14ac:dyDescent="0.25">
      <c r="A842" s="64"/>
      <c r="B842" s="64"/>
      <c r="C842" s="67"/>
      <c r="D842" s="67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67"/>
    </row>
    <row r="843" spans="1:18" x14ac:dyDescent="0.25">
      <c r="A843" s="64"/>
      <c r="B843" s="64"/>
      <c r="C843" s="67"/>
      <c r="D843" s="67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67"/>
    </row>
    <row r="844" spans="1:18" x14ac:dyDescent="0.25">
      <c r="A844" s="64"/>
      <c r="B844" s="64"/>
      <c r="C844" s="67"/>
      <c r="D844" s="67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67"/>
    </row>
    <row r="845" spans="1:18" x14ac:dyDescent="0.25">
      <c r="A845" s="64"/>
      <c r="B845" s="64"/>
      <c r="C845" s="67"/>
      <c r="D845" s="67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67"/>
    </row>
    <row r="846" spans="1:18" x14ac:dyDescent="0.25">
      <c r="A846" s="64"/>
      <c r="B846" s="64"/>
      <c r="C846" s="67"/>
      <c r="D846" s="67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67"/>
    </row>
    <row r="847" spans="1:18" x14ac:dyDescent="0.25">
      <c r="A847" s="64"/>
      <c r="B847" s="64"/>
      <c r="C847" s="67"/>
      <c r="D847" s="67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67"/>
    </row>
    <row r="848" spans="1:18" x14ac:dyDescent="0.25">
      <c r="A848" s="64"/>
      <c r="B848" s="64"/>
      <c r="C848" s="67"/>
      <c r="D848" s="67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67"/>
    </row>
    <row r="849" spans="1:18" x14ac:dyDescent="0.25">
      <c r="A849" s="64"/>
      <c r="B849" s="64"/>
      <c r="C849" s="67"/>
      <c r="D849" s="67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67"/>
    </row>
    <row r="850" spans="1:18" x14ac:dyDescent="0.25">
      <c r="A850" s="64"/>
      <c r="B850" s="64"/>
      <c r="C850" s="67"/>
      <c r="D850" s="67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67"/>
    </row>
    <row r="851" spans="1:18" x14ac:dyDescent="0.25">
      <c r="A851" s="64"/>
      <c r="B851" s="64"/>
      <c r="C851" s="67"/>
      <c r="D851" s="67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67"/>
    </row>
    <row r="852" spans="1:18" x14ac:dyDescent="0.25">
      <c r="A852" s="64"/>
      <c r="B852" s="64"/>
      <c r="C852" s="67"/>
      <c r="D852" s="67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67"/>
    </row>
    <row r="853" spans="1:18" x14ac:dyDescent="0.25">
      <c r="A853" s="64"/>
      <c r="B853" s="64"/>
      <c r="C853" s="67"/>
      <c r="D853" s="67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67"/>
    </row>
    <row r="854" spans="1:18" x14ac:dyDescent="0.25">
      <c r="A854" s="64"/>
      <c r="B854" s="64"/>
      <c r="C854" s="67"/>
      <c r="D854" s="67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67"/>
    </row>
    <row r="855" spans="1:18" x14ac:dyDescent="0.25">
      <c r="A855" s="64"/>
      <c r="B855" s="64"/>
      <c r="C855" s="67"/>
      <c r="D855" s="67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67"/>
    </row>
    <row r="856" spans="1:18" x14ac:dyDescent="0.25">
      <c r="A856" s="64"/>
      <c r="B856" s="64"/>
      <c r="C856" s="67"/>
      <c r="D856" s="67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67"/>
    </row>
    <row r="857" spans="1:18" x14ac:dyDescent="0.25">
      <c r="A857" s="64"/>
      <c r="B857" s="64"/>
      <c r="C857" s="67"/>
      <c r="D857" s="67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67"/>
    </row>
    <row r="858" spans="1:18" x14ac:dyDescent="0.25">
      <c r="A858" s="64"/>
      <c r="B858" s="64"/>
      <c r="C858" s="67"/>
      <c r="D858" s="67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67"/>
    </row>
    <row r="859" spans="1:18" x14ac:dyDescent="0.25">
      <c r="A859" s="64"/>
      <c r="B859" s="64"/>
      <c r="C859" s="67"/>
      <c r="D859" s="67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67"/>
    </row>
    <row r="860" spans="1:18" x14ac:dyDescent="0.25">
      <c r="A860" s="64"/>
      <c r="B860" s="64"/>
      <c r="C860" s="67"/>
      <c r="D860" s="67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67"/>
    </row>
    <row r="861" spans="1:18" x14ac:dyDescent="0.25">
      <c r="A861" s="64"/>
      <c r="B861" s="64"/>
      <c r="C861" s="67"/>
      <c r="D861" s="67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67"/>
    </row>
    <row r="862" spans="1:18" x14ac:dyDescent="0.25">
      <c r="A862" s="64"/>
      <c r="B862" s="64"/>
      <c r="C862" s="67"/>
      <c r="D862" s="67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67"/>
    </row>
    <row r="863" spans="1:18" x14ac:dyDescent="0.25">
      <c r="A863" s="64"/>
      <c r="B863" s="64"/>
      <c r="C863" s="67"/>
      <c r="D863" s="67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67"/>
    </row>
    <row r="864" spans="1:18" x14ac:dyDescent="0.25">
      <c r="A864" s="64"/>
      <c r="B864" s="64"/>
      <c r="C864" s="67"/>
      <c r="D864" s="67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67"/>
    </row>
    <row r="865" spans="1:18" x14ac:dyDescent="0.25">
      <c r="A865" s="64"/>
      <c r="B865" s="64"/>
      <c r="C865" s="67"/>
      <c r="D865" s="67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67"/>
    </row>
    <row r="866" spans="1:18" x14ac:dyDescent="0.25">
      <c r="A866" s="64"/>
      <c r="B866" s="64"/>
      <c r="C866" s="67"/>
      <c r="D866" s="67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67"/>
    </row>
    <row r="867" spans="1:18" x14ac:dyDescent="0.25">
      <c r="A867" s="64"/>
      <c r="B867" s="64"/>
      <c r="C867" s="67"/>
      <c r="D867" s="67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67"/>
    </row>
    <row r="868" spans="1:18" x14ac:dyDescent="0.25">
      <c r="A868" s="64"/>
      <c r="B868" s="64"/>
      <c r="C868" s="67"/>
      <c r="D868" s="67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67"/>
    </row>
    <row r="869" spans="1:18" x14ac:dyDescent="0.25">
      <c r="A869" s="64"/>
      <c r="B869" s="64"/>
      <c r="C869" s="67"/>
      <c r="D869" s="67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67"/>
    </row>
    <row r="870" spans="1:18" x14ac:dyDescent="0.25">
      <c r="A870" s="64"/>
      <c r="B870" s="64"/>
      <c r="C870" s="67"/>
      <c r="D870" s="67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67"/>
    </row>
    <row r="871" spans="1:18" x14ac:dyDescent="0.25">
      <c r="A871" s="64"/>
      <c r="B871" s="64"/>
      <c r="C871" s="67"/>
      <c r="D871" s="67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67"/>
    </row>
    <row r="872" spans="1:18" x14ac:dyDescent="0.25">
      <c r="A872" s="64"/>
      <c r="B872" s="64"/>
      <c r="C872" s="67"/>
      <c r="D872" s="67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67"/>
    </row>
    <row r="873" spans="1:18" x14ac:dyDescent="0.25">
      <c r="A873" s="64"/>
      <c r="B873" s="64"/>
      <c r="C873" s="67"/>
      <c r="D873" s="67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67"/>
    </row>
    <row r="874" spans="1:18" x14ac:dyDescent="0.25">
      <c r="A874" s="64"/>
      <c r="B874" s="64"/>
      <c r="C874" s="67"/>
      <c r="D874" s="67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67"/>
    </row>
    <row r="875" spans="1:18" x14ac:dyDescent="0.25">
      <c r="A875" s="64"/>
      <c r="B875" s="64"/>
      <c r="C875" s="67"/>
      <c r="D875" s="67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67"/>
    </row>
    <row r="876" spans="1:18" x14ac:dyDescent="0.25">
      <c r="A876" s="64"/>
      <c r="B876" s="64"/>
      <c r="C876" s="67"/>
      <c r="D876" s="67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67"/>
    </row>
    <row r="877" spans="1:18" x14ac:dyDescent="0.25">
      <c r="A877" s="64"/>
      <c r="B877" s="64"/>
      <c r="C877" s="67"/>
      <c r="D877" s="67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67"/>
    </row>
    <row r="878" spans="1:18" x14ac:dyDescent="0.25">
      <c r="A878" s="64"/>
      <c r="B878" s="64"/>
      <c r="C878" s="67"/>
      <c r="D878" s="67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67"/>
    </row>
    <row r="879" spans="1:18" x14ac:dyDescent="0.25">
      <c r="A879" s="64"/>
      <c r="B879" s="64"/>
      <c r="C879" s="67"/>
      <c r="D879" s="67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67"/>
    </row>
    <row r="880" spans="1:18" x14ac:dyDescent="0.25">
      <c r="A880" s="64"/>
      <c r="B880" s="64"/>
      <c r="C880" s="67"/>
      <c r="D880" s="67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67"/>
    </row>
    <row r="881" spans="1:18" x14ac:dyDescent="0.25">
      <c r="A881" s="64"/>
      <c r="B881" s="64"/>
      <c r="C881" s="67"/>
      <c r="D881" s="67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67"/>
    </row>
    <row r="882" spans="1:18" x14ac:dyDescent="0.25">
      <c r="A882" s="64"/>
      <c r="B882" s="64"/>
      <c r="C882" s="67"/>
      <c r="D882" s="67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67"/>
    </row>
    <row r="883" spans="1:18" x14ac:dyDescent="0.25">
      <c r="A883" s="64"/>
      <c r="B883" s="64"/>
      <c r="C883" s="67"/>
      <c r="D883" s="67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67"/>
    </row>
    <row r="884" spans="1:18" x14ac:dyDescent="0.25">
      <c r="A884" s="64"/>
      <c r="B884" s="64"/>
      <c r="C884" s="67"/>
      <c r="D884" s="67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67"/>
    </row>
    <row r="885" spans="1:18" x14ac:dyDescent="0.25">
      <c r="A885" s="64"/>
      <c r="B885" s="64"/>
      <c r="C885" s="67"/>
      <c r="D885" s="67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67"/>
    </row>
    <row r="886" spans="1:18" x14ac:dyDescent="0.25">
      <c r="A886" s="64"/>
      <c r="B886" s="64"/>
      <c r="C886" s="67"/>
      <c r="D886" s="67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67"/>
    </row>
    <row r="887" spans="1:18" x14ac:dyDescent="0.25">
      <c r="A887" s="64"/>
      <c r="B887" s="64"/>
      <c r="C887" s="67"/>
      <c r="D887" s="67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67"/>
    </row>
    <row r="888" spans="1:18" x14ac:dyDescent="0.25">
      <c r="A888" s="64"/>
      <c r="B888" s="64"/>
      <c r="C888" s="67"/>
      <c r="D888" s="67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67"/>
    </row>
    <row r="889" spans="1:18" x14ac:dyDescent="0.25">
      <c r="A889" s="64"/>
      <c r="B889" s="64"/>
      <c r="C889" s="67"/>
      <c r="D889" s="67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67"/>
    </row>
    <row r="890" spans="1:18" x14ac:dyDescent="0.25">
      <c r="A890" s="64"/>
      <c r="B890" s="64"/>
      <c r="C890" s="67"/>
      <c r="D890" s="67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67"/>
    </row>
    <row r="891" spans="1:18" x14ac:dyDescent="0.25">
      <c r="A891" s="64"/>
      <c r="B891" s="64"/>
      <c r="C891" s="67"/>
      <c r="D891" s="67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67"/>
    </row>
    <row r="892" spans="1:18" x14ac:dyDescent="0.25">
      <c r="A892" s="64"/>
      <c r="B892" s="64"/>
      <c r="C892" s="67"/>
      <c r="D892" s="67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67"/>
    </row>
    <row r="893" spans="1:18" x14ac:dyDescent="0.25">
      <c r="A893" s="64"/>
      <c r="B893" s="64"/>
      <c r="C893" s="67"/>
      <c r="D893" s="67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67"/>
    </row>
    <row r="894" spans="1:18" x14ac:dyDescent="0.25">
      <c r="A894" s="64"/>
      <c r="B894" s="64"/>
      <c r="C894" s="67"/>
      <c r="D894" s="67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67"/>
    </row>
    <row r="895" spans="1:18" x14ac:dyDescent="0.25">
      <c r="A895" s="64"/>
      <c r="B895" s="64"/>
      <c r="C895" s="67"/>
      <c r="D895" s="67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67"/>
    </row>
    <row r="896" spans="1:18" x14ac:dyDescent="0.25">
      <c r="A896" s="64"/>
      <c r="B896" s="64"/>
      <c r="C896" s="67"/>
      <c r="D896" s="67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67"/>
    </row>
    <row r="897" spans="1:18" x14ac:dyDescent="0.25">
      <c r="A897" s="64"/>
      <c r="B897" s="64"/>
      <c r="C897" s="67"/>
      <c r="D897" s="67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67"/>
    </row>
    <row r="898" spans="1:18" x14ac:dyDescent="0.25">
      <c r="A898" s="64"/>
      <c r="B898" s="64"/>
      <c r="C898" s="67"/>
      <c r="D898" s="67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67"/>
    </row>
    <row r="899" spans="1:18" x14ac:dyDescent="0.25">
      <c r="A899" s="64"/>
      <c r="B899" s="64"/>
      <c r="C899" s="67"/>
      <c r="D899" s="67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67"/>
    </row>
    <row r="900" spans="1:18" x14ac:dyDescent="0.25">
      <c r="A900" s="64"/>
      <c r="B900" s="64"/>
      <c r="C900" s="67"/>
      <c r="D900" s="67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67"/>
    </row>
    <row r="901" spans="1:18" x14ac:dyDescent="0.25">
      <c r="A901" s="64"/>
      <c r="B901" s="64"/>
      <c r="C901" s="67"/>
      <c r="D901" s="67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67"/>
    </row>
    <row r="902" spans="1:18" x14ac:dyDescent="0.25">
      <c r="A902" s="64"/>
      <c r="B902" s="64"/>
      <c r="C902" s="67"/>
      <c r="D902" s="67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67"/>
    </row>
    <row r="903" spans="1:18" x14ac:dyDescent="0.25">
      <c r="A903" s="64"/>
      <c r="B903" s="64"/>
      <c r="C903" s="67"/>
      <c r="D903" s="67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67"/>
    </row>
    <row r="904" spans="1:18" x14ac:dyDescent="0.25">
      <c r="A904" s="64"/>
      <c r="B904" s="64"/>
      <c r="C904" s="67"/>
      <c r="D904" s="67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67"/>
    </row>
    <row r="905" spans="1:18" x14ac:dyDescent="0.25">
      <c r="A905" s="64"/>
      <c r="B905" s="64"/>
      <c r="C905" s="67"/>
      <c r="D905" s="67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67"/>
    </row>
    <row r="906" spans="1:18" x14ac:dyDescent="0.25">
      <c r="A906" s="64"/>
      <c r="B906" s="64"/>
      <c r="C906" s="67"/>
      <c r="D906" s="67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67"/>
    </row>
    <row r="907" spans="1:18" x14ac:dyDescent="0.25">
      <c r="A907" s="64"/>
      <c r="B907" s="64"/>
      <c r="C907" s="67"/>
      <c r="D907" s="67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67"/>
    </row>
    <row r="908" spans="1:18" x14ac:dyDescent="0.25">
      <c r="A908" s="64"/>
      <c r="B908" s="64"/>
      <c r="C908" s="67"/>
      <c r="D908" s="67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67"/>
    </row>
    <row r="909" spans="1:18" x14ac:dyDescent="0.25">
      <c r="A909" s="64"/>
      <c r="B909" s="64"/>
      <c r="C909" s="67"/>
      <c r="D909" s="67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67"/>
    </row>
    <row r="910" spans="1:18" x14ac:dyDescent="0.25">
      <c r="A910" s="64"/>
      <c r="B910" s="64"/>
      <c r="C910" s="67"/>
      <c r="D910" s="67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67"/>
    </row>
    <row r="911" spans="1:18" x14ac:dyDescent="0.25">
      <c r="A911" s="64"/>
      <c r="B911" s="64"/>
      <c r="C911" s="67"/>
      <c r="D911" s="67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67"/>
    </row>
    <row r="912" spans="1:18" x14ac:dyDescent="0.25">
      <c r="A912" s="64"/>
      <c r="B912" s="64"/>
      <c r="C912" s="67"/>
      <c r="D912" s="67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67"/>
    </row>
    <row r="913" spans="1:18" x14ac:dyDescent="0.25">
      <c r="A913" s="64"/>
      <c r="B913" s="64"/>
      <c r="C913" s="67"/>
      <c r="D913" s="67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67"/>
    </row>
    <row r="914" spans="1:18" x14ac:dyDescent="0.25">
      <c r="A914" s="64"/>
      <c r="B914" s="64"/>
      <c r="C914" s="67"/>
      <c r="D914" s="67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67"/>
    </row>
    <row r="915" spans="1:18" x14ac:dyDescent="0.25">
      <c r="A915" s="64"/>
      <c r="B915" s="64"/>
      <c r="C915" s="67"/>
      <c r="D915" s="67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67"/>
    </row>
    <row r="916" spans="1:18" x14ac:dyDescent="0.25">
      <c r="A916" s="64"/>
      <c r="B916" s="64"/>
      <c r="C916" s="67"/>
      <c r="D916" s="67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67"/>
    </row>
    <row r="917" spans="1:18" x14ac:dyDescent="0.25">
      <c r="A917" s="64"/>
      <c r="B917" s="64"/>
      <c r="C917" s="67"/>
      <c r="D917" s="67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67"/>
    </row>
    <row r="918" spans="1:18" x14ac:dyDescent="0.25">
      <c r="A918" s="64"/>
      <c r="B918" s="64"/>
      <c r="C918" s="67"/>
      <c r="D918" s="67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67"/>
    </row>
    <row r="919" spans="1:18" x14ac:dyDescent="0.25">
      <c r="A919" s="64"/>
      <c r="B919" s="64"/>
      <c r="C919" s="67"/>
      <c r="D919" s="67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67"/>
    </row>
    <row r="920" spans="1:18" x14ac:dyDescent="0.25">
      <c r="A920" s="64"/>
      <c r="B920" s="64"/>
      <c r="C920" s="67"/>
      <c r="D920" s="67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67"/>
    </row>
    <row r="921" spans="1:18" x14ac:dyDescent="0.25">
      <c r="A921" s="64"/>
      <c r="B921" s="64"/>
      <c r="C921" s="67"/>
      <c r="D921" s="67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67"/>
    </row>
    <row r="922" spans="1:18" x14ac:dyDescent="0.25">
      <c r="A922" s="64"/>
      <c r="B922" s="64"/>
      <c r="C922" s="67"/>
      <c r="D922" s="67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67"/>
    </row>
    <row r="923" spans="1:18" x14ac:dyDescent="0.25">
      <c r="A923" s="64"/>
      <c r="B923" s="64"/>
      <c r="C923" s="67"/>
      <c r="D923" s="67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67"/>
    </row>
    <row r="924" spans="1:18" x14ac:dyDescent="0.25">
      <c r="A924" s="64"/>
      <c r="B924" s="64"/>
      <c r="C924" s="67"/>
      <c r="D924" s="67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67"/>
    </row>
    <row r="925" spans="1:18" x14ac:dyDescent="0.25">
      <c r="A925" s="64"/>
      <c r="B925" s="64"/>
      <c r="C925" s="67"/>
      <c r="D925" s="67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67"/>
    </row>
    <row r="926" spans="1:18" x14ac:dyDescent="0.25">
      <c r="A926" s="64"/>
      <c r="B926" s="64"/>
      <c r="C926" s="67"/>
      <c r="D926" s="67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67"/>
    </row>
    <row r="927" spans="1:18" x14ac:dyDescent="0.25">
      <c r="A927" s="64"/>
      <c r="B927" s="64"/>
      <c r="C927" s="67"/>
      <c r="D927" s="67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67"/>
    </row>
    <row r="928" spans="1:18" x14ac:dyDescent="0.25">
      <c r="A928" s="64"/>
      <c r="B928" s="64"/>
      <c r="C928" s="67"/>
      <c r="D928" s="67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67"/>
    </row>
    <row r="929" spans="1:18" x14ac:dyDescent="0.25">
      <c r="A929" s="64"/>
      <c r="B929" s="64"/>
      <c r="C929" s="67"/>
      <c r="D929" s="67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67"/>
    </row>
    <row r="930" spans="1:18" x14ac:dyDescent="0.25">
      <c r="A930" s="64"/>
      <c r="B930" s="64"/>
      <c r="C930" s="67"/>
      <c r="D930" s="67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67"/>
    </row>
    <row r="931" spans="1:18" x14ac:dyDescent="0.25">
      <c r="A931" s="64"/>
      <c r="B931" s="64"/>
      <c r="C931" s="67"/>
      <c r="D931" s="67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67"/>
    </row>
    <row r="932" spans="1:18" x14ac:dyDescent="0.25">
      <c r="A932" s="64"/>
      <c r="B932" s="64"/>
      <c r="C932" s="67"/>
      <c r="D932" s="67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67"/>
    </row>
    <row r="933" spans="1:18" x14ac:dyDescent="0.25">
      <c r="A933" s="64"/>
      <c r="B933" s="64"/>
      <c r="C933" s="67"/>
      <c r="D933" s="67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67"/>
    </row>
    <row r="934" spans="1:18" x14ac:dyDescent="0.25">
      <c r="A934" s="64"/>
      <c r="B934" s="64"/>
      <c r="C934" s="67"/>
      <c r="D934" s="67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67"/>
    </row>
    <row r="935" spans="1:18" x14ac:dyDescent="0.25">
      <c r="A935" s="64"/>
      <c r="B935" s="64"/>
      <c r="C935" s="67"/>
      <c r="D935" s="67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67"/>
    </row>
    <row r="936" spans="1:18" x14ac:dyDescent="0.25">
      <c r="A936" s="64"/>
      <c r="B936" s="64"/>
      <c r="C936" s="67"/>
      <c r="D936" s="67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67"/>
    </row>
    <row r="937" spans="1:18" x14ac:dyDescent="0.25">
      <c r="A937" s="64"/>
      <c r="B937" s="64"/>
      <c r="C937" s="67"/>
      <c r="D937" s="67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67"/>
    </row>
    <row r="938" spans="1:18" x14ac:dyDescent="0.25">
      <c r="A938" s="64"/>
      <c r="B938" s="64"/>
      <c r="C938" s="67"/>
      <c r="D938" s="67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67"/>
    </row>
    <row r="939" spans="1:18" x14ac:dyDescent="0.25">
      <c r="A939" s="64"/>
      <c r="B939" s="64"/>
      <c r="C939" s="67"/>
      <c r="D939" s="67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67"/>
    </row>
    <row r="940" spans="1:18" x14ac:dyDescent="0.25">
      <c r="A940" s="64"/>
      <c r="B940" s="64"/>
      <c r="C940" s="67"/>
      <c r="D940" s="67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67"/>
    </row>
    <row r="941" spans="1:18" x14ac:dyDescent="0.25">
      <c r="A941" s="64"/>
      <c r="B941" s="64"/>
      <c r="C941" s="67"/>
      <c r="D941" s="67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67"/>
    </row>
    <row r="942" spans="1:18" x14ac:dyDescent="0.25">
      <c r="A942" s="64"/>
      <c r="B942" s="64"/>
      <c r="C942" s="67"/>
      <c r="D942" s="67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67"/>
    </row>
    <row r="943" spans="1:18" x14ac:dyDescent="0.25">
      <c r="A943" s="64"/>
      <c r="B943" s="64"/>
      <c r="C943" s="67"/>
      <c r="D943" s="67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67"/>
    </row>
    <row r="944" spans="1:18" x14ac:dyDescent="0.25">
      <c r="A944" s="64"/>
      <c r="B944" s="64"/>
      <c r="C944" s="67"/>
      <c r="D944" s="67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67"/>
    </row>
    <row r="945" spans="1:18" x14ac:dyDescent="0.25">
      <c r="A945" s="64"/>
      <c r="B945" s="64"/>
      <c r="C945" s="67"/>
      <c r="D945" s="67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67"/>
    </row>
    <row r="946" spans="1:18" x14ac:dyDescent="0.25">
      <c r="A946" s="64"/>
      <c r="B946" s="64"/>
      <c r="C946" s="67"/>
      <c r="D946" s="67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67"/>
    </row>
    <row r="947" spans="1:18" x14ac:dyDescent="0.25">
      <c r="A947" s="64"/>
      <c r="B947" s="64"/>
      <c r="C947" s="67"/>
      <c r="D947" s="67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67"/>
    </row>
    <row r="948" spans="1:18" x14ac:dyDescent="0.25">
      <c r="A948" s="64"/>
      <c r="B948" s="64"/>
      <c r="C948" s="67"/>
      <c r="D948" s="67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67"/>
    </row>
    <row r="949" spans="1:18" x14ac:dyDescent="0.25">
      <c r="A949" s="64"/>
      <c r="B949" s="64"/>
      <c r="C949" s="67"/>
      <c r="D949" s="67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67"/>
    </row>
    <row r="950" spans="1:18" x14ac:dyDescent="0.25">
      <c r="A950" s="64"/>
      <c r="B950" s="64"/>
      <c r="C950" s="67"/>
      <c r="D950" s="67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67"/>
    </row>
    <row r="951" spans="1:18" x14ac:dyDescent="0.25">
      <c r="A951" s="64"/>
      <c r="B951" s="64"/>
      <c r="C951" s="67"/>
      <c r="D951" s="67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67"/>
    </row>
    <row r="952" spans="1:18" x14ac:dyDescent="0.25">
      <c r="A952" s="64"/>
      <c r="B952" s="64"/>
      <c r="C952" s="67"/>
      <c r="D952" s="67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67"/>
    </row>
    <row r="953" spans="1:18" x14ac:dyDescent="0.25">
      <c r="A953" s="64"/>
      <c r="B953" s="64"/>
      <c r="C953" s="67"/>
      <c r="D953" s="67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67"/>
    </row>
    <row r="954" spans="1:18" x14ac:dyDescent="0.25">
      <c r="A954" s="64"/>
      <c r="B954" s="64"/>
      <c r="C954" s="67"/>
      <c r="D954" s="67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67"/>
    </row>
    <row r="955" spans="1:18" x14ac:dyDescent="0.25">
      <c r="A955" s="64"/>
      <c r="B955" s="64"/>
      <c r="C955" s="67"/>
      <c r="D955" s="67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67"/>
    </row>
    <row r="956" spans="1:18" x14ac:dyDescent="0.25">
      <c r="A956" s="64"/>
      <c r="B956" s="64"/>
      <c r="C956" s="67"/>
      <c r="D956" s="67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67"/>
    </row>
    <row r="957" spans="1:18" x14ac:dyDescent="0.25">
      <c r="A957" s="64"/>
      <c r="B957" s="64"/>
      <c r="C957" s="67"/>
      <c r="D957" s="67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67"/>
    </row>
    <row r="958" spans="1:18" x14ac:dyDescent="0.25">
      <c r="A958" s="64"/>
      <c r="B958" s="64"/>
      <c r="C958" s="67"/>
      <c r="D958" s="67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67"/>
    </row>
    <row r="959" spans="1:18" x14ac:dyDescent="0.25">
      <c r="A959" s="64"/>
      <c r="B959" s="64"/>
      <c r="C959" s="67"/>
      <c r="D959" s="67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67"/>
    </row>
    <row r="960" spans="1:18" x14ac:dyDescent="0.25">
      <c r="A960" s="64"/>
      <c r="B960" s="64"/>
      <c r="C960" s="67"/>
      <c r="D960" s="67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67"/>
    </row>
    <row r="961" spans="1:18" x14ac:dyDescent="0.25">
      <c r="A961" s="64"/>
      <c r="B961" s="64"/>
      <c r="C961" s="67"/>
      <c r="D961" s="67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67"/>
    </row>
    <row r="962" spans="1:18" x14ac:dyDescent="0.25">
      <c r="A962" s="64"/>
      <c r="B962" s="64"/>
      <c r="C962" s="67"/>
      <c r="D962" s="67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67"/>
    </row>
    <row r="963" spans="1:18" x14ac:dyDescent="0.25">
      <c r="A963" s="64"/>
      <c r="B963" s="64"/>
      <c r="C963" s="67"/>
      <c r="D963" s="67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67"/>
    </row>
    <row r="964" spans="1:18" x14ac:dyDescent="0.25">
      <c r="A964" s="64"/>
      <c r="B964" s="64"/>
      <c r="C964" s="67"/>
      <c r="D964" s="67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67"/>
    </row>
    <row r="965" spans="1:18" x14ac:dyDescent="0.25">
      <c r="A965" s="64"/>
      <c r="B965" s="64"/>
      <c r="C965" s="67"/>
      <c r="D965" s="67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67"/>
    </row>
    <row r="966" spans="1:18" x14ac:dyDescent="0.25">
      <c r="A966" s="64"/>
      <c r="B966" s="64"/>
      <c r="C966" s="67"/>
      <c r="D966" s="67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67"/>
    </row>
    <row r="967" spans="1:18" x14ac:dyDescent="0.25">
      <c r="A967" s="64"/>
      <c r="B967" s="64"/>
      <c r="C967" s="67"/>
      <c r="D967" s="67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67"/>
    </row>
    <row r="968" spans="1:18" x14ac:dyDescent="0.25">
      <c r="A968" s="64"/>
      <c r="B968" s="64"/>
      <c r="C968" s="67"/>
      <c r="D968" s="67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67"/>
    </row>
    <row r="969" spans="1:18" x14ac:dyDescent="0.25">
      <c r="A969" s="64"/>
      <c r="B969" s="64"/>
      <c r="C969" s="67"/>
      <c r="D969" s="67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67"/>
    </row>
    <row r="970" spans="1:18" x14ac:dyDescent="0.25">
      <c r="A970" s="64"/>
      <c r="B970" s="64"/>
      <c r="C970" s="67"/>
      <c r="D970" s="67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67"/>
    </row>
    <row r="971" spans="1:18" x14ac:dyDescent="0.25">
      <c r="A971" s="64"/>
      <c r="B971" s="64"/>
      <c r="C971" s="67"/>
      <c r="D971" s="67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67"/>
    </row>
    <row r="972" spans="1:18" x14ac:dyDescent="0.25">
      <c r="A972" s="64"/>
      <c r="B972" s="64"/>
      <c r="C972" s="67"/>
      <c r="D972" s="67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67"/>
    </row>
    <row r="973" spans="1:18" x14ac:dyDescent="0.25">
      <c r="A973" s="64"/>
      <c r="B973" s="64"/>
      <c r="C973" s="67"/>
      <c r="D973" s="67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67"/>
    </row>
    <row r="974" spans="1:18" x14ac:dyDescent="0.25">
      <c r="A974" s="64"/>
      <c r="B974" s="64"/>
      <c r="C974" s="67"/>
      <c r="D974" s="67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67"/>
    </row>
    <row r="975" spans="1:18" x14ac:dyDescent="0.25">
      <c r="A975" s="64"/>
      <c r="B975" s="64"/>
      <c r="C975" s="67"/>
      <c r="D975" s="67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67"/>
    </row>
    <row r="976" spans="1:18" x14ac:dyDescent="0.25">
      <c r="A976" s="64"/>
      <c r="B976" s="64"/>
      <c r="C976" s="67"/>
      <c r="D976" s="67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67"/>
    </row>
    <row r="977" spans="1:18" x14ac:dyDescent="0.25">
      <c r="A977" s="64"/>
      <c r="B977" s="64"/>
      <c r="C977" s="67"/>
      <c r="D977" s="67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67"/>
    </row>
    <row r="978" spans="1:18" x14ac:dyDescent="0.25">
      <c r="A978" s="64"/>
      <c r="B978" s="64"/>
      <c r="C978" s="67"/>
      <c r="D978" s="67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67"/>
    </row>
    <row r="979" spans="1:18" x14ac:dyDescent="0.25">
      <c r="A979" s="64"/>
      <c r="B979" s="64"/>
      <c r="C979" s="67"/>
      <c r="D979" s="67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67"/>
    </row>
    <row r="980" spans="1:18" x14ac:dyDescent="0.25">
      <c r="A980" s="64"/>
      <c r="B980" s="64"/>
      <c r="C980" s="67"/>
      <c r="D980" s="67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67"/>
    </row>
    <row r="981" spans="1:18" x14ac:dyDescent="0.25">
      <c r="A981" s="64"/>
      <c r="B981" s="64"/>
      <c r="C981" s="67"/>
      <c r="D981" s="67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67"/>
    </row>
    <row r="982" spans="1:18" x14ac:dyDescent="0.25">
      <c r="A982" s="64"/>
      <c r="B982" s="64"/>
      <c r="C982" s="67"/>
      <c r="D982" s="67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67"/>
    </row>
    <row r="983" spans="1:18" x14ac:dyDescent="0.25">
      <c r="A983" s="64"/>
      <c r="B983" s="64"/>
      <c r="C983" s="67"/>
      <c r="D983" s="67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67"/>
    </row>
    <row r="984" spans="1:18" x14ac:dyDescent="0.25">
      <c r="A984" s="64"/>
      <c r="B984" s="64"/>
      <c r="C984" s="67"/>
      <c r="D984" s="67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67"/>
    </row>
    <row r="985" spans="1:18" x14ac:dyDescent="0.25">
      <c r="A985" s="64"/>
      <c r="B985" s="64"/>
      <c r="C985" s="67"/>
      <c r="D985" s="67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67"/>
    </row>
    <row r="986" spans="1:18" x14ac:dyDescent="0.25">
      <c r="A986" s="64"/>
      <c r="B986" s="64"/>
      <c r="C986" s="67"/>
      <c r="D986" s="67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67"/>
    </row>
    <row r="987" spans="1:18" x14ac:dyDescent="0.25">
      <c r="A987" s="64"/>
      <c r="B987" s="64"/>
      <c r="C987" s="67"/>
      <c r="D987" s="67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67"/>
    </row>
    <row r="988" spans="1:18" x14ac:dyDescent="0.25">
      <c r="A988" s="64"/>
      <c r="B988" s="64"/>
      <c r="C988" s="67"/>
      <c r="D988" s="67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67"/>
    </row>
    <row r="989" spans="1:18" x14ac:dyDescent="0.25">
      <c r="A989" s="64"/>
      <c r="B989" s="64"/>
      <c r="C989" s="67"/>
      <c r="D989" s="67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67"/>
    </row>
    <row r="990" spans="1:18" x14ac:dyDescent="0.25">
      <c r="A990" s="64"/>
      <c r="B990" s="64"/>
      <c r="C990" s="67"/>
      <c r="D990" s="67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67"/>
    </row>
    <row r="991" spans="1:18" x14ac:dyDescent="0.25">
      <c r="A991" s="64"/>
      <c r="B991" s="64"/>
      <c r="C991" s="67"/>
      <c r="D991" s="67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67"/>
    </row>
    <row r="992" spans="1:18" x14ac:dyDescent="0.25">
      <c r="A992" s="64"/>
      <c r="B992" s="64"/>
      <c r="C992" s="67"/>
      <c r="D992" s="67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67"/>
    </row>
    <row r="993" spans="1:18" x14ac:dyDescent="0.25">
      <c r="A993" s="64"/>
      <c r="B993" s="64"/>
      <c r="C993" s="67"/>
      <c r="D993" s="67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67"/>
    </row>
    <row r="994" spans="1:18" x14ac:dyDescent="0.25">
      <c r="A994" s="64"/>
      <c r="B994" s="64"/>
      <c r="C994" s="67"/>
      <c r="D994" s="67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67"/>
    </row>
    <row r="995" spans="1:18" x14ac:dyDescent="0.25">
      <c r="A995" s="64"/>
      <c r="B995" s="64"/>
      <c r="C995" s="67"/>
      <c r="D995" s="67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67"/>
    </row>
    <row r="996" spans="1:18" x14ac:dyDescent="0.25">
      <c r="A996" s="64"/>
      <c r="B996" s="64"/>
      <c r="C996" s="67"/>
      <c r="D996" s="67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67"/>
    </row>
    <row r="997" spans="1:18" x14ac:dyDescent="0.25">
      <c r="A997" s="64"/>
      <c r="B997" s="64"/>
      <c r="C997" s="67"/>
      <c r="D997" s="67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67"/>
    </row>
    <row r="998" spans="1:18" x14ac:dyDescent="0.25">
      <c r="A998" s="64"/>
      <c r="B998" s="64"/>
      <c r="C998" s="67"/>
      <c r="D998" s="67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67"/>
    </row>
    <row r="999" spans="1:18" x14ac:dyDescent="0.25">
      <c r="A999" s="64"/>
      <c r="B999" s="64"/>
      <c r="C999" s="67"/>
      <c r="D999" s="67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67"/>
    </row>
    <row r="1000" spans="1:18" x14ac:dyDescent="0.25">
      <c r="A1000" s="64"/>
      <c r="B1000" s="64"/>
      <c r="C1000" s="67"/>
      <c r="D1000" s="67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67"/>
    </row>
    <row r="1001" spans="1:18" x14ac:dyDescent="0.25">
      <c r="A1001" s="64"/>
      <c r="B1001" s="64"/>
      <c r="C1001" s="67"/>
      <c r="D1001" s="67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67"/>
    </row>
    <row r="1002" spans="1:18" x14ac:dyDescent="0.25">
      <c r="A1002" s="64"/>
      <c r="B1002" s="64"/>
      <c r="C1002" s="67"/>
      <c r="D1002" s="67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67"/>
    </row>
    <row r="1003" spans="1:18" x14ac:dyDescent="0.25">
      <c r="A1003" s="64"/>
      <c r="B1003" s="64"/>
      <c r="C1003" s="67"/>
      <c r="D1003" s="67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67"/>
    </row>
    <row r="1004" spans="1:18" x14ac:dyDescent="0.25">
      <c r="A1004" s="64"/>
      <c r="B1004" s="64"/>
      <c r="C1004" s="67"/>
      <c r="D1004" s="67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67"/>
    </row>
    <row r="1005" spans="1:18" x14ac:dyDescent="0.25">
      <c r="A1005" s="64"/>
      <c r="B1005" s="64"/>
      <c r="C1005" s="67"/>
      <c r="D1005" s="67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67"/>
    </row>
    <row r="1006" spans="1:18" x14ac:dyDescent="0.25">
      <c r="A1006" s="64"/>
      <c r="B1006" s="64"/>
      <c r="C1006" s="67"/>
      <c r="D1006" s="67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67"/>
    </row>
    <row r="1007" spans="1:18" x14ac:dyDescent="0.25">
      <c r="A1007" s="64"/>
      <c r="B1007" s="64"/>
      <c r="C1007" s="67"/>
      <c r="D1007" s="67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67"/>
    </row>
    <row r="1008" spans="1:18" x14ac:dyDescent="0.25">
      <c r="A1008" s="64"/>
      <c r="B1008" s="64"/>
      <c r="C1008" s="67"/>
      <c r="D1008" s="67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67"/>
    </row>
    <row r="1009" spans="1:18" x14ac:dyDescent="0.25">
      <c r="A1009" s="64"/>
      <c r="B1009" s="64"/>
      <c r="C1009" s="67"/>
      <c r="D1009" s="67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67"/>
    </row>
    <row r="1010" spans="1:18" x14ac:dyDescent="0.25">
      <c r="A1010" s="64"/>
      <c r="B1010" s="64"/>
      <c r="C1010" s="67"/>
      <c r="D1010" s="67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67"/>
    </row>
    <row r="1011" spans="1:18" x14ac:dyDescent="0.25">
      <c r="A1011" s="64"/>
      <c r="B1011" s="64"/>
      <c r="C1011" s="67"/>
      <c r="D1011" s="67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67"/>
    </row>
    <row r="1012" spans="1:18" x14ac:dyDescent="0.25">
      <c r="A1012" s="64"/>
      <c r="B1012" s="64"/>
      <c r="C1012" s="67"/>
      <c r="D1012" s="67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67"/>
    </row>
    <row r="1013" spans="1:18" x14ac:dyDescent="0.25">
      <c r="A1013" s="64"/>
      <c r="B1013" s="64"/>
      <c r="C1013" s="67"/>
      <c r="D1013" s="67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67"/>
    </row>
    <row r="1014" spans="1:18" x14ac:dyDescent="0.25">
      <c r="A1014" s="64"/>
      <c r="B1014" s="64"/>
      <c r="C1014" s="67"/>
      <c r="D1014" s="67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67"/>
    </row>
    <row r="1015" spans="1:18" x14ac:dyDescent="0.25">
      <c r="A1015" s="64"/>
      <c r="B1015" s="64"/>
      <c r="C1015" s="67"/>
      <c r="D1015" s="67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67"/>
    </row>
    <row r="1016" spans="1:18" x14ac:dyDescent="0.25">
      <c r="A1016" s="64"/>
      <c r="B1016" s="64"/>
      <c r="C1016" s="67"/>
      <c r="D1016" s="67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67"/>
    </row>
    <row r="1017" spans="1:18" x14ac:dyDescent="0.25">
      <c r="A1017" s="64"/>
      <c r="B1017" s="64"/>
      <c r="C1017" s="67"/>
      <c r="D1017" s="67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67"/>
    </row>
    <row r="1018" spans="1:18" x14ac:dyDescent="0.25">
      <c r="A1018" s="64"/>
      <c r="B1018" s="64"/>
      <c r="C1018" s="67"/>
      <c r="D1018" s="67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67"/>
    </row>
    <row r="1019" spans="1:18" x14ac:dyDescent="0.25">
      <c r="A1019" s="64"/>
      <c r="B1019" s="64"/>
      <c r="C1019" s="67"/>
      <c r="D1019" s="67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67"/>
    </row>
    <row r="1020" spans="1:18" x14ac:dyDescent="0.25">
      <c r="A1020" s="64"/>
      <c r="B1020" s="64"/>
      <c r="C1020" s="67"/>
      <c r="D1020" s="67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67"/>
    </row>
    <row r="1021" spans="1:18" x14ac:dyDescent="0.25">
      <c r="A1021" s="64"/>
      <c r="B1021" s="64"/>
      <c r="C1021" s="67"/>
      <c r="D1021" s="67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67"/>
    </row>
    <row r="1022" spans="1:18" x14ac:dyDescent="0.25">
      <c r="A1022" s="64"/>
      <c r="B1022" s="64"/>
      <c r="C1022" s="67"/>
      <c r="D1022" s="67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67"/>
    </row>
    <row r="1023" spans="1:18" x14ac:dyDescent="0.25">
      <c r="A1023" s="64"/>
      <c r="B1023" s="64"/>
      <c r="C1023" s="67"/>
      <c r="D1023" s="67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67"/>
    </row>
    <row r="1024" spans="1:18" x14ac:dyDescent="0.25">
      <c r="A1024" s="64"/>
      <c r="B1024" s="64"/>
      <c r="C1024" s="67"/>
      <c r="D1024" s="67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67"/>
    </row>
    <row r="1025" spans="1:18" x14ac:dyDescent="0.25">
      <c r="A1025" s="64"/>
      <c r="B1025" s="64"/>
      <c r="C1025" s="67"/>
      <c r="D1025" s="67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67"/>
    </row>
    <row r="1026" spans="1:18" x14ac:dyDescent="0.25">
      <c r="A1026" s="64"/>
      <c r="B1026" s="64"/>
      <c r="C1026" s="67"/>
      <c r="D1026" s="67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67"/>
    </row>
    <row r="1027" spans="1:18" x14ac:dyDescent="0.25">
      <c r="A1027" s="64"/>
      <c r="B1027" s="64"/>
      <c r="C1027" s="67"/>
      <c r="D1027" s="67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67"/>
    </row>
    <row r="1028" spans="1:18" x14ac:dyDescent="0.25">
      <c r="A1028" s="64"/>
      <c r="B1028" s="64"/>
      <c r="C1028" s="67"/>
      <c r="D1028" s="67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67"/>
    </row>
    <row r="1029" spans="1:18" x14ac:dyDescent="0.25">
      <c r="A1029" s="64"/>
      <c r="B1029" s="64"/>
      <c r="C1029" s="67"/>
      <c r="D1029" s="67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67"/>
    </row>
    <row r="1030" spans="1:18" x14ac:dyDescent="0.25">
      <c r="A1030" s="64"/>
      <c r="B1030" s="64"/>
      <c r="C1030" s="67"/>
      <c r="D1030" s="67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67"/>
    </row>
    <row r="1031" spans="1:18" x14ac:dyDescent="0.25">
      <c r="A1031" s="64"/>
      <c r="B1031" s="64"/>
      <c r="C1031" s="67"/>
      <c r="D1031" s="67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67"/>
    </row>
    <row r="1032" spans="1:18" x14ac:dyDescent="0.25">
      <c r="A1032" s="64"/>
      <c r="B1032" s="64"/>
      <c r="C1032" s="67"/>
      <c r="D1032" s="67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67"/>
    </row>
    <row r="1033" spans="1:18" x14ac:dyDescent="0.25">
      <c r="A1033" s="64"/>
      <c r="B1033" s="64"/>
      <c r="C1033" s="67"/>
      <c r="D1033" s="67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67"/>
    </row>
    <row r="1034" spans="1:18" x14ac:dyDescent="0.25">
      <c r="A1034" s="64"/>
      <c r="B1034" s="64"/>
      <c r="C1034" s="67"/>
      <c r="D1034" s="67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67"/>
    </row>
    <row r="1035" spans="1:18" x14ac:dyDescent="0.25">
      <c r="A1035" s="64"/>
      <c r="B1035" s="64"/>
      <c r="C1035" s="67"/>
      <c r="D1035" s="67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67"/>
    </row>
    <row r="1036" spans="1:18" x14ac:dyDescent="0.25">
      <c r="A1036" s="64"/>
      <c r="B1036" s="64"/>
      <c r="C1036" s="67"/>
      <c r="D1036" s="67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67"/>
    </row>
    <row r="1037" spans="1:18" x14ac:dyDescent="0.25">
      <c r="A1037" s="64"/>
      <c r="B1037" s="64"/>
      <c r="C1037" s="67"/>
      <c r="D1037" s="67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67"/>
    </row>
    <row r="1038" spans="1:18" x14ac:dyDescent="0.25">
      <c r="A1038" s="64"/>
      <c r="B1038" s="64"/>
      <c r="C1038" s="67"/>
      <c r="D1038" s="67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67"/>
    </row>
    <row r="1039" spans="1:18" x14ac:dyDescent="0.25">
      <c r="E1039" s="3"/>
      <c r="F1039" s="49"/>
      <c r="G1039" s="3"/>
      <c r="H1039" s="3"/>
      <c r="I1039" s="49"/>
      <c r="K1039" s="3"/>
      <c r="L1039" s="3"/>
      <c r="M1039" s="3"/>
      <c r="N1039" s="49"/>
      <c r="O1039" s="3"/>
      <c r="P1039" s="3"/>
      <c r="Q1039" s="3"/>
    </row>
    <row r="1040" spans="1:18" x14ac:dyDescent="0.25">
      <c r="E1040" s="3"/>
      <c r="F1040" s="49"/>
      <c r="G1040" s="3"/>
      <c r="H1040" s="3"/>
      <c r="I1040" s="49"/>
      <c r="K1040" s="3"/>
      <c r="L1040" s="3"/>
      <c r="M1040" s="3"/>
      <c r="N1040" s="49"/>
      <c r="O1040" s="3"/>
      <c r="P1040" s="3"/>
      <c r="Q1040" s="3"/>
    </row>
    <row r="1041" spans="5:17" x14ac:dyDescent="0.25">
      <c r="E1041" s="3"/>
      <c r="F1041" s="49"/>
      <c r="G1041" s="3"/>
      <c r="H1041" s="3"/>
      <c r="I1041" s="49"/>
      <c r="K1041" s="3"/>
      <c r="L1041" s="3"/>
      <c r="M1041" s="3"/>
      <c r="N1041" s="49"/>
      <c r="O1041" s="3"/>
      <c r="P1041" s="3"/>
      <c r="Q1041" s="3"/>
    </row>
    <row r="1042" spans="5:17" x14ac:dyDescent="0.25">
      <c r="E1042" s="3"/>
      <c r="F1042" s="49"/>
      <c r="G1042" s="3"/>
      <c r="H1042" s="3"/>
      <c r="I1042" s="49"/>
      <c r="K1042" s="3"/>
      <c r="L1042" s="3"/>
      <c r="M1042" s="3"/>
      <c r="N1042" s="49"/>
      <c r="O1042" s="3"/>
      <c r="P1042" s="3"/>
      <c r="Q1042" s="3"/>
    </row>
    <row r="1043" spans="5:17" x14ac:dyDescent="0.25">
      <c r="E1043" s="3"/>
      <c r="F1043" s="49"/>
      <c r="G1043" s="3"/>
      <c r="H1043" s="3"/>
      <c r="I1043" s="49"/>
      <c r="K1043" s="3"/>
      <c r="L1043" s="3"/>
      <c r="M1043" s="3"/>
      <c r="N1043" s="49"/>
      <c r="O1043" s="3"/>
      <c r="P1043" s="3"/>
      <c r="Q1043" s="3"/>
    </row>
    <row r="1044" spans="5:17" x14ac:dyDescent="0.25">
      <c r="E1044" s="3"/>
      <c r="F1044" s="49"/>
      <c r="G1044" s="3"/>
      <c r="H1044" s="3"/>
      <c r="I1044" s="49"/>
      <c r="K1044" s="3"/>
      <c r="L1044" s="3"/>
      <c r="M1044" s="3"/>
      <c r="N1044" s="49"/>
      <c r="O1044" s="3"/>
      <c r="P1044" s="3"/>
      <c r="Q1044" s="3"/>
    </row>
    <row r="1045" spans="5:17" x14ac:dyDescent="0.25">
      <c r="E1045" s="3"/>
      <c r="F1045" s="49"/>
      <c r="G1045" s="3"/>
      <c r="H1045" s="3"/>
      <c r="I1045" s="49"/>
      <c r="K1045" s="3"/>
      <c r="L1045" s="3"/>
      <c r="M1045" s="3"/>
      <c r="N1045" s="49"/>
      <c r="O1045" s="3"/>
      <c r="P1045" s="3"/>
      <c r="Q1045" s="3"/>
    </row>
    <row r="1046" spans="5:17" x14ac:dyDescent="0.25">
      <c r="E1046" s="3"/>
      <c r="F1046" s="49"/>
      <c r="G1046" s="3"/>
      <c r="H1046" s="3"/>
      <c r="I1046" s="49"/>
      <c r="K1046" s="3"/>
      <c r="L1046" s="3"/>
      <c r="M1046" s="3"/>
      <c r="N1046" s="49"/>
      <c r="O1046" s="3"/>
      <c r="P1046" s="3"/>
      <c r="Q1046" s="3"/>
    </row>
    <row r="1047" spans="5:17" x14ac:dyDescent="0.25">
      <c r="E1047" s="3"/>
      <c r="F1047" s="49"/>
      <c r="G1047" s="3"/>
      <c r="H1047" s="3"/>
      <c r="I1047" s="49"/>
      <c r="K1047" s="3"/>
      <c r="L1047" s="3"/>
      <c r="M1047" s="3"/>
      <c r="N1047" s="49"/>
      <c r="O1047" s="3"/>
      <c r="P1047" s="3"/>
      <c r="Q1047" s="3"/>
    </row>
    <row r="1048" spans="5:17" x14ac:dyDescent="0.25">
      <c r="E1048" s="3"/>
      <c r="F1048" s="49"/>
      <c r="G1048" s="3"/>
      <c r="H1048" s="3"/>
      <c r="I1048" s="49"/>
      <c r="K1048" s="3"/>
      <c r="L1048" s="3"/>
      <c r="M1048" s="3"/>
      <c r="N1048" s="49"/>
      <c r="O1048" s="3"/>
      <c r="P1048" s="3"/>
      <c r="Q1048" s="3"/>
    </row>
    <row r="1049" spans="5:17" x14ac:dyDescent="0.25">
      <c r="E1049" s="3"/>
      <c r="F1049" s="49"/>
      <c r="G1049" s="3"/>
      <c r="H1049" s="3"/>
      <c r="I1049" s="49"/>
      <c r="K1049" s="3"/>
      <c r="L1049" s="3"/>
      <c r="M1049" s="3"/>
      <c r="N1049" s="49"/>
      <c r="O1049" s="3"/>
      <c r="P1049" s="3"/>
      <c r="Q1049" s="3"/>
    </row>
    <row r="1050" spans="5:17" x14ac:dyDescent="0.25">
      <c r="E1050" s="3"/>
      <c r="F1050" s="49"/>
      <c r="G1050" s="3"/>
      <c r="H1050" s="3"/>
      <c r="I1050" s="49"/>
      <c r="K1050" s="3"/>
      <c r="L1050" s="3"/>
      <c r="M1050" s="3"/>
      <c r="N1050" s="49"/>
      <c r="O1050" s="3"/>
      <c r="P1050" s="3"/>
      <c r="Q1050" s="3"/>
    </row>
    <row r="1051" spans="5:17" x14ac:dyDescent="0.25">
      <c r="E1051" s="3"/>
      <c r="F1051" s="49"/>
      <c r="G1051" s="3"/>
      <c r="H1051" s="3"/>
      <c r="I1051" s="49"/>
      <c r="K1051" s="3"/>
      <c r="L1051" s="3"/>
      <c r="M1051" s="3"/>
      <c r="N1051" s="49"/>
      <c r="O1051" s="3"/>
      <c r="P1051" s="3"/>
      <c r="Q1051" s="3"/>
    </row>
    <row r="1052" spans="5:17" x14ac:dyDescent="0.25">
      <c r="E1052" s="3"/>
      <c r="F1052" s="49"/>
      <c r="G1052" s="3"/>
      <c r="H1052" s="3"/>
      <c r="I1052" s="49"/>
      <c r="K1052" s="3"/>
      <c r="L1052" s="3"/>
      <c r="M1052" s="3"/>
      <c r="N1052" s="49"/>
      <c r="O1052" s="3"/>
      <c r="P1052" s="3"/>
      <c r="Q1052" s="3"/>
    </row>
    <row r="1053" spans="5:17" x14ac:dyDescent="0.25">
      <c r="E1053" s="3"/>
      <c r="F1053" s="49"/>
      <c r="G1053" s="3"/>
      <c r="H1053" s="3"/>
      <c r="I1053" s="49"/>
      <c r="K1053" s="3"/>
      <c r="L1053" s="3"/>
      <c r="M1053" s="3"/>
      <c r="N1053" s="49"/>
      <c r="O1053" s="3"/>
      <c r="P1053" s="3"/>
      <c r="Q1053" s="3"/>
    </row>
    <row r="1054" spans="5:17" x14ac:dyDescent="0.25">
      <c r="E1054" s="3"/>
      <c r="F1054" s="49"/>
      <c r="G1054" s="3"/>
      <c r="H1054" s="3"/>
      <c r="I1054" s="49"/>
      <c r="K1054" s="3"/>
      <c r="L1054" s="3"/>
      <c r="M1054" s="3"/>
      <c r="N1054" s="49"/>
      <c r="O1054" s="3"/>
      <c r="P1054" s="3"/>
      <c r="Q1054" s="3"/>
    </row>
    <row r="1055" spans="5:17" x14ac:dyDescent="0.25">
      <c r="E1055" s="3"/>
      <c r="F1055" s="49"/>
      <c r="G1055" s="3"/>
      <c r="H1055" s="3"/>
      <c r="I1055" s="49"/>
      <c r="K1055" s="3"/>
      <c r="L1055" s="3"/>
      <c r="M1055" s="3"/>
      <c r="N1055" s="49"/>
      <c r="O1055" s="3"/>
      <c r="P1055" s="3"/>
      <c r="Q1055" s="3"/>
    </row>
    <row r="1056" spans="5:17" x14ac:dyDescent="0.25">
      <c r="E1056" s="3"/>
      <c r="F1056" s="49"/>
      <c r="G1056" s="3"/>
      <c r="H1056" s="3"/>
      <c r="I1056" s="49"/>
      <c r="K1056" s="3"/>
      <c r="L1056" s="3"/>
      <c r="M1056" s="3"/>
      <c r="N1056" s="49"/>
      <c r="O1056" s="3"/>
      <c r="P1056" s="3"/>
      <c r="Q1056" s="3"/>
    </row>
    <row r="1057" spans="5:17" x14ac:dyDescent="0.25">
      <c r="E1057" s="3"/>
      <c r="F1057" s="49"/>
      <c r="G1057" s="3"/>
      <c r="H1057" s="3"/>
      <c r="I1057" s="49"/>
      <c r="K1057" s="3"/>
      <c r="L1057" s="3"/>
      <c r="M1057" s="3"/>
      <c r="N1057" s="49"/>
      <c r="O1057" s="3"/>
      <c r="P1057" s="3"/>
      <c r="Q1057" s="3"/>
    </row>
    <row r="1058" spans="5:17" x14ac:dyDescent="0.25">
      <c r="E1058" s="3"/>
      <c r="F1058" s="49"/>
      <c r="G1058" s="3"/>
      <c r="H1058" s="3"/>
      <c r="I1058" s="49"/>
      <c r="K1058" s="3"/>
      <c r="L1058" s="3"/>
      <c r="M1058" s="3"/>
      <c r="N1058" s="49"/>
      <c r="O1058" s="3"/>
      <c r="P1058" s="3"/>
      <c r="Q1058" s="3"/>
    </row>
    <row r="1059" spans="5:17" x14ac:dyDescent="0.25">
      <c r="E1059" s="3"/>
      <c r="F1059" s="49"/>
      <c r="G1059" s="3"/>
      <c r="H1059" s="3"/>
      <c r="I1059" s="49"/>
      <c r="K1059" s="3"/>
      <c r="L1059" s="3"/>
      <c r="M1059" s="3"/>
      <c r="N1059" s="49"/>
      <c r="O1059" s="3"/>
      <c r="P1059" s="3"/>
      <c r="Q1059" s="3"/>
    </row>
    <row r="1060" spans="5:17" x14ac:dyDescent="0.25">
      <c r="E1060" s="3"/>
      <c r="F1060" s="49"/>
      <c r="G1060" s="3"/>
      <c r="H1060" s="3"/>
      <c r="I1060" s="49"/>
      <c r="K1060" s="3"/>
      <c r="L1060" s="3"/>
      <c r="M1060" s="3"/>
      <c r="N1060" s="49"/>
      <c r="O1060" s="3"/>
      <c r="P1060" s="3"/>
      <c r="Q1060" s="3"/>
    </row>
    <row r="1061" spans="5:17" x14ac:dyDescent="0.25">
      <c r="E1061" s="3"/>
      <c r="F1061" s="49"/>
      <c r="G1061" s="3"/>
      <c r="H1061" s="3"/>
      <c r="I1061" s="49"/>
      <c r="K1061" s="3"/>
      <c r="L1061" s="3"/>
      <c r="M1061" s="3"/>
      <c r="N1061" s="49"/>
      <c r="O1061" s="3"/>
      <c r="P1061" s="3"/>
      <c r="Q1061" s="3"/>
    </row>
    <row r="1062" spans="5:17" x14ac:dyDescent="0.25">
      <c r="E1062" s="3"/>
      <c r="F1062" s="49"/>
      <c r="G1062" s="3"/>
      <c r="H1062" s="3"/>
      <c r="I1062" s="49"/>
      <c r="K1062" s="3"/>
      <c r="L1062" s="3"/>
      <c r="M1062" s="3"/>
      <c r="N1062" s="49"/>
      <c r="O1062" s="3"/>
      <c r="P1062" s="3"/>
      <c r="Q1062" s="3"/>
    </row>
    <row r="1063" spans="5:17" x14ac:dyDescent="0.25">
      <c r="E1063" s="3"/>
      <c r="F1063" s="49"/>
      <c r="G1063" s="3"/>
      <c r="H1063" s="3"/>
      <c r="I1063" s="49"/>
      <c r="K1063" s="3"/>
      <c r="L1063" s="3"/>
      <c r="M1063" s="3"/>
      <c r="N1063" s="49"/>
      <c r="O1063" s="3"/>
      <c r="P1063" s="3"/>
      <c r="Q1063" s="3"/>
    </row>
    <row r="1064" spans="5:17" x14ac:dyDescent="0.25">
      <c r="E1064" s="3"/>
      <c r="F1064" s="49"/>
      <c r="G1064" s="3"/>
      <c r="H1064" s="3"/>
      <c r="I1064" s="49"/>
      <c r="K1064" s="3"/>
      <c r="L1064" s="3"/>
      <c r="M1064" s="3"/>
      <c r="N1064" s="49"/>
      <c r="O1064" s="3"/>
      <c r="P1064" s="3"/>
      <c r="Q1064" s="3"/>
    </row>
    <row r="1065" spans="5:17" x14ac:dyDescent="0.25">
      <c r="E1065" s="3"/>
      <c r="F1065" s="49"/>
      <c r="G1065" s="3"/>
      <c r="H1065" s="3"/>
      <c r="I1065" s="49"/>
      <c r="K1065" s="3"/>
      <c r="L1065" s="3"/>
      <c r="M1065" s="3"/>
      <c r="N1065" s="49"/>
      <c r="O1065" s="3"/>
      <c r="P1065" s="3"/>
      <c r="Q1065" s="3"/>
    </row>
    <row r="1066" spans="5:17" x14ac:dyDescent="0.25">
      <c r="E1066" s="3"/>
      <c r="F1066" s="49"/>
      <c r="G1066" s="3"/>
      <c r="H1066" s="3"/>
      <c r="I1066" s="49"/>
      <c r="K1066" s="3"/>
      <c r="L1066" s="3"/>
      <c r="M1066" s="3"/>
      <c r="N1066" s="49"/>
      <c r="O1066" s="3"/>
      <c r="P1066" s="3"/>
      <c r="Q1066" s="3"/>
    </row>
    <row r="1067" spans="5:17" x14ac:dyDescent="0.25">
      <c r="E1067" s="3"/>
      <c r="F1067" s="49"/>
      <c r="G1067" s="3"/>
      <c r="H1067" s="3"/>
      <c r="I1067" s="49"/>
      <c r="K1067" s="3"/>
      <c r="L1067" s="3"/>
      <c r="M1067" s="3"/>
      <c r="N1067" s="49"/>
      <c r="O1067" s="3"/>
      <c r="P1067" s="3"/>
      <c r="Q1067" s="3"/>
    </row>
    <row r="1068" spans="5:17" x14ac:dyDescent="0.25">
      <c r="E1068" s="3"/>
      <c r="F1068" s="49"/>
      <c r="G1068" s="3"/>
      <c r="H1068" s="3"/>
      <c r="I1068" s="49"/>
      <c r="K1068" s="3"/>
      <c r="L1068" s="3"/>
      <c r="M1068" s="3"/>
      <c r="N1068" s="49"/>
      <c r="O1068" s="3"/>
      <c r="P1068" s="3"/>
      <c r="Q1068" s="3"/>
    </row>
    <row r="1069" spans="5:17" x14ac:dyDescent="0.25">
      <c r="E1069" s="3"/>
      <c r="F1069" s="49"/>
      <c r="G1069" s="3"/>
      <c r="H1069" s="3"/>
      <c r="I1069" s="49"/>
      <c r="K1069" s="3"/>
      <c r="L1069" s="3"/>
      <c r="M1069" s="3"/>
      <c r="N1069" s="49"/>
      <c r="O1069" s="3"/>
      <c r="P1069" s="3"/>
      <c r="Q1069" s="3"/>
    </row>
    <row r="1070" spans="5:17" x14ac:dyDescent="0.25">
      <c r="E1070" s="3"/>
      <c r="F1070" s="49"/>
      <c r="G1070" s="3"/>
      <c r="H1070" s="3"/>
      <c r="I1070" s="49"/>
      <c r="K1070" s="3"/>
      <c r="L1070" s="3"/>
      <c r="M1070" s="3"/>
      <c r="N1070" s="49"/>
      <c r="O1070" s="3"/>
      <c r="P1070" s="3"/>
      <c r="Q1070" s="3"/>
    </row>
    <row r="1071" spans="5:17" x14ac:dyDescent="0.25">
      <c r="E1071" s="3"/>
      <c r="F1071" s="49"/>
      <c r="G1071" s="3"/>
      <c r="H1071" s="3"/>
      <c r="I1071" s="49"/>
      <c r="K1071" s="3"/>
      <c r="L1071" s="3"/>
      <c r="M1071" s="3"/>
      <c r="N1071" s="49"/>
      <c r="O1071" s="3"/>
      <c r="P1071" s="3"/>
      <c r="Q1071" s="3"/>
    </row>
    <row r="1072" spans="5:17" x14ac:dyDescent="0.25">
      <c r="E1072" s="3"/>
      <c r="F1072" s="49"/>
      <c r="G1072" s="3"/>
      <c r="H1072" s="3"/>
      <c r="I1072" s="49"/>
      <c r="K1072" s="3"/>
      <c r="L1072" s="3"/>
      <c r="M1072" s="3"/>
      <c r="N1072" s="49"/>
      <c r="O1072" s="3"/>
      <c r="P1072" s="3"/>
      <c r="Q1072" s="3"/>
    </row>
    <row r="1073" spans="5:17" x14ac:dyDescent="0.25">
      <c r="E1073" s="3"/>
      <c r="F1073" s="49"/>
      <c r="G1073" s="3"/>
      <c r="H1073" s="3"/>
      <c r="I1073" s="49"/>
      <c r="K1073" s="3"/>
      <c r="L1073" s="3"/>
      <c r="M1073" s="3"/>
      <c r="N1073" s="49"/>
      <c r="O1073" s="3"/>
      <c r="P1073" s="3"/>
      <c r="Q1073" s="3"/>
    </row>
    <row r="1074" spans="5:17" x14ac:dyDescent="0.25">
      <c r="E1074" s="3"/>
      <c r="F1074" s="49"/>
      <c r="G1074" s="3"/>
      <c r="H1074" s="3"/>
      <c r="I1074" s="49"/>
      <c r="K1074" s="3"/>
      <c r="L1074" s="3"/>
      <c r="M1074" s="3"/>
      <c r="N1074" s="49"/>
      <c r="O1074" s="3"/>
      <c r="P1074" s="3"/>
      <c r="Q1074" s="3"/>
    </row>
    <row r="1075" spans="5:17" x14ac:dyDescent="0.25">
      <c r="E1075" s="3"/>
      <c r="F1075" s="49"/>
      <c r="G1075" s="3"/>
      <c r="H1075" s="3"/>
      <c r="I1075" s="49"/>
      <c r="K1075" s="3"/>
      <c r="L1075" s="3"/>
      <c r="M1075" s="3"/>
      <c r="N1075" s="49"/>
      <c r="O1075" s="3"/>
      <c r="P1075" s="3"/>
      <c r="Q1075" s="3"/>
    </row>
    <row r="1076" spans="5:17" x14ac:dyDescent="0.25">
      <c r="E1076" s="3"/>
      <c r="F1076" s="49"/>
      <c r="G1076" s="3"/>
      <c r="H1076" s="3"/>
      <c r="I1076" s="49"/>
      <c r="K1076" s="3"/>
      <c r="L1076" s="3"/>
      <c r="M1076" s="3"/>
      <c r="N1076" s="49"/>
      <c r="O1076" s="3"/>
      <c r="P1076" s="3"/>
      <c r="Q1076" s="3"/>
    </row>
    <row r="1077" spans="5:17" x14ac:dyDescent="0.25">
      <c r="E1077" s="3"/>
      <c r="F1077" s="49"/>
      <c r="G1077" s="3"/>
      <c r="H1077" s="3"/>
      <c r="I1077" s="49"/>
      <c r="K1077" s="3"/>
      <c r="L1077" s="3"/>
      <c r="M1077" s="3"/>
      <c r="N1077" s="49"/>
      <c r="O1077" s="3"/>
      <c r="P1077" s="3"/>
      <c r="Q1077" s="3"/>
    </row>
    <row r="1078" spans="5:17" x14ac:dyDescent="0.25">
      <c r="E1078" s="3"/>
      <c r="F1078" s="49"/>
      <c r="G1078" s="3"/>
      <c r="H1078" s="3"/>
      <c r="I1078" s="49"/>
      <c r="K1078" s="3"/>
      <c r="L1078" s="3"/>
      <c r="M1078" s="3"/>
      <c r="N1078" s="49"/>
      <c r="O1078" s="3"/>
      <c r="P1078" s="3"/>
      <c r="Q1078" s="3"/>
    </row>
    <row r="1079" spans="5:17" x14ac:dyDescent="0.25">
      <c r="E1079" s="3"/>
      <c r="F1079" s="49"/>
      <c r="G1079" s="3"/>
      <c r="H1079" s="3"/>
      <c r="I1079" s="49"/>
      <c r="K1079" s="3"/>
      <c r="L1079" s="3"/>
      <c r="M1079" s="3"/>
      <c r="N1079" s="49"/>
      <c r="O1079" s="3"/>
      <c r="P1079" s="3"/>
      <c r="Q1079" s="3"/>
    </row>
    <row r="1080" spans="5:17" x14ac:dyDescent="0.25">
      <c r="E1080" s="3"/>
      <c r="F1080" s="49"/>
      <c r="G1080" s="3"/>
      <c r="H1080" s="3"/>
      <c r="I1080" s="49"/>
      <c r="K1080" s="3"/>
      <c r="L1080" s="3"/>
      <c r="M1080" s="3"/>
      <c r="N1080" s="49"/>
      <c r="O1080" s="3"/>
      <c r="P1080" s="3"/>
      <c r="Q1080" s="3"/>
    </row>
    <row r="1081" spans="5:17" x14ac:dyDescent="0.25">
      <c r="E1081" s="3"/>
      <c r="F1081" s="49"/>
      <c r="G1081" s="3"/>
      <c r="H1081" s="3"/>
      <c r="I1081" s="49"/>
      <c r="K1081" s="3"/>
      <c r="L1081" s="3"/>
      <c r="M1081" s="3"/>
      <c r="N1081" s="49"/>
      <c r="O1081" s="3"/>
      <c r="P1081" s="3"/>
      <c r="Q1081" s="3"/>
    </row>
    <row r="1082" spans="5:17" x14ac:dyDescent="0.25">
      <c r="E1082" s="3"/>
      <c r="F1082" s="49"/>
      <c r="G1082" s="3"/>
      <c r="H1082" s="3"/>
      <c r="I1082" s="49"/>
      <c r="K1082" s="3"/>
      <c r="L1082" s="3"/>
      <c r="M1082" s="3"/>
      <c r="N1082" s="49"/>
      <c r="O1082" s="3"/>
      <c r="P1082" s="3"/>
      <c r="Q1082" s="3"/>
    </row>
    <row r="1083" spans="5:17" x14ac:dyDescent="0.25">
      <c r="E1083" s="3"/>
      <c r="F1083" s="49"/>
      <c r="G1083" s="3"/>
      <c r="H1083" s="3"/>
      <c r="I1083" s="49"/>
      <c r="K1083" s="3"/>
      <c r="L1083" s="3"/>
      <c r="M1083" s="3"/>
      <c r="N1083" s="49"/>
      <c r="O1083" s="3"/>
      <c r="P1083" s="3"/>
      <c r="Q1083" s="3"/>
    </row>
    <row r="1084" spans="5:17" x14ac:dyDescent="0.25">
      <c r="E1084" s="3"/>
      <c r="F1084" s="49"/>
      <c r="G1084" s="3"/>
      <c r="H1084" s="3"/>
      <c r="I1084" s="49"/>
      <c r="K1084" s="3"/>
      <c r="L1084" s="3"/>
      <c r="M1084" s="3"/>
      <c r="N1084" s="49"/>
      <c r="O1084" s="3"/>
      <c r="P1084" s="3"/>
      <c r="Q1084" s="3"/>
    </row>
    <row r="1085" spans="5:17" x14ac:dyDescent="0.25">
      <c r="E1085" s="3"/>
      <c r="F1085" s="49"/>
      <c r="G1085" s="3"/>
      <c r="H1085" s="3"/>
      <c r="I1085" s="49"/>
      <c r="K1085" s="3"/>
      <c r="L1085" s="3"/>
      <c r="M1085" s="3"/>
      <c r="N1085" s="49"/>
      <c r="O1085" s="3"/>
      <c r="P1085" s="3"/>
      <c r="Q1085" s="3"/>
    </row>
    <row r="1086" spans="5:17" x14ac:dyDescent="0.25">
      <c r="E1086" s="3"/>
      <c r="F1086" s="49"/>
      <c r="G1086" s="3"/>
      <c r="H1086" s="3"/>
      <c r="I1086" s="49"/>
      <c r="K1086" s="3"/>
      <c r="L1086" s="3"/>
      <c r="M1086" s="3"/>
      <c r="N1086" s="49"/>
      <c r="O1086" s="3"/>
      <c r="P1086" s="3"/>
      <c r="Q1086" s="3"/>
    </row>
    <row r="1087" spans="5:17" x14ac:dyDescent="0.25">
      <c r="E1087" s="3"/>
      <c r="F1087" s="49"/>
      <c r="G1087" s="3"/>
      <c r="H1087" s="3"/>
      <c r="I1087" s="49"/>
      <c r="K1087" s="3"/>
      <c r="L1087" s="3"/>
      <c r="M1087" s="3"/>
      <c r="N1087" s="49"/>
      <c r="O1087" s="3"/>
      <c r="P1087" s="3"/>
      <c r="Q1087" s="3"/>
    </row>
    <row r="1088" spans="5:17" x14ac:dyDescent="0.25">
      <c r="E1088" s="3"/>
      <c r="F1088" s="49"/>
      <c r="G1088" s="3"/>
      <c r="H1088" s="3"/>
      <c r="I1088" s="49"/>
      <c r="K1088" s="3"/>
      <c r="L1088" s="3"/>
      <c r="M1088" s="3"/>
      <c r="N1088" s="49"/>
      <c r="O1088" s="3"/>
      <c r="P1088" s="3"/>
      <c r="Q1088" s="3"/>
    </row>
    <row r="1089" spans="5:17" x14ac:dyDescent="0.25">
      <c r="E1089" s="3"/>
      <c r="F1089" s="49"/>
      <c r="G1089" s="3"/>
      <c r="H1089" s="3"/>
      <c r="I1089" s="49"/>
      <c r="K1089" s="3"/>
      <c r="L1089" s="3"/>
      <c r="M1089" s="3"/>
      <c r="N1089" s="49"/>
      <c r="O1089" s="3"/>
      <c r="P1089" s="3"/>
      <c r="Q1089" s="3"/>
    </row>
    <row r="1090" spans="5:17" x14ac:dyDescent="0.25">
      <c r="E1090" s="3"/>
      <c r="F1090" s="49"/>
      <c r="G1090" s="3"/>
      <c r="H1090" s="3"/>
      <c r="I1090" s="49"/>
      <c r="K1090" s="3"/>
      <c r="L1090" s="3"/>
      <c r="M1090" s="3"/>
      <c r="N1090" s="49"/>
      <c r="O1090" s="3"/>
      <c r="P1090" s="3"/>
      <c r="Q1090" s="3"/>
    </row>
    <row r="1091" spans="5:17" x14ac:dyDescent="0.25">
      <c r="E1091" s="3"/>
      <c r="F1091" s="49"/>
      <c r="G1091" s="3"/>
      <c r="H1091" s="3"/>
      <c r="I1091" s="49"/>
      <c r="K1091" s="3"/>
      <c r="L1091" s="3"/>
      <c r="M1091" s="3"/>
      <c r="N1091" s="49"/>
      <c r="O1091" s="3"/>
      <c r="P1091" s="3"/>
      <c r="Q1091" s="3"/>
    </row>
    <row r="1092" spans="5:17" x14ac:dyDescent="0.25">
      <c r="E1092" s="3"/>
      <c r="F1092" s="49"/>
      <c r="G1092" s="3"/>
      <c r="H1092" s="3"/>
      <c r="I1092" s="49"/>
      <c r="K1092" s="3"/>
      <c r="L1092" s="3"/>
      <c r="M1092" s="3"/>
      <c r="N1092" s="49"/>
      <c r="O1092" s="3"/>
      <c r="P1092" s="3"/>
      <c r="Q1092" s="3"/>
    </row>
    <row r="1093" spans="5:17" x14ac:dyDescent="0.25">
      <c r="E1093" s="3"/>
      <c r="F1093" s="49"/>
      <c r="G1093" s="3"/>
      <c r="H1093" s="3"/>
      <c r="I1093" s="49"/>
      <c r="K1093" s="3"/>
      <c r="L1093" s="3"/>
      <c r="M1093" s="3"/>
      <c r="N1093" s="49"/>
      <c r="O1093" s="3"/>
      <c r="P1093" s="3"/>
      <c r="Q1093" s="3"/>
    </row>
    <row r="1094" spans="5:17" x14ac:dyDescent="0.25">
      <c r="E1094" s="3"/>
      <c r="F1094" s="49"/>
      <c r="G1094" s="3"/>
      <c r="H1094" s="3"/>
      <c r="I1094" s="49"/>
      <c r="K1094" s="3"/>
      <c r="L1094" s="3"/>
      <c r="M1094" s="3"/>
      <c r="N1094" s="49"/>
      <c r="O1094" s="3"/>
      <c r="P1094" s="3"/>
      <c r="Q1094" s="3"/>
    </row>
    <row r="1095" spans="5:17" x14ac:dyDescent="0.25">
      <c r="E1095" s="3"/>
      <c r="F1095" s="49"/>
      <c r="G1095" s="3"/>
      <c r="H1095" s="3"/>
      <c r="I1095" s="49"/>
      <c r="K1095" s="3"/>
      <c r="L1095" s="3"/>
      <c r="M1095" s="3"/>
      <c r="N1095" s="49"/>
      <c r="O1095" s="3"/>
      <c r="P1095" s="3"/>
      <c r="Q1095" s="3"/>
    </row>
    <row r="1096" spans="5:17" x14ac:dyDescent="0.25">
      <c r="E1096" s="3"/>
      <c r="F1096" s="49"/>
      <c r="G1096" s="3"/>
      <c r="H1096" s="3"/>
      <c r="I1096" s="49"/>
      <c r="K1096" s="3"/>
      <c r="L1096" s="3"/>
      <c r="M1096" s="3"/>
      <c r="N1096" s="49"/>
      <c r="O1096" s="3"/>
      <c r="P1096" s="3"/>
      <c r="Q1096" s="3"/>
    </row>
    <row r="1097" spans="5:17" x14ac:dyDescent="0.25">
      <c r="E1097" s="3"/>
      <c r="F1097" s="49"/>
      <c r="G1097" s="3"/>
      <c r="H1097" s="3"/>
      <c r="I1097" s="49"/>
      <c r="K1097" s="3"/>
      <c r="L1097" s="3"/>
      <c r="M1097" s="3"/>
      <c r="N1097" s="49"/>
      <c r="O1097" s="3"/>
      <c r="P1097" s="3"/>
      <c r="Q1097" s="3"/>
    </row>
    <row r="1098" spans="5:17" x14ac:dyDescent="0.25">
      <c r="E1098" s="3"/>
      <c r="F1098" s="49"/>
      <c r="G1098" s="3"/>
      <c r="H1098" s="3"/>
      <c r="I1098" s="49"/>
      <c r="K1098" s="3"/>
      <c r="L1098" s="3"/>
      <c r="M1098" s="3"/>
      <c r="N1098" s="49"/>
      <c r="O1098" s="3"/>
      <c r="P1098" s="3"/>
      <c r="Q1098" s="3"/>
    </row>
    <row r="1099" spans="5:17" x14ac:dyDescent="0.25">
      <c r="E1099" s="3"/>
      <c r="F1099" s="49"/>
      <c r="G1099" s="3"/>
      <c r="H1099" s="3"/>
      <c r="I1099" s="49"/>
      <c r="K1099" s="3"/>
      <c r="L1099" s="3"/>
      <c r="M1099" s="3"/>
      <c r="N1099" s="49"/>
      <c r="O1099" s="3"/>
      <c r="P1099" s="3"/>
      <c r="Q1099" s="3"/>
    </row>
    <row r="1100" spans="5:17" x14ac:dyDescent="0.25">
      <c r="E1100" s="3"/>
      <c r="F1100" s="49"/>
      <c r="G1100" s="3"/>
      <c r="H1100" s="3"/>
      <c r="I1100" s="49"/>
      <c r="K1100" s="3"/>
      <c r="L1100" s="3"/>
      <c r="M1100" s="3"/>
      <c r="N1100" s="49"/>
      <c r="O1100" s="3"/>
      <c r="P1100" s="3"/>
      <c r="Q1100" s="3"/>
    </row>
    <row r="1101" spans="5:17" x14ac:dyDescent="0.25">
      <c r="E1101" s="3"/>
      <c r="F1101" s="49"/>
      <c r="G1101" s="3"/>
      <c r="H1101" s="3"/>
      <c r="I1101" s="49"/>
      <c r="K1101" s="3"/>
      <c r="L1101" s="3"/>
      <c r="M1101" s="3"/>
      <c r="N1101" s="49"/>
      <c r="O1101" s="3"/>
      <c r="P1101" s="3"/>
      <c r="Q1101" s="3"/>
    </row>
    <row r="1102" spans="5:17" x14ac:dyDescent="0.25">
      <c r="E1102" s="3"/>
      <c r="F1102" s="49"/>
      <c r="G1102" s="3"/>
      <c r="H1102" s="3"/>
      <c r="I1102" s="49"/>
      <c r="K1102" s="3"/>
      <c r="L1102" s="3"/>
      <c r="M1102" s="3"/>
      <c r="N1102" s="49"/>
      <c r="O1102" s="3"/>
      <c r="P1102" s="3"/>
      <c r="Q1102" s="3"/>
    </row>
    <row r="1103" spans="5:17" x14ac:dyDescent="0.25">
      <c r="E1103" s="3"/>
      <c r="F1103" s="49"/>
      <c r="G1103" s="3"/>
      <c r="H1103" s="3"/>
      <c r="I1103" s="49"/>
      <c r="K1103" s="3"/>
      <c r="L1103" s="3"/>
      <c r="M1103" s="3"/>
      <c r="N1103" s="49"/>
      <c r="O1103" s="3"/>
      <c r="P1103" s="3"/>
      <c r="Q1103" s="3"/>
    </row>
    <row r="1104" spans="5:17" x14ac:dyDescent="0.25">
      <c r="E1104" s="3"/>
      <c r="F1104" s="49"/>
      <c r="G1104" s="3"/>
      <c r="H1104" s="3"/>
      <c r="I1104" s="49"/>
      <c r="K1104" s="3"/>
      <c r="L1104" s="3"/>
      <c r="M1104" s="3"/>
      <c r="N1104" s="49"/>
      <c r="O1104" s="3"/>
      <c r="P1104" s="3"/>
      <c r="Q1104" s="3"/>
    </row>
    <row r="1105" spans="5:17" x14ac:dyDescent="0.25">
      <c r="E1105" s="3"/>
      <c r="F1105" s="49"/>
      <c r="G1105" s="3"/>
      <c r="H1105" s="3"/>
      <c r="I1105" s="49"/>
      <c r="K1105" s="3"/>
      <c r="L1105" s="3"/>
      <c r="M1105" s="3"/>
      <c r="N1105" s="49"/>
      <c r="O1105" s="3"/>
      <c r="P1105" s="3"/>
      <c r="Q1105" s="3"/>
    </row>
    <row r="1106" spans="5:17" x14ac:dyDescent="0.25">
      <c r="E1106" s="3"/>
      <c r="F1106" s="49"/>
      <c r="G1106" s="3"/>
      <c r="H1106" s="3"/>
      <c r="I1106" s="49"/>
      <c r="K1106" s="3"/>
      <c r="L1106" s="3"/>
      <c r="M1106" s="3"/>
      <c r="N1106" s="49"/>
      <c r="O1106" s="3"/>
      <c r="P1106" s="3"/>
      <c r="Q1106" s="3"/>
    </row>
    <row r="1107" spans="5:17" x14ac:dyDescent="0.25">
      <c r="E1107" s="3"/>
      <c r="F1107" s="49"/>
      <c r="G1107" s="3"/>
      <c r="H1107" s="3"/>
      <c r="I1107" s="49"/>
      <c r="K1107" s="3"/>
      <c r="L1107" s="3"/>
      <c r="M1107" s="3"/>
      <c r="N1107" s="49"/>
      <c r="O1107" s="3"/>
      <c r="P1107" s="3"/>
      <c r="Q1107" s="3"/>
    </row>
    <row r="1108" spans="5:17" x14ac:dyDescent="0.25">
      <c r="E1108" s="3"/>
      <c r="F1108" s="49"/>
      <c r="G1108" s="3"/>
      <c r="H1108" s="3"/>
      <c r="I1108" s="49"/>
      <c r="K1108" s="3"/>
      <c r="L1108" s="3"/>
      <c r="M1108" s="3"/>
      <c r="N1108" s="49"/>
      <c r="O1108" s="3"/>
      <c r="P1108" s="3"/>
      <c r="Q1108" s="3"/>
    </row>
    <row r="1109" spans="5:17" x14ac:dyDescent="0.25">
      <c r="E1109" s="3"/>
      <c r="F1109" s="49"/>
      <c r="G1109" s="3"/>
      <c r="H1109" s="3"/>
      <c r="I1109" s="49"/>
      <c r="K1109" s="3"/>
      <c r="L1109" s="3"/>
      <c r="M1109" s="3"/>
      <c r="N1109" s="49"/>
      <c r="O1109" s="3"/>
      <c r="P1109" s="3"/>
      <c r="Q1109" s="3"/>
    </row>
    <row r="1110" spans="5:17" x14ac:dyDescent="0.25">
      <c r="E1110" s="3"/>
      <c r="F1110" s="49"/>
      <c r="G1110" s="3"/>
      <c r="H1110" s="3"/>
      <c r="I1110" s="49"/>
      <c r="K1110" s="3"/>
      <c r="L1110" s="3"/>
      <c r="M1110" s="3"/>
      <c r="N1110" s="49"/>
      <c r="O1110" s="3"/>
      <c r="P1110" s="3"/>
      <c r="Q1110" s="3"/>
    </row>
    <row r="1111" spans="5:17" x14ac:dyDescent="0.25">
      <c r="E1111" s="3"/>
      <c r="F1111" s="49"/>
      <c r="G1111" s="3"/>
      <c r="H1111" s="3"/>
      <c r="I1111" s="49"/>
      <c r="K1111" s="3"/>
      <c r="L1111" s="3"/>
      <c r="M1111" s="3"/>
      <c r="N1111" s="49"/>
      <c r="O1111" s="3"/>
      <c r="P1111" s="3"/>
      <c r="Q1111" s="3"/>
    </row>
    <row r="1112" spans="5:17" x14ac:dyDescent="0.25">
      <c r="E1112" s="3"/>
      <c r="F1112" s="49"/>
      <c r="G1112" s="3"/>
      <c r="H1112" s="3"/>
      <c r="I1112" s="49"/>
      <c r="K1112" s="3"/>
      <c r="L1112" s="3"/>
      <c r="M1112" s="3"/>
      <c r="N1112" s="49"/>
      <c r="O1112" s="3"/>
      <c r="P1112" s="3"/>
      <c r="Q1112" s="3"/>
    </row>
    <row r="1113" spans="5:17" x14ac:dyDescent="0.25">
      <c r="E1113" s="3"/>
      <c r="F1113" s="49"/>
      <c r="G1113" s="3"/>
      <c r="H1113" s="3"/>
      <c r="I1113" s="49"/>
      <c r="K1113" s="3"/>
      <c r="L1113" s="3"/>
      <c r="M1113" s="3"/>
      <c r="N1113" s="49"/>
      <c r="O1113" s="3"/>
      <c r="P1113" s="3"/>
      <c r="Q1113" s="3"/>
    </row>
    <row r="1114" spans="5:17" x14ac:dyDescent="0.25">
      <c r="E1114" s="3"/>
      <c r="F1114" s="49"/>
      <c r="G1114" s="3"/>
      <c r="H1114" s="3"/>
      <c r="I1114" s="49"/>
      <c r="K1114" s="3"/>
      <c r="L1114" s="3"/>
      <c r="M1114" s="3"/>
      <c r="N1114" s="49"/>
      <c r="O1114" s="3"/>
      <c r="P1114" s="3"/>
      <c r="Q1114" s="3"/>
    </row>
    <row r="1115" spans="5:17" x14ac:dyDescent="0.25">
      <c r="E1115" s="3"/>
      <c r="F1115" s="49"/>
      <c r="G1115" s="3"/>
      <c r="H1115" s="3"/>
      <c r="I1115" s="49"/>
      <c r="K1115" s="3"/>
      <c r="L1115" s="3"/>
      <c r="M1115" s="3"/>
      <c r="N1115" s="49"/>
      <c r="O1115" s="3"/>
      <c r="P1115" s="3"/>
      <c r="Q1115" s="3"/>
    </row>
    <row r="1116" spans="5:17" x14ac:dyDescent="0.25">
      <c r="E1116" s="3"/>
      <c r="F1116" s="49"/>
      <c r="G1116" s="3"/>
      <c r="H1116" s="3"/>
      <c r="I1116" s="49"/>
      <c r="K1116" s="3"/>
      <c r="L1116" s="3"/>
      <c r="M1116" s="3"/>
      <c r="N1116" s="49"/>
      <c r="O1116" s="3"/>
      <c r="P1116" s="3"/>
      <c r="Q1116" s="3"/>
    </row>
    <row r="1117" spans="5:17" x14ac:dyDescent="0.25">
      <c r="E1117" s="3"/>
      <c r="F1117" s="49"/>
      <c r="G1117" s="3"/>
      <c r="H1117" s="3"/>
      <c r="I1117" s="49"/>
      <c r="K1117" s="3"/>
      <c r="L1117" s="3"/>
      <c r="M1117" s="3"/>
      <c r="N1117" s="49"/>
      <c r="O1117" s="3"/>
      <c r="P1117" s="3"/>
      <c r="Q1117" s="3"/>
    </row>
    <row r="1118" spans="5:17" x14ac:dyDescent="0.25">
      <c r="E1118" s="3"/>
      <c r="F1118" s="49"/>
      <c r="G1118" s="3"/>
      <c r="H1118" s="3"/>
      <c r="I1118" s="49"/>
      <c r="K1118" s="3"/>
      <c r="L1118" s="3"/>
      <c r="M1118" s="3"/>
      <c r="N1118" s="49"/>
      <c r="O1118" s="3"/>
      <c r="P1118" s="3"/>
      <c r="Q1118" s="3"/>
    </row>
    <row r="1119" spans="5:17" x14ac:dyDescent="0.25">
      <c r="E1119" s="3"/>
      <c r="F1119" s="49"/>
      <c r="G1119" s="3"/>
      <c r="H1119" s="3"/>
      <c r="I1119" s="49"/>
      <c r="K1119" s="3"/>
      <c r="L1119" s="3"/>
      <c r="M1119" s="3"/>
      <c r="N1119" s="49"/>
      <c r="O1119" s="3"/>
      <c r="P1119" s="3"/>
      <c r="Q1119" s="3"/>
    </row>
    <row r="1120" spans="5:17" x14ac:dyDescent="0.25">
      <c r="E1120" s="3"/>
      <c r="F1120" s="49"/>
      <c r="G1120" s="3"/>
      <c r="H1120" s="3"/>
      <c r="I1120" s="49"/>
      <c r="K1120" s="3"/>
      <c r="L1120" s="3"/>
      <c r="M1120" s="3"/>
      <c r="N1120" s="49"/>
      <c r="O1120" s="3"/>
      <c r="P1120" s="3"/>
      <c r="Q1120" s="3"/>
    </row>
    <row r="1121" spans="5:17" x14ac:dyDescent="0.25">
      <c r="E1121" s="3"/>
      <c r="F1121" s="49"/>
      <c r="G1121" s="3"/>
      <c r="H1121" s="3"/>
      <c r="I1121" s="49"/>
      <c r="K1121" s="3"/>
      <c r="L1121" s="3"/>
      <c r="M1121" s="3"/>
      <c r="N1121" s="49"/>
      <c r="O1121" s="3"/>
      <c r="P1121" s="3"/>
      <c r="Q1121" s="3"/>
    </row>
    <row r="1122" spans="5:17" x14ac:dyDescent="0.25">
      <c r="E1122" s="3"/>
      <c r="F1122" s="49"/>
      <c r="G1122" s="3"/>
      <c r="H1122" s="3"/>
      <c r="I1122" s="49"/>
      <c r="K1122" s="3"/>
      <c r="L1122" s="3"/>
      <c r="M1122" s="3"/>
      <c r="N1122" s="49"/>
      <c r="O1122" s="3"/>
      <c r="P1122" s="3"/>
      <c r="Q1122" s="3"/>
    </row>
    <row r="1123" spans="5:17" x14ac:dyDescent="0.25">
      <c r="E1123" s="3"/>
      <c r="F1123" s="49"/>
      <c r="G1123" s="3"/>
      <c r="H1123" s="3"/>
      <c r="I1123" s="49"/>
      <c r="K1123" s="3"/>
      <c r="L1123" s="3"/>
      <c r="M1123" s="3"/>
      <c r="N1123" s="49"/>
      <c r="O1123" s="3"/>
      <c r="P1123" s="3"/>
      <c r="Q1123" s="3"/>
    </row>
    <row r="1124" spans="5:17" x14ac:dyDescent="0.25">
      <c r="E1124" s="3"/>
      <c r="F1124" s="49"/>
      <c r="G1124" s="3"/>
      <c r="H1124" s="3"/>
      <c r="I1124" s="49"/>
      <c r="K1124" s="3"/>
      <c r="L1124" s="3"/>
      <c r="M1124" s="3"/>
      <c r="N1124" s="49"/>
      <c r="O1124" s="3"/>
      <c r="P1124" s="3"/>
      <c r="Q1124" s="3"/>
    </row>
    <row r="1125" spans="5:17" x14ac:dyDescent="0.25">
      <c r="E1125" s="3"/>
      <c r="F1125" s="49"/>
      <c r="G1125" s="3"/>
      <c r="H1125" s="3"/>
      <c r="I1125" s="49"/>
      <c r="K1125" s="3"/>
      <c r="L1125" s="3"/>
      <c r="M1125" s="3"/>
      <c r="N1125" s="49"/>
      <c r="O1125" s="3"/>
      <c r="P1125" s="3"/>
      <c r="Q1125" s="3"/>
    </row>
    <row r="1126" spans="5:17" x14ac:dyDescent="0.25">
      <c r="E1126" s="3"/>
      <c r="F1126" s="49"/>
      <c r="G1126" s="3"/>
      <c r="H1126" s="3"/>
      <c r="I1126" s="49"/>
      <c r="K1126" s="3"/>
      <c r="L1126" s="3"/>
      <c r="M1126" s="3"/>
      <c r="N1126" s="49"/>
      <c r="O1126" s="3"/>
      <c r="P1126" s="3"/>
      <c r="Q1126" s="3"/>
    </row>
    <row r="1127" spans="5:17" x14ac:dyDescent="0.25">
      <c r="E1127" s="3"/>
      <c r="F1127" s="49"/>
      <c r="G1127" s="3"/>
      <c r="H1127" s="3"/>
      <c r="I1127" s="49"/>
      <c r="K1127" s="3"/>
      <c r="L1127" s="3"/>
      <c r="M1127" s="3"/>
      <c r="N1127" s="49"/>
      <c r="O1127" s="3"/>
      <c r="P1127" s="3"/>
      <c r="Q1127" s="3"/>
    </row>
    <row r="1128" spans="5:17" x14ac:dyDescent="0.25">
      <c r="E1128" s="3"/>
      <c r="F1128" s="49"/>
      <c r="G1128" s="3"/>
      <c r="H1128" s="3"/>
      <c r="I1128" s="49"/>
      <c r="K1128" s="3"/>
      <c r="L1128" s="3"/>
      <c r="M1128" s="3"/>
      <c r="N1128" s="49"/>
      <c r="O1128" s="3"/>
      <c r="P1128" s="3"/>
      <c r="Q1128" s="3"/>
    </row>
    <row r="1129" spans="5:17" x14ac:dyDescent="0.25">
      <c r="E1129" s="3"/>
      <c r="F1129" s="49"/>
      <c r="G1129" s="3"/>
      <c r="H1129" s="3"/>
      <c r="I1129" s="49"/>
      <c r="K1129" s="3"/>
      <c r="L1129" s="3"/>
      <c r="M1129" s="3"/>
      <c r="N1129" s="49"/>
      <c r="O1129" s="3"/>
      <c r="P1129" s="3"/>
      <c r="Q1129" s="3"/>
    </row>
    <row r="1130" spans="5:17" x14ac:dyDescent="0.25">
      <c r="E1130" s="3"/>
      <c r="F1130" s="49"/>
      <c r="G1130" s="3"/>
      <c r="H1130" s="3"/>
      <c r="I1130" s="49"/>
      <c r="K1130" s="3"/>
      <c r="L1130" s="3"/>
      <c r="M1130" s="3"/>
      <c r="N1130" s="49"/>
      <c r="O1130" s="3"/>
      <c r="P1130" s="3"/>
      <c r="Q1130" s="3"/>
    </row>
    <row r="1131" spans="5:17" x14ac:dyDescent="0.25">
      <c r="E1131" s="3"/>
      <c r="F1131" s="49"/>
      <c r="G1131" s="3"/>
      <c r="H1131" s="3"/>
      <c r="I1131" s="49"/>
      <c r="K1131" s="3"/>
      <c r="L1131" s="3"/>
      <c r="M1131" s="3"/>
      <c r="N1131" s="49"/>
      <c r="O1131" s="3"/>
      <c r="P1131" s="3"/>
      <c r="Q1131" s="3"/>
    </row>
    <row r="1132" spans="5:17" x14ac:dyDescent="0.25">
      <c r="E1132" s="3"/>
      <c r="F1132" s="49"/>
      <c r="G1132" s="3"/>
      <c r="H1132" s="3"/>
      <c r="I1132" s="49"/>
      <c r="K1132" s="3"/>
      <c r="L1132" s="3"/>
      <c r="M1132" s="3"/>
      <c r="N1132" s="49"/>
      <c r="O1132" s="3"/>
      <c r="P1132" s="3"/>
      <c r="Q1132" s="3"/>
    </row>
    <row r="1133" spans="5:17" x14ac:dyDescent="0.25">
      <c r="E1133" s="3"/>
      <c r="F1133" s="49"/>
      <c r="G1133" s="3"/>
      <c r="H1133" s="3"/>
      <c r="I1133" s="49"/>
      <c r="K1133" s="3"/>
      <c r="L1133" s="3"/>
      <c r="M1133" s="3"/>
      <c r="N1133" s="49"/>
      <c r="O1133" s="3"/>
      <c r="P1133" s="3"/>
      <c r="Q1133" s="3"/>
    </row>
    <row r="1134" spans="5:17" x14ac:dyDescent="0.25">
      <c r="E1134" s="3"/>
      <c r="F1134" s="49"/>
      <c r="G1134" s="3"/>
      <c r="H1134" s="3"/>
      <c r="I1134" s="49"/>
      <c r="K1134" s="3"/>
      <c r="L1134" s="3"/>
      <c r="M1134" s="3"/>
      <c r="N1134" s="49"/>
      <c r="O1134" s="3"/>
      <c r="P1134" s="3"/>
      <c r="Q1134" s="3"/>
    </row>
    <row r="1135" spans="5:17" x14ac:dyDescent="0.25">
      <c r="E1135" s="3"/>
      <c r="F1135" s="49"/>
      <c r="G1135" s="3"/>
      <c r="H1135" s="3"/>
      <c r="I1135" s="49"/>
      <c r="K1135" s="3"/>
      <c r="L1135" s="3"/>
      <c r="M1135" s="3"/>
      <c r="N1135" s="49"/>
      <c r="O1135" s="3"/>
      <c r="P1135" s="3"/>
      <c r="Q1135" s="3"/>
    </row>
    <row r="1136" spans="5:17" x14ac:dyDescent="0.25">
      <c r="E1136" s="3"/>
      <c r="F1136" s="49"/>
      <c r="G1136" s="3"/>
      <c r="H1136" s="3"/>
      <c r="I1136" s="49"/>
      <c r="K1136" s="3"/>
      <c r="L1136" s="3"/>
      <c r="M1136" s="3"/>
      <c r="N1136" s="49"/>
      <c r="O1136" s="3"/>
      <c r="P1136" s="3"/>
      <c r="Q1136" s="3"/>
    </row>
    <row r="1137" spans="5:17" x14ac:dyDescent="0.25">
      <c r="E1137" s="3"/>
      <c r="F1137" s="49"/>
      <c r="G1137" s="3"/>
      <c r="H1137" s="3"/>
      <c r="I1137" s="49"/>
      <c r="K1137" s="3"/>
      <c r="L1137" s="3"/>
      <c r="M1137" s="3"/>
      <c r="N1137" s="49"/>
      <c r="O1137" s="3"/>
      <c r="P1137" s="3"/>
      <c r="Q1137" s="3"/>
    </row>
    <row r="1138" spans="5:17" x14ac:dyDescent="0.25">
      <c r="E1138" s="3"/>
      <c r="F1138" s="49"/>
      <c r="G1138" s="3"/>
      <c r="H1138" s="3"/>
      <c r="I1138" s="49"/>
      <c r="K1138" s="3"/>
      <c r="L1138" s="3"/>
      <c r="M1138" s="3"/>
      <c r="N1138" s="49"/>
      <c r="O1138" s="3"/>
      <c r="P1138" s="3"/>
      <c r="Q1138" s="3"/>
    </row>
    <row r="1139" spans="5:17" x14ac:dyDescent="0.25">
      <c r="E1139" s="3"/>
      <c r="F1139" s="49"/>
      <c r="G1139" s="3"/>
      <c r="H1139" s="3"/>
      <c r="I1139" s="49"/>
      <c r="K1139" s="3"/>
      <c r="L1139" s="3"/>
      <c r="M1139" s="3"/>
      <c r="N1139" s="49"/>
      <c r="O1139" s="3"/>
      <c r="P1139" s="3"/>
      <c r="Q1139" s="3"/>
    </row>
    <row r="1140" spans="5:17" x14ac:dyDescent="0.25">
      <c r="E1140" s="3"/>
      <c r="F1140" s="49"/>
      <c r="G1140" s="3"/>
      <c r="H1140" s="3"/>
      <c r="I1140" s="49"/>
      <c r="K1140" s="3"/>
      <c r="L1140" s="3"/>
      <c r="M1140" s="3"/>
      <c r="N1140" s="49"/>
      <c r="O1140" s="3"/>
      <c r="P1140" s="3"/>
      <c r="Q1140" s="3"/>
    </row>
    <row r="1141" spans="5:17" x14ac:dyDescent="0.25">
      <c r="E1141" s="3"/>
      <c r="F1141" s="49"/>
      <c r="G1141" s="3"/>
      <c r="H1141" s="3"/>
      <c r="I1141" s="49"/>
      <c r="K1141" s="3"/>
      <c r="L1141" s="3"/>
      <c r="M1141" s="3"/>
      <c r="N1141" s="49"/>
      <c r="O1141" s="3"/>
      <c r="P1141" s="3"/>
      <c r="Q1141" s="3"/>
    </row>
    <row r="1142" spans="5:17" x14ac:dyDescent="0.25">
      <c r="E1142" s="3"/>
      <c r="F1142" s="49"/>
      <c r="G1142" s="3"/>
      <c r="H1142" s="3"/>
      <c r="I1142" s="49"/>
      <c r="K1142" s="3"/>
      <c r="L1142" s="3"/>
      <c r="M1142" s="3"/>
      <c r="N1142" s="49"/>
      <c r="O1142" s="3"/>
      <c r="P1142" s="3"/>
      <c r="Q1142" s="3"/>
    </row>
    <row r="1143" spans="5:17" x14ac:dyDescent="0.25">
      <c r="E1143" s="3"/>
      <c r="F1143" s="49"/>
      <c r="G1143" s="3"/>
      <c r="H1143" s="3"/>
      <c r="I1143" s="49"/>
      <c r="K1143" s="3"/>
      <c r="L1143" s="3"/>
      <c r="M1143" s="3"/>
      <c r="N1143" s="49"/>
      <c r="O1143" s="3"/>
      <c r="P1143" s="3"/>
      <c r="Q1143" s="3"/>
    </row>
    <row r="1144" spans="5:17" x14ac:dyDescent="0.25">
      <c r="E1144" s="3"/>
      <c r="F1144" s="49"/>
      <c r="G1144" s="3"/>
      <c r="H1144" s="3"/>
      <c r="I1144" s="49"/>
      <c r="K1144" s="3"/>
      <c r="L1144" s="3"/>
      <c r="M1144" s="3"/>
      <c r="N1144" s="49"/>
      <c r="O1144" s="3"/>
      <c r="P1144" s="3"/>
      <c r="Q1144" s="3"/>
    </row>
    <row r="1145" spans="5:17" x14ac:dyDescent="0.25">
      <c r="E1145" s="3"/>
      <c r="F1145" s="49"/>
      <c r="G1145" s="3"/>
      <c r="H1145" s="3"/>
      <c r="I1145" s="49"/>
      <c r="K1145" s="3"/>
      <c r="L1145" s="3"/>
      <c r="M1145" s="3"/>
      <c r="N1145" s="49"/>
      <c r="O1145" s="3"/>
      <c r="P1145" s="3"/>
      <c r="Q1145" s="3"/>
    </row>
    <row r="1146" spans="5:17" x14ac:dyDescent="0.25">
      <c r="E1146" s="3"/>
      <c r="F1146" s="49"/>
      <c r="G1146" s="3"/>
      <c r="H1146" s="3"/>
      <c r="I1146" s="49"/>
      <c r="K1146" s="3"/>
      <c r="L1146" s="3"/>
      <c r="M1146" s="3"/>
      <c r="N1146" s="49"/>
      <c r="O1146" s="3"/>
      <c r="P1146" s="3"/>
      <c r="Q1146" s="3"/>
    </row>
    <row r="1147" spans="5:17" x14ac:dyDescent="0.25">
      <c r="E1147" s="3"/>
      <c r="F1147" s="49"/>
      <c r="G1147" s="3"/>
      <c r="H1147" s="3"/>
      <c r="I1147" s="49"/>
      <c r="K1147" s="3"/>
      <c r="L1147" s="3"/>
      <c r="M1147" s="3"/>
      <c r="N1147" s="49"/>
      <c r="O1147" s="3"/>
      <c r="P1147" s="3"/>
      <c r="Q1147" s="3"/>
    </row>
    <row r="1148" spans="5:17" x14ac:dyDescent="0.25">
      <c r="E1148" s="3"/>
      <c r="F1148" s="49"/>
      <c r="G1148" s="3"/>
      <c r="H1148" s="3"/>
      <c r="I1148" s="49"/>
      <c r="K1148" s="3"/>
      <c r="L1148" s="3"/>
      <c r="M1148" s="3"/>
      <c r="N1148" s="49"/>
      <c r="O1148" s="3"/>
      <c r="P1148" s="3"/>
      <c r="Q1148" s="3"/>
    </row>
    <row r="1149" spans="5:17" x14ac:dyDescent="0.25">
      <c r="E1149" s="3"/>
      <c r="F1149" s="49"/>
      <c r="G1149" s="3"/>
      <c r="H1149" s="3"/>
      <c r="I1149" s="49"/>
      <c r="K1149" s="3"/>
      <c r="L1149" s="3"/>
      <c r="M1149" s="3"/>
      <c r="N1149" s="49"/>
      <c r="O1149" s="3"/>
      <c r="P1149" s="3"/>
      <c r="Q1149" s="3"/>
    </row>
    <row r="1150" spans="5:17" x14ac:dyDescent="0.25">
      <c r="E1150" s="3"/>
      <c r="F1150" s="49"/>
      <c r="G1150" s="3"/>
      <c r="H1150" s="3"/>
      <c r="I1150" s="49"/>
      <c r="K1150" s="3"/>
      <c r="L1150" s="3"/>
      <c r="M1150" s="3"/>
      <c r="N1150" s="49"/>
      <c r="O1150" s="3"/>
      <c r="P1150" s="3"/>
      <c r="Q1150" s="3"/>
    </row>
    <row r="1151" spans="5:17" x14ac:dyDescent="0.25">
      <c r="E1151" s="3"/>
      <c r="F1151" s="49"/>
      <c r="G1151" s="3"/>
      <c r="H1151" s="3"/>
      <c r="I1151" s="49"/>
      <c r="K1151" s="3"/>
      <c r="L1151" s="3"/>
      <c r="M1151" s="3"/>
      <c r="N1151" s="49"/>
      <c r="O1151" s="3"/>
      <c r="P1151" s="3"/>
      <c r="Q1151" s="3"/>
    </row>
    <row r="1152" spans="5:17" x14ac:dyDescent="0.25">
      <c r="E1152" s="3"/>
      <c r="F1152" s="49"/>
      <c r="G1152" s="3"/>
      <c r="H1152" s="3"/>
      <c r="I1152" s="49"/>
      <c r="K1152" s="3"/>
      <c r="L1152" s="3"/>
      <c r="M1152" s="3"/>
      <c r="N1152" s="49"/>
      <c r="O1152" s="3"/>
      <c r="P1152" s="3"/>
      <c r="Q1152" s="3"/>
    </row>
    <row r="1153" spans="5:17" x14ac:dyDescent="0.25">
      <c r="E1153" s="3"/>
      <c r="F1153" s="49"/>
      <c r="G1153" s="3"/>
      <c r="H1153" s="3"/>
      <c r="I1153" s="49"/>
      <c r="K1153" s="3"/>
      <c r="L1153" s="3"/>
      <c r="M1153" s="3"/>
      <c r="N1153" s="49"/>
      <c r="O1153" s="3"/>
      <c r="P1153" s="3"/>
      <c r="Q1153" s="3"/>
    </row>
    <row r="1154" spans="5:17" x14ac:dyDescent="0.25">
      <c r="E1154" s="3"/>
      <c r="F1154" s="49"/>
      <c r="G1154" s="3"/>
      <c r="H1154" s="3"/>
      <c r="I1154" s="49"/>
      <c r="K1154" s="3"/>
      <c r="L1154" s="3"/>
      <c r="M1154" s="3"/>
      <c r="N1154" s="49"/>
      <c r="O1154" s="3"/>
      <c r="P1154" s="3"/>
      <c r="Q1154" s="3"/>
    </row>
    <row r="1155" spans="5:17" x14ac:dyDescent="0.25">
      <c r="E1155" s="3"/>
      <c r="F1155" s="49"/>
      <c r="G1155" s="3"/>
      <c r="H1155" s="3"/>
      <c r="I1155" s="49"/>
      <c r="K1155" s="3"/>
      <c r="L1155" s="3"/>
      <c r="M1155" s="3"/>
      <c r="N1155" s="49"/>
      <c r="O1155" s="3"/>
      <c r="P1155" s="3"/>
      <c r="Q1155" s="3"/>
    </row>
    <row r="1156" spans="5:17" x14ac:dyDescent="0.25">
      <c r="E1156" s="3"/>
      <c r="F1156" s="49"/>
      <c r="G1156" s="3"/>
      <c r="H1156" s="3"/>
      <c r="I1156" s="49"/>
      <c r="K1156" s="3"/>
      <c r="L1156" s="3"/>
      <c r="M1156" s="3"/>
      <c r="N1156" s="49"/>
      <c r="O1156" s="3"/>
      <c r="P1156" s="3"/>
      <c r="Q1156" s="3"/>
    </row>
    <row r="1157" spans="5:17" x14ac:dyDescent="0.25">
      <c r="E1157" s="3"/>
      <c r="F1157" s="49"/>
      <c r="G1157" s="3"/>
      <c r="H1157" s="3"/>
      <c r="I1157" s="49"/>
      <c r="K1157" s="3"/>
      <c r="L1157" s="3"/>
      <c r="M1157" s="3"/>
      <c r="N1157" s="49"/>
      <c r="O1157" s="3"/>
      <c r="P1157" s="3"/>
      <c r="Q1157" s="3"/>
    </row>
    <row r="1158" spans="5:17" x14ac:dyDescent="0.25">
      <c r="E1158" s="3"/>
      <c r="F1158" s="49"/>
      <c r="G1158" s="3"/>
      <c r="H1158" s="3"/>
      <c r="I1158" s="49"/>
      <c r="K1158" s="3"/>
      <c r="L1158" s="3"/>
      <c r="M1158" s="3"/>
      <c r="N1158" s="49"/>
      <c r="O1158" s="3"/>
      <c r="P1158" s="3"/>
      <c r="Q1158" s="3"/>
    </row>
    <row r="1159" spans="5:17" x14ac:dyDescent="0.25">
      <c r="E1159" s="3"/>
      <c r="F1159" s="49"/>
      <c r="G1159" s="3"/>
      <c r="H1159" s="3"/>
      <c r="I1159" s="49"/>
      <c r="K1159" s="3"/>
      <c r="L1159" s="3"/>
      <c r="M1159" s="3"/>
      <c r="N1159" s="49"/>
      <c r="O1159" s="3"/>
      <c r="P1159" s="3"/>
      <c r="Q1159" s="3"/>
    </row>
    <row r="1160" spans="5:17" x14ac:dyDescent="0.25">
      <c r="E1160" s="3"/>
      <c r="F1160" s="49"/>
      <c r="G1160" s="3"/>
      <c r="H1160" s="3"/>
      <c r="I1160" s="49"/>
      <c r="K1160" s="3"/>
      <c r="L1160" s="3"/>
      <c r="M1160" s="3"/>
      <c r="N1160" s="49"/>
      <c r="O1160" s="3"/>
      <c r="P1160" s="3"/>
      <c r="Q1160" s="3"/>
    </row>
    <row r="1161" spans="5:17" x14ac:dyDescent="0.25">
      <c r="E1161" s="3"/>
      <c r="F1161" s="49"/>
      <c r="G1161" s="3"/>
      <c r="H1161" s="3"/>
      <c r="I1161" s="49"/>
      <c r="K1161" s="3"/>
      <c r="L1161" s="3"/>
      <c r="M1161" s="3"/>
      <c r="N1161" s="49"/>
      <c r="O1161" s="3"/>
      <c r="P1161" s="3"/>
      <c r="Q1161" s="3"/>
    </row>
    <row r="1162" spans="5:17" x14ac:dyDescent="0.25">
      <c r="E1162" s="3"/>
      <c r="F1162" s="49"/>
      <c r="G1162" s="3"/>
      <c r="H1162" s="3"/>
      <c r="I1162" s="49"/>
      <c r="K1162" s="3"/>
      <c r="L1162" s="3"/>
      <c r="M1162" s="3"/>
      <c r="N1162" s="49"/>
      <c r="O1162" s="3"/>
      <c r="P1162" s="3"/>
      <c r="Q1162" s="3"/>
    </row>
    <row r="1163" spans="5:17" x14ac:dyDescent="0.25">
      <c r="E1163" s="3"/>
      <c r="F1163" s="49"/>
      <c r="G1163" s="3"/>
      <c r="H1163" s="3"/>
      <c r="I1163" s="49"/>
      <c r="K1163" s="3"/>
      <c r="L1163" s="3"/>
      <c r="M1163" s="3"/>
      <c r="N1163" s="49"/>
      <c r="O1163" s="3"/>
      <c r="P1163" s="3"/>
      <c r="Q1163" s="3"/>
    </row>
    <row r="1164" spans="5:17" x14ac:dyDescent="0.25">
      <c r="E1164" s="3"/>
      <c r="F1164" s="49"/>
      <c r="G1164" s="3"/>
      <c r="H1164" s="3"/>
      <c r="I1164" s="49"/>
      <c r="K1164" s="3"/>
      <c r="L1164" s="3"/>
      <c r="M1164" s="3"/>
      <c r="N1164" s="49"/>
      <c r="O1164" s="3"/>
      <c r="P1164" s="3"/>
      <c r="Q1164" s="3"/>
    </row>
    <row r="1165" spans="5:17" x14ac:dyDescent="0.25">
      <c r="E1165" s="3"/>
      <c r="F1165" s="49"/>
      <c r="G1165" s="3"/>
      <c r="H1165" s="3"/>
      <c r="I1165" s="49"/>
      <c r="K1165" s="3"/>
      <c r="L1165" s="3"/>
      <c r="M1165" s="3"/>
      <c r="N1165" s="49"/>
      <c r="O1165" s="3"/>
      <c r="P1165" s="3"/>
      <c r="Q1165" s="3"/>
    </row>
    <row r="1166" spans="5:17" x14ac:dyDescent="0.25">
      <c r="E1166" s="3"/>
      <c r="F1166" s="49"/>
      <c r="G1166" s="3"/>
      <c r="H1166" s="3"/>
      <c r="I1166" s="49"/>
      <c r="K1166" s="3"/>
      <c r="L1166" s="3"/>
      <c r="M1166" s="3"/>
      <c r="N1166" s="49"/>
      <c r="O1166" s="3"/>
      <c r="P1166" s="3"/>
      <c r="Q1166" s="3"/>
    </row>
    <row r="1167" spans="5:17" x14ac:dyDescent="0.25">
      <c r="E1167" s="3"/>
      <c r="F1167" s="49"/>
      <c r="G1167" s="3"/>
      <c r="H1167" s="3"/>
      <c r="I1167" s="49"/>
      <c r="K1167" s="3"/>
      <c r="L1167" s="3"/>
      <c r="M1167" s="3"/>
      <c r="N1167" s="49"/>
      <c r="O1167" s="3"/>
      <c r="P1167" s="3"/>
      <c r="Q1167" s="3"/>
    </row>
    <row r="1168" spans="5:17" x14ac:dyDescent="0.25">
      <c r="E1168" s="3"/>
      <c r="F1168" s="49"/>
      <c r="G1168" s="3"/>
      <c r="H1168" s="3"/>
      <c r="I1168" s="49"/>
      <c r="K1168" s="3"/>
      <c r="L1168" s="3"/>
      <c r="M1168" s="3"/>
      <c r="N1168" s="49"/>
      <c r="O1168" s="3"/>
      <c r="P1168" s="3"/>
      <c r="Q1168" s="3"/>
    </row>
    <row r="1169" spans="5:17" x14ac:dyDescent="0.25">
      <c r="E1169" s="3"/>
      <c r="F1169" s="49"/>
      <c r="G1169" s="3"/>
      <c r="H1169" s="3"/>
      <c r="I1169" s="49"/>
      <c r="K1169" s="3"/>
      <c r="L1169" s="3"/>
      <c r="M1169" s="3"/>
      <c r="N1169" s="49"/>
      <c r="O1169" s="3"/>
      <c r="P1169" s="3"/>
      <c r="Q1169" s="3"/>
    </row>
    <row r="1170" spans="5:17" x14ac:dyDescent="0.25">
      <c r="E1170" s="3"/>
      <c r="F1170" s="49"/>
      <c r="G1170" s="3"/>
      <c r="H1170" s="3"/>
      <c r="I1170" s="49"/>
      <c r="K1170" s="3"/>
      <c r="L1170" s="3"/>
      <c r="M1170" s="3"/>
      <c r="N1170" s="49"/>
      <c r="O1170" s="3"/>
      <c r="P1170" s="3"/>
      <c r="Q1170" s="3"/>
    </row>
    <row r="1171" spans="5:17" x14ac:dyDescent="0.25">
      <c r="E1171" s="3"/>
      <c r="F1171" s="49"/>
      <c r="G1171" s="3"/>
      <c r="H1171" s="3"/>
      <c r="I1171" s="49"/>
      <c r="K1171" s="3"/>
      <c r="L1171" s="3"/>
      <c r="M1171" s="3"/>
      <c r="N1171" s="49"/>
      <c r="O1171" s="3"/>
      <c r="P1171" s="3"/>
      <c r="Q1171" s="3"/>
    </row>
    <row r="1172" spans="5:17" x14ac:dyDescent="0.25">
      <c r="E1172" s="3"/>
      <c r="F1172" s="49"/>
      <c r="G1172" s="3"/>
      <c r="H1172" s="3"/>
      <c r="I1172" s="49"/>
      <c r="K1172" s="3"/>
      <c r="L1172" s="3"/>
      <c r="M1172" s="3"/>
      <c r="N1172" s="49"/>
      <c r="O1172" s="3"/>
      <c r="P1172" s="3"/>
      <c r="Q1172" s="3"/>
    </row>
    <row r="1173" spans="5:17" x14ac:dyDescent="0.25">
      <c r="E1173" s="3"/>
      <c r="F1173" s="49"/>
      <c r="G1173" s="3"/>
      <c r="H1173" s="3"/>
      <c r="I1173" s="49"/>
      <c r="K1173" s="3"/>
      <c r="L1173" s="3"/>
      <c r="M1173" s="3"/>
      <c r="N1173" s="49"/>
      <c r="O1173" s="3"/>
      <c r="P1173" s="3"/>
      <c r="Q1173" s="3"/>
    </row>
    <row r="1174" spans="5:17" x14ac:dyDescent="0.25">
      <c r="E1174" s="3"/>
      <c r="F1174" s="49"/>
      <c r="G1174" s="3"/>
      <c r="H1174" s="3"/>
      <c r="I1174" s="49"/>
      <c r="K1174" s="3"/>
      <c r="L1174" s="3"/>
      <c r="M1174" s="3"/>
      <c r="N1174" s="49"/>
      <c r="O1174" s="3"/>
      <c r="P1174" s="3"/>
      <c r="Q1174" s="3"/>
    </row>
    <row r="1175" spans="5:17" x14ac:dyDescent="0.25">
      <c r="E1175" s="3"/>
      <c r="F1175" s="49"/>
      <c r="G1175" s="3"/>
      <c r="H1175" s="3"/>
      <c r="I1175" s="49"/>
      <c r="K1175" s="3"/>
      <c r="L1175" s="3"/>
      <c r="M1175" s="3"/>
      <c r="N1175" s="49"/>
      <c r="O1175" s="3"/>
      <c r="P1175" s="3"/>
      <c r="Q1175" s="3"/>
    </row>
    <row r="1176" spans="5:17" x14ac:dyDescent="0.25">
      <c r="E1176" s="3"/>
      <c r="F1176" s="49"/>
      <c r="G1176" s="3"/>
      <c r="H1176" s="3"/>
      <c r="I1176" s="49"/>
      <c r="K1176" s="3"/>
      <c r="L1176" s="3"/>
      <c r="M1176" s="3"/>
      <c r="N1176" s="49"/>
      <c r="O1176" s="3"/>
      <c r="P1176" s="3"/>
      <c r="Q1176" s="3"/>
    </row>
    <row r="1177" spans="5:17" x14ac:dyDescent="0.25">
      <c r="E1177" s="3"/>
      <c r="F1177" s="49"/>
      <c r="G1177" s="3"/>
      <c r="H1177" s="3"/>
      <c r="I1177" s="49"/>
      <c r="K1177" s="3"/>
      <c r="L1177" s="3"/>
      <c r="M1177" s="3"/>
      <c r="N1177" s="49"/>
      <c r="O1177" s="3"/>
      <c r="P1177" s="3"/>
      <c r="Q1177" s="3"/>
    </row>
    <row r="1178" spans="5:17" x14ac:dyDescent="0.25">
      <c r="E1178" s="3"/>
      <c r="F1178" s="49"/>
      <c r="G1178" s="3"/>
      <c r="H1178" s="3"/>
      <c r="I1178" s="49"/>
      <c r="K1178" s="3"/>
      <c r="L1178" s="3"/>
      <c r="M1178" s="3"/>
      <c r="N1178" s="49"/>
      <c r="O1178" s="3"/>
      <c r="P1178" s="3"/>
      <c r="Q1178" s="3"/>
    </row>
    <row r="1179" spans="5:17" x14ac:dyDescent="0.25">
      <c r="E1179" s="3"/>
      <c r="F1179" s="49"/>
      <c r="G1179" s="3"/>
      <c r="H1179" s="3"/>
      <c r="I1179" s="49"/>
      <c r="K1179" s="3"/>
      <c r="L1179" s="3"/>
      <c r="M1179" s="3"/>
      <c r="N1179" s="49"/>
      <c r="O1179" s="3"/>
      <c r="P1179" s="3"/>
      <c r="Q1179" s="3"/>
    </row>
    <row r="1180" spans="5:17" x14ac:dyDescent="0.25">
      <c r="E1180" s="3"/>
      <c r="F1180" s="49"/>
      <c r="G1180" s="3"/>
      <c r="H1180" s="3"/>
      <c r="I1180" s="49"/>
      <c r="K1180" s="3"/>
      <c r="L1180" s="3"/>
      <c r="M1180" s="3"/>
      <c r="N1180" s="49"/>
      <c r="O1180" s="3"/>
      <c r="P1180" s="3"/>
      <c r="Q1180" s="3"/>
    </row>
    <row r="1181" spans="5:17" x14ac:dyDescent="0.25">
      <c r="E1181" s="3"/>
      <c r="F1181" s="49"/>
      <c r="G1181" s="3"/>
      <c r="H1181" s="3"/>
      <c r="I1181" s="49"/>
      <c r="K1181" s="3"/>
      <c r="L1181" s="3"/>
      <c r="M1181" s="3"/>
      <c r="N1181" s="49"/>
      <c r="O1181" s="3"/>
      <c r="P1181" s="3"/>
      <c r="Q1181" s="3"/>
    </row>
    <row r="1182" spans="5:17" x14ac:dyDescent="0.25">
      <c r="E1182" s="3"/>
      <c r="F1182" s="49"/>
      <c r="G1182" s="3"/>
      <c r="H1182" s="3"/>
      <c r="I1182" s="49"/>
      <c r="K1182" s="3"/>
      <c r="L1182" s="3"/>
      <c r="M1182" s="3"/>
      <c r="N1182" s="49"/>
      <c r="O1182" s="3"/>
      <c r="P1182" s="3"/>
      <c r="Q1182" s="3"/>
    </row>
    <row r="1183" spans="5:17" x14ac:dyDescent="0.25">
      <c r="E1183" s="3"/>
      <c r="F1183" s="49"/>
      <c r="G1183" s="3"/>
      <c r="H1183" s="3"/>
      <c r="I1183" s="49"/>
      <c r="K1183" s="3"/>
      <c r="L1183" s="3"/>
      <c r="M1183" s="3"/>
      <c r="N1183" s="49"/>
      <c r="O1183" s="3"/>
      <c r="P1183" s="3"/>
      <c r="Q1183" s="3"/>
    </row>
    <row r="1184" spans="5:17" x14ac:dyDescent="0.25">
      <c r="E1184" s="3"/>
      <c r="F1184" s="49"/>
      <c r="G1184" s="3"/>
      <c r="H1184" s="3"/>
      <c r="I1184" s="49"/>
      <c r="K1184" s="3"/>
      <c r="L1184" s="3"/>
      <c r="M1184" s="3"/>
      <c r="N1184" s="49"/>
      <c r="O1184" s="3"/>
      <c r="P1184" s="3"/>
      <c r="Q1184" s="3"/>
    </row>
    <row r="1185" spans="5:17" x14ac:dyDescent="0.25">
      <c r="E1185" s="3"/>
      <c r="F1185" s="49"/>
      <c r="G1185" s="3"/>
      <c r="H1185" s="3"/>
      <c r="I1185" s="49"/>
      <c r="K1185" s="3"/>
      <c r="L1185" s="3"/>
      <c r="M1185" s="3"/>
      <c r="N1185" s="49"/>
      <c r="O1185" s="3"/>
      <c r="P1185" s="3"/>
      <c r="Q1185" s="3"/>
    </row>
    <row r="1186" spans="5:17" x14ac:dyDescent="0.25">
      <c r="E1186" s="3"/>
      <c r="F1186" s="49"/>
      <c r="G1186" s="3"/>
      <c r="H1186" s="3"/>
      <c r="I1186" s="49"/>
      <c r="K1186" s="3"/>
      <c r="L1186" s="3"/>
      <c r="M1186" s="3"/>
      <c r="N1186" s="49"/>
      <c r="O1186" s="3"/>
      <c r="P1186" s="3"/>
      <c r="Q1186" s="3"/>
    </row>
    <row r="1187" spans="5:17" x14ac:dyDescent="0.25">
      <c r="E1187" s="3"/>
      <c r="F1187" s="49"/>
      <c r="G1187" s="3"/>
      <c r="H1187" s="3"/>
      <c r="I1187" s="49"/>
      <c r="K1187" s="3"/>
      <c r="L1187" s="3"/>
      <c r="M1187" s="3"/>
      <c r="N1187" s="49"/>
      <c r="O1187" s="3"/>
      <c r="P1187" s="3"/>
      <c r="Q1187" s="3"/>
    </row>
    <row r="1188" spans="5:17" x14ac:dyDescent="0.25">
      <c r="E1188" s="3"/>
      <c r="F1188" s="49"/>
      <c r="G1188" s="3"/>
      <c r="H1188" s="3"/>
      <c r="I1188" s="49"/>
      <c r="K1188" s="3"/>
      <c r="L1188" s="3"/>
      <c r="M1188" s="3"/>
      <c r="N1188" s="49"/>
      <c r="O1188" s="3"/>
      <c r="P1188" s="3"/>
      <c r="Q1188" s="3"/>
    </row>
    <row r="1189" spans="5:17" x14ac:dyDescent="0.25">
      <c r="E1189" s="3"/>
      <c r="F1189" s="49"/>
      <c r="G1189" s="3"/>
      <c r="H1189" s="3"/>
      <c r="I1189" s="49"/>
      <c r="K1189" s="3"/>
      <c r="L1189" s="3"/>
      <c r="M1189" s="3"/>
      <c r="N1189" s="49"/>
      <c r="O1189" s="3"/>
      <c r="P1189" s="3"/>
      <c r="Q1189" s="3"/>
    </row>
    <row r="1190" spans="5:17" x14ac:dyDescent="0.25">
      <c r="E1190" s="3"/>
      <c r="F1190" s="49"/>
      <c r="G1190" s="3"/>
      <c r="H1190" s="3"/>
      <c r="I1190" s="49"/>
      <c r="K1190" s="3"/>
      <c r="L1190" s="3"/>
      <c r="M1190" s="3"/>
      <c r="N1190" s="49"/>
      <c r="O1190" s="3"/>
      <c r="P1190" s="3"/>
      <c r="Q1190" s="3"/>
    </row>
    <row r="1191" spans="5:17" x14ac:dyDescent="0.25">
      <c r="E1191" s="3"/>
      <c r="F1191" s="49"/>
      <c r="G1191" s="3"/>
      <c r="H1191" s="3"/>
      <c r="I1191" s="49"/>
      <c r="K1191" s="3"/>
      <c r="L1191" s="3"/>
      <c r="M1191" s="3"/>
      <c r="N1191" s="49"/>
      <c r="O1191" s="3"/>
      <c r="P1191" s="3"/>
      <c r="Q1191" s="3"/>
    </row>
    <row r="1192" spans="5:17" x14ac:dyDescent="0.25">
      <c r="E1192" s="3"/>
      <c r="F1192" s="49"/>
      <c r="G1192" s="3"/>
      <c r="H1192" s="3"/>
      <c r="I1192" s="49"/>
      <c r="K1192" s="3"/>
      <c r="L1192" s="3"/>
      <c r="M1192" s="3"/>
      <c r="N1192" s="49"/>
      <c r="O1192" s="3"/>
      <c r="P1192" s="3"/>
      <c r="Q1192" s="3"/>
    </row>
    <row r="1193" spans="5:17" x14ac:dyDescent="0.25">
      <c r="E1193" s="3"/>
      <c r="F1193" s="49"/>
      <c r="G1193" s="3"/>
      <c r="H1193" s="3"/>
      <c r="I1193" s="49"/>
      <c r="K1193" s="3"/>
      <c r="L1193" s="3"/>
      <c r="M1193" s="3"/>
      <c r="N1193" s="49"/>
      <c r="O1193" s="3"/>
      <c r="P1193" s="3"/>
      <c r="Q1193" s="3"/>
    </row>
    <row r="1194" spans="5:17" x14ac:dyDescent="0.25">
      <c r="E1194" s="3"/>
      <c r="F1194" s="49"/>
      <c r="G1194" s="3"/>
      <c r="H1194" s="3"/>
      <c r="I1194" s="49"/>
      <c r="K1194" s="3"/>
      <c r="L1194" s="3"/>
      <c r="M1194" s="3"/>
      <c r="N1194" s="49"/>
      <c r="O1194" s="3"/>
      <c r="P1194" s="3"/>
      <c r="Q1194" s="3"/>
    </row>
    <row r="1195" spans="5:17" x14ac:dyDescent="0.25">
      <c r="E1195" s="3"/>
      <c r="F1195" s="49"/>
      <c r="G1195" s="3"/>
      <c r="H1195" s="3"/>
      <c r="I1195" s="49"/>
      <c r="K1195" s="3"/>
      <c r="L1195" s="3"/>
      <c r="M1195" s="3"/>
      <c r="N1195" s="49"/>
      <c r="O1195" s="3"/>
      <c r="P1195" s="3"/>
      <c r="Q1195" s="3"/>
    </row>
    <row r="1196" spans="5:17" x14ac:dyDescent="0.25">
      <c r="E1196" s="3"/>
      <c r="F1196" s="49"/>
      <c r="G1196" s="3"/>
      <c r="H1196" s="3"/>
      <c r="I1196" s="49"/>
      <c r="K1196" s="3"/>
      <c r="L1196" s="3"/>
      <c r="M1196" s="3"/>
      <c r="N1196" s="49"/>
      <c r="O1196" s="3"/>
      <c r="P1196" s="3"/>
      <c r="Q1196" s="3"/>
    </row>
    <row r="1197" spans="5:17" x14ac:dyDescent="0.25">
      <c r="E1197" s="3"/>
      <c r="F1197" s="49"/>
      <c r="G1197" s="3"/>
      <c r="H1197" s="3"/>
      <c r="I1197" s="49"/>
      <c r="K1197" s="3"/>
      <c r="L1197" s="3"/>
      <c r="M1197" s="3"/>
      <c r="N1197" s="49"/>
      <c r="O1197" s="3"/>
      <c r="P1197" s="3"/>
      <c r="Q1197" s="3"/>
    </row>
    <row r="1198" spans="5:17" x14ac:dyDescent="0.25">
      <c r="E1198" s="3"/>
      <c r="F1198" s="49"/>
      <c r="G1198" s="3"/>
      <c r="H1198" s="3"/>
      <c r="I1198" s="49"/>
      <c r="K1198" s="3"/>
      <c r="L1198" s="3"/>
      <c r="M1198" s="3"/>
      <c r="N1198" s="49"/>
      <c r="O1198" s="3"/>
      <c r="P1198" s="3"/>
      <c r="Q1198" s="3"/>
    </row>
    <row r="1199" spans="5:17" x14ac:dyDescent="0.25">
      <c r="E1199" s="3"/>
      <c r="F1199" s="49"/>
      <c r="G1199" s="3"/>
      <c r="H1199" s="3"/>
      <c r="I1199" s="49"/>
      <c r="K1199" s="3"/>
      <c r="L1199" s="3"/>
      <c r="M1199" s="3"/>
      <c r="N1199" s="49"/>
      <c r="O1199" s="3"/>
      <c r="P1199" s="3"/>
      <c r="Q1199" s="3"/>
    </row>
    <row r="1200" spans="5:17" x14ac:dyDescent="0.25">
      <c r="E1200" s="3"/>
      <c r="F1200" s="49"/>
      <c r="G1200" s="3"/>
      <c r="H1200" s="3"/>
      <c r="I1200" s="49"/>
      <c r="K1200" s="3"/>
      <c r="L1200" s="3"/>
      <c r="M1200" s="3"/>
      <c r="N1200" s="49"/>
      <c r="O1200" s="3"/>
      <c r="P1200" s="3"/>
      <c r="Q1200" s="3"/>
    </row>
    <row r="1201" spans="5:17" x14ac:dyDescent="0.25">
      <c r="E1201" s="3"/>
      <c r="F1201" s="49"/>
      <c r="G1201" s="3"/>
      <c r="H1201" s="3"/>
      <c r="I1201" s="49"/>
      <c r="K1201" s="3"/>
      <c r="L1201" s="3"/>
      <c r="M1201" s="3"/>
      <c r="N1201" s="49"/>
      <c r="O1201" s="3"/>
      <c r="P1201" s="3"/>
      <c r="Q1201" s="3"/>
    </row>
    <row r="1202" spans="5:17" x14ac:dyDescent="0.25">
      <c r="E1202" s="3"/>
      <c r="F1202" s="49"/>
      <c r="G1202" s="3"/>
      <c r="H1202" s="3"/>
      <c r="I1202" s="49"/>
      <c r="K1202" s="3"/>
      <c r="L1202" s="3"/>
      <c r="M1202" s="3"/>
      <c r="N1202" s="49"/>
      <c r="O1202" s="3"/>
      <c r="P1202" s="3"/>
      <c r="Q1202" s="3"/>
    </row>
    <row r="1203" spans="5:17" x14ac:dyDescent="0.25">
      <c r="E1203" s="3"/>
      <c r="F1203" s="49"/>
      <c r="G1203" s="3"/>
      <c r="H1203" s="3"/>
      <c r="I1203" s="49"/>
      <c r="K1203" s="3"/>
      <c r="L1203" s="3"/>
      <c r="M1203" s="3"/>
      <c r="N1203" s="49"/>
      <c r="O1203" s="3"/>
      <c r="P1203" s="3"/>
      <c r="Q1203" s="3"/>
    </row>
    <row r="1204" spans="5:17" x14ac:dyDescent="0.25">
      <c r="E1204" s="3"/>
      <c r="F1204" s="49"/>
      <c r="G1204" s="3"/>
      <c r="H1204" s="3"/>
      <c r="I1204" s="49"/>
      <c r="K1204" s="3"/>
      <c r="L1204" s="3"/>
      <c r="M1204" s="3"/>
      <c r="N1204" s="49"/>
      <c r="O1204" s="3"/>
      <c r="P1204" s="3"/>
      <c r="Q1204" s="3"/>
    </row>
    <row r="1205" spans="5:17" x14ac:dyDescent="0.25">
      <c r="E1205" s="3"/>
      <c r="F1205" s="49"/>
      <c r="G1205" s="3"/>
      <c r="H1205" s="3"/>
      <c r="I1205" s="49"/>
      <c r="K1205" s="3"/>
      <c r="L1205" s="3"/>
      <c r="M1205" s="3"/>
      <c r="N1205" s="49"/>
      <c r="O1205" s="3"/>
      <c r="P1205" s="3"/>
      <c r="Q1205" s="3"/>
    </row>
    <row r="1206" spans="5:17" x14ac:dyDescent="0.25">
      <c r="E1206" s="3"/>
      <c r="F1206" s="49"/>
      <c r="G1206" s="3"/>
      <c r="H1206" s="3"/>
      <c r="I1206" s="49"/>
      <c r="K1206" s="3"/>
      <c r="L1206" s="3"/>
      <c r="M1206" s="3"/>
      <c r="N1206" s="49"/>
      <c r="O1206" s="3"/>
      <c r="P1206" s="3"/>
      <c r="Q1206" s="3"/>
    </row>
    <row r="1207" spans="5:17" x14ac:dyDescent="0.25">
      <c r="E1207" s="3"/>
      <c r="F1207" s="49"/>
      <c r="G1207" s="3"/>
      <c r="H1207" s="3"/>
      <c r="I1207" s="49"/>
      <c r="K1207" s="3"/>
      <c r="L1207" s="3"/>
      <c r="M1207" s="3"/>
      <c r="N1207" s="49"/>
      <c r="O1207" s="3"/>
      <c r="P1207" s="3"/>
      <c r="Q1207" s="3"/>
    </row>
    <row r="1208" spans="5:17" x14ac:dyDescent="0.25">
      <c r="E1208" s="3"/>
      <c r="F1208" s="49"/>
      <c r="G1208" s="3"/>
      <c r="H1208" s="3"/>
      <c r="I1208" s="49"/>
      <c r="K1208" s="3"/>
      <c r="L1208" s="3"/>
      <c r="M1208" s="3"/>
      <c r="N1208" s="49"/>
      <c r="O1208" s="3"/>
      <c r="P1208" s="3"/>
      <c r="Q1208" s="3"/>
    </row>
    <row r="1209" spans="5:17" x14ac:dyDescent="0.25">
      <c r="E1209" s="3"/>
      <c r="F1209" s="49"/>
      <c r="G1209" s="3"/>
      <c r="H1209" s="3"/>
      <c r="I1209" s="49"/>
      <c r="K1209" s="3"/>
      <c r="L1209" s="3"/>
      <c r="M1209" s="3"/>
      <c r="N1209" s="49"/>
      <c r="O1209" s="3"/>
      <c r="P1209" s="3"/>
      <c r="Q1209" s="3"/>
    </row>
    <row r="1210" spans="5:17" x14ac:dyDescent="0.25">
      <c r="E1210" s="3"/>
      <c r="F1210" s="49"/>
      <c r="G1210" s="3"/>
      <c r="H1210" s="3"/>
      <c r="I1210" s="49"/>
      <c r="K1210" s="3"/>
      <c r="L1210" s="3"/>
      <c r="M1210" s="3"/>
      <c r="N1210" s="49"/>
      <c r="O1210" s="3"/>
      <c r="P1210" s="3"/>
      <c r="Q1210" s="3"/>
    </row>
    <row r="1211" spans="5:17" x14ac:dyDescent="0.25">
      <c r="E1211" s="3"/>
      <c r="F1211" s="49"/>
      <c r="G1211" s="3"/>
      <c r="H1211" s="3"/>
      <c r="I1211" s="49"/>
      <c r="K1211" s="3"/>
      <c r="L1211" s="3"/>
      <c r="M1211" s="3"/>
      <c r="N1211" s="49"/>
      <c r="O1211" s="3"/>
      <c r="P1211" s="3"/>
      <c r="Q1211" s="3"/>
    </row>
    <row r="1212" spans="5:17" x14ac:dyDescent="0.25">
      <c r="E1212" s="3"/>
      <c r="F1212" s="49"/>
      <c r="G1212" s="3"/>
      <c r="H1212" s="3"/>
      <c r="I1212" s="49"/>
      <c r="K1212" s="3"/>
      <c r="L1212" s="3"/>
      <c r="M1212" s="3"/>
      <c r="N1212" s="49"/>
      <c r="O1212" s="3"/>
      <c r="P1212" s="3"/>
      <c r="Q1212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zoomScale="115" zoomScaleNormal="115" workbookViewId="0">
      <selection activeCell="H6" sqref="H6:K14"/>
    </sheetView>
  </sheetViews>
  <sheetFormatPr defaultRowHeight="15" x14ac:dyDescent="0.25"/>
  <cols>
    <col min="1" max="2" width="16.85546875" style="1" customWidth="1"/>
    <col min="3" max="3" width="14.85546875" style="1" customWidth="1"/>
    <col min="4" max="4" width="16.5703125" style="14" customWidth="1"/>
    <col min="5" max="5" width="19" customWidth="1"/>
    <col min="6" max="6" width="6.5703125" style="50" customWidth="1"/>
    <col min="7" max="7" width="15.28515625" customWidth="1"/>
    <col min="8" max="8" width="18.28515625" style="14" customWidth="1"/>
    <col min="9" max="9" width="18" customWidth="1"/>
    <col min="10" max="10" width="9.140625" style="17"/>
    <col min="11" max="11" width="26.140625" style="19" customWidth="1"/>
    <col min="12" max="12" width="14.28515625" customWidth="1"/>
  </cols>
  <sheetData>
    <row r="1" spans="1:11" ht="15.75" thickBot="1" x14ac:dyDescent="0.3">
      <c r="G1" s="94" t="s">
        <v>148</v>
      </c>
      <c r="H1" s="95"/>
      <c r="I1" s="95"/>
      <c r="J1" s="95"/>
      <c r="K1" s="95"/>
    </row>
    <row r="2" spans="1:11" ht="30" x14ac:dyDescent="0.25">
      <c r="A2" s="37" t="s">
        <v>0</v>
      </c>
      <c r="B2" s="38" t="s">
        <v>138</v>
      </c>
      <c r="C2" s="38" t="s">
        <v>124</v>
      </c>
      <c r="D2" s="84" t="s">
        <v>119</v>
      </c>
      <c r="E2" s="58" t="s">
        <v>145</v>
      </c>
      <c r="F2" s="54"/>
      <c r="G2" s="59" t="s">
        <v>114</v>
      </c>
      <c r="H2" s="84" t="s">
        <v>119</v>
      </c>
      <c r="I2" s="58" t="s">
        <v>145</v>
      </c>
      <c r="J2" s="85" t="s">
        <v>147</v>
      </c>
      <c r="K2" s="86" t="s">
        <v>125</v>
      </c>
    </row>
    <row r="3" spans="1:11" x14ac:dyDescent="0.25">
      <c r="A3" s="40"/>
      <c r="B3" s="2"/>
      <c r="C3" s="2"/>
      <c r="D3" s="11"/>
      <c r="E3" s="3"/>
      <c r="G3" s="3"/>
      <c r="H3" s="11"/>
      <c r="I3" s="3"/>
      <c r="J3" s="15"/>
      <c r="K3" s="44"/>
    </row>
    <row r="4" spans="1:11" x14ac:dyDescent="0.25">
      <c r="A4" s="40">
        <v>1</v>
      </c>
      <c r="B4" s="2" t="s">
        <v>139</v>
      </c>
      <c r="C4" s="2" t="s">
        <v>107</v>
      </c>
      <c r="D4" s="11"/>
      <c r="E4" s="8"/>
      <c r="G4" s="2"/>
      <c r="H4" s="11"/>
      <c r="I4" s="11"/>
      <c r="J4" s="15"/>
      <c r="K4" s="44"/>
    </row>
    <row r="5" spans="1:11" x14ac:dyDescent="0.25">
      <c r="A5" s="40">
        <v>1</v>
      </c>
      <c r="B5" s="2" t="s">
        <v>139</v>
      </c>
      <c r="C5" s="2" t="s">
        <v>108</v>
      </c>
      <c r="D5" s="11"/>
      <c r="E5" s="8"/>
      <c r="G5" s="2"/>
      <c r="H5" s="11"/>
      <c r="I5" s="11"/>
      <c r="J5" s="15"/>
      <c r="K5" s="44"/>
    </row>
    <row r="6" spans="1:11" x14ac:dyDescent="0.25">
      <c r="A6" s="40">
        <v>1</v>
      </c>
      <c r="B6" s="2" t="s">
        <v>139</v>
      </c>
      <c r="C6" s="2" t="s">
        <v>109</v>
      </c>
      <c r="D6" s="11"/>
      <c r="E6" s="8"/>
      <c r="G6" s="2"/>
      <c r="H6" s="91" t="s">
        <v>146</v>
      </c>
      <c r="I6" s="92"/>
      <c r="J6" s="92"/>
      <c r="K6" s="93"/>
    </row>
    <row r="7" spans="1:11" x14ac:dyDescent="0.25">
      <c r="A7" s="40">
        <v>1</v>
      </c>
      <c r="B7" s="2" t="s">
        <v>139</v>
      </c>
      <c r="C7" s="2" t="s">
        <v>110</v>
      </c>
      <c r="D7" s="11"/>
      <c r="E7" s="8"/>
      <c r="G7" s="2"/>
      <c r="H7" s="92"/>
      <c r="I7" s="92"/>
      <c r="J7" s="92"/>
      <c r="K7" s="93"/>
    </row>
    <row r="8" spans="1:11" x14ac:dyDescent="0.25">
      <c r="A8" s="40">
        <v>1</v>
      </c>
      <c r="B8" s="2" t="s">
        <v>139</v>
      </c>
      <c r="C8" s="2" t="s">
        <v>111</v>
      </c>
      <c r="D8" s="11"/>
      <c r="E8" s="8"/>
      <c r="G8" s="2"/>
      <c r="H8" s="92"/>
      <c r="I8" s="92"/>
      <c r="J8" s="92"/>
      <c r="K8" s="93"/>
    </row>
    <row r="9" spans="1:11" x14ac:dyDescent="0.25">
      <c r="A9" s="40"/>
      <c r="B9" s="2"/>
      <c r="C9" s="2"/>
      <c r="D9" s="11"/>
      <c r="E9" s="8"/>
      <c r="G9" s="2"/>
      <c r="H9" s="92"/>
      <c r="I9" s="92"/>
      <c r="J9" s="92"/>
      <c r="K9" s="93"/>
    </row>
    <row r="10" spans="1:11" x14ac:dyDescent="0.25">
      <c r="A10" s="40">
        <v>1</v>
      </c>
      <c r="B10" s="2" t="s">
        <v>140</v>
      </c>
      <c r="C10" s="2" t="s">
        <v>107</v>
      </c>
      <c r="D10" s="11"/>
      <c r="E10" s="8"/>
      <c r="G10" s="2"/>
      <c r="H10" s="92"/>
      <c r="I10" s="92"/>
      <c r="J10" s="92"/>
      <c r="K10" s="93"/>
    </row>
    <row r="11" spans="1:11" x14ac:dyDescent="0.25">
      <c r="A11" s="40">
        <v>1</v>
      </c>
      <c r="B11" s="2" t="s">
        <v>140</v>
      </c>
      <c r="C11" s="2" t="s">
        <v>108</v>
      </c>
      <c r="D11" s="11"/>
      <c r="E11" s="8"/>
      <c r="G11" s="2"/>
      <c r="H11" s="92"/>
      <c r="I11" s="92"/>
      <c r="J11" s="92"/>
      <c r="K11" s="93"/>
    </row>
    <row r="12" spans="1:11" x14ac:dyDescent="0.25">
      <c r="A12" s="40">
        <v>1</v>
      </c>
      <c r="B12" s="2" t="s">
        <v>140</v>
      </c>
      <c r="C12" s="2" t="s">
        <v>109</v>
      </c>
      <c r="D12" s="11"/>
      <c r="E12" s="8"/>
      <c r="G12" s="2"/>
      <c r="H12" s="92"/>
      <c r="I12" s="92"/>
      <c r="J12" s="92"/>
      <c r="K12" s="93"/>
    </row>
    <row r="13" spans="1:11" x14ac:dyDescent="0.25">
      <c r="A13" s="40">
        <v>1</v>
      </c>
      <c r="B13" s="2" t="s">
        <v>140</v>
      </c>
      <c r="C13" s="2" t="s">
        <v>110</v>
      </c>
      <c r="D13" s="11"/>
      <c r="E13" s="8"/>
      <c r="G13" s="2"/>
      <c r="H13" s="92"/>
      <c r="I13" s="92"/>
      <c r="J13" s="92"/>
      <c r="K13" s="93"/>
    </row>
    <row r="14" spans="1:11" x14ac:dyDescent="0.25">
      <c r="A14" s="40">
        <v>1</v>
      </c>
      <c r="B14" s="2" t="s">
        <v>140</v>
      </c>
      <c r="C14" s="2" t="s">
        <v>111</v>
      </c>
      <c r="D14" s="11"/>
      <c r="E14" s="8"/>
      <c r="G14" s="2"/>
      <c r="H14" s="92"/>
      <c r="I14" s="92"/>
      <c r="J14" s="92"/>
      <c r="K14" s="93"/>
    </row>
    <row r="15" spans="1:11" x14ac:dyDescent="0.25">
      <c r="A15" s="40"/>
      <c r="B15" s="2"/>
      <c r="C15" s="2"/>
      <c r="D15" s="11"/>
      <c r="E15" s="8"/>
      <c r="G15" s="2"/>
      <c r="H15" s="11"/>
      <c r="I15" s="11"/>
      <c r="J15" s="15"/>
      <c r="K15" s="44"/>
    </row>
    <row r="16" spans="1:11" x14ac:dyDescent="0.25">
      <c r="A16" s="40">
        <v>1</v>
      </c>
      <c r="B16" s="2" t="s">
        <v>141</v>
      </c>
      <c r="C16" s="2" t="s">
        <v>107</v>
      </c>
      <c r="D16" s="11"/>
      <c r="E16" s="8"/>
      <c r="G16" s="2"/>
      <c r="H16" s="11"/>
      <c r="I16" s="11"/>
      <c r="J16" s="15"/>
      <c r="K16" s="44"/>
    </row>
    <row r="17" spans="1:11" x14ac:dyDescent="0.25">
      <c r="A17" s="40">
        <v>1</v>
      </c>
      <c r="B17" s="2" t="s">
        <v>141</v>
      </c>
      <c r="C17" s="2" t="s">
        <v>108</v>
      </c>
      <c r="D17" s="11"/>
      <c r="E17" s="8"/>
      <c r="G17" s="2"/>
      <c r="H17" s="11"/>
      <c r="I17" s="11"/>
      <c r="J17" s="15"/>
      <c r="K17" s="44"/>
    </row>
    <row r="18" spans="1:11" x14ac:dyDescent="0.25">
      <c r="A18" s="40">
        <v>1</v>
      </c>
      <c r="B18" s="2" t="s">
        <v>141</v>
      </c>
      <c r="C18" s="2" t="s">
        <v>109</v>
      </c>
      <c r="D18" s="11"/>
      <c r="E18" s="8"/>
      <c r="G18" s="2"/>
      <c r="H18" s="11"/>
      <c r="I18" s="11"/>
      <c r="J18" s="15"/>
      <c r="K18" s="44"/>
    </row>
    <row r="19" spans="1:11" x14ac:dyDescent="0.25">
      <c r="A19" s="40">
        <v>1</v>
      </c>
      <c r="B19" s="2" t="s">
        <v>141</v>
      </c>
      <c r="C19" s="2" t="s">
        <v>110</v>
      </c>
      <c r="D19" s="11"/>
      <c r="E19" s="8"/>
      <c r="G19" s="2"/>
      <c r="H19" s="11"/>
      <c r="I19" s="11"/>
      <c r="J19" s="15"/>
      <c r="K19" s="44"/>
    </row>
    <row r="20" spans="1:11" x14ac:dyDescent="0.25">
      <c r="A20" s="40">
        <v>1</v>
      </c>
      <c r="B20" s="2" t="s">
        <v>141</v>
      </c>
      <c r="C20" s="2" t="s">
        <v>111</v>
      </c>
      <c r="D20" s="11"/>
      <c r="E20" s="8"/>
      <c r="G20" s="2"/>
      <c r="H20" s="11"/>
      <c r="I20" s="11"/>
      <c r="J20" s="15"/>
      <c r="K20" s="44"/>
    </row>
    <row r="21" spans="1:11" x14ac:dyDescent="0.25">
      <c r="A21" s="40"/>
      <c r="B21" s="2"/>
      <c r="C21" s="2"/>
      <c r="D21" s="11"/>
      <c r="E21" s="8"/>
      <c r="G21" s="2"/>
      <c r="H21" s="11"/>
      <c r="I21" s="11"/>
      <c r="J21" s="15"/>
      <c r="K21" s="44"/>
    </row>
    <row r="22" spans="1:11" x14ac:dyDescent="0.25">
      <c r="A22" s="40">
        <v>1</v>
      </c>
      <c r="B22" s="2" t="s">
        <v>142</v>
      </c>
      <c r="C22" s="2" t="s">
        <v>107</v>
      </c>
      <c r="D22" s="11"/>
      <c r="E22" s="8"/>
      <c r="G22" s="2"/>
      <c r="H22" s="11"/>
      <c r="I22" s="11"/>
      <c r="J22" s="15"/>
      <c r="K22" s="44"/>
    </row>
    <row r="23" spans="1:11" x14ac:dyDescent="0.25">
      <c r="A23" s="40">
        <v>1</v>
      </c>
      <c r="B23" s="2" t="s">
        <v>142</v>
      </c>
      <c r="C23" s="2" t="s">
        <v>108</v>
      </c>
      <c r="D23" s="11"/>
      <c r="E23" s="8"/>
      <c r="G23" s="2"/>
      <c r="H23" s="11"/>
      <c r="I23" s="11"/>
      <c r="J23" s="15"/>
      <c r="K23" s="44"/>
    </row>
    <row r="24" spans="1:11" x14ac:dyDescent="0.25">
      <c r="A24" s="40">
        <v>1</v>
      </c>
      <c r="B24" s="2" t="s">
        <v>142</v>
      </c>
      <c r="C24" s="2" t="s">
        <v>109</v>
      </c>
      <c r="D24" s="11"/>
      <c r="E24" s="8"/>
      <c r="G24" s="2"/>
      <c r="H24" s="11"/>
      <c r="I24" s="11"/>
      <c r="J24" s="15"/>
      <c r="K24" s="44"/>
    </row>
    <row r="25" spans="1:11" x14ac:dyDescent="0.25">
      <c r="A25" s="40">
        <v>1</v>
      </c>
      <c r="B25" s="2" t="s">
        <v>142</v>
      </c>
      <c r="C25" s="2" t="s">
        <v>110</v>
      </c>
      <c r="D25" s="11"/>
      <c r="E25" s="8"/>
      <c r="G25" s="2"/>
      <c r="H25" s="11"/>
      <c r="I25" s="11"/>
      <c r="J25" s="15"/>
      <c r="K25" s="44"/>
    </row>
    <row r="26" spans="1:11" ht="15.75" thickBot="1" x14ac:dyDescent="0.3">
      <c r="A26" s="40">
        <v>1</v>
      </c>
      <c r="B26" s="4" t="s">
        <v>142</v>
      </c>
      <c r="C26" s="4" t="s">
        <v>111</v>
      </c>
      <c r="D26" s="12"/>
      <c r="E26" s="10"/>
      <c r="F26" s="53"/>
      <c r="G26" s="4"/>
      <c r="H26" s="12"/>
      <c r="I26" s="12"/>
      <c r="J26" s="16"/>
      <c r="K26" s="45"/>
    </row>
    <row r="27" spans="1:11" x14ac:dyDescent="0.25">
      <c r="A27" s="87"/>
      <c r="B27" s="2"/>
      <c r="C27" s="2"/>
      <c r="D27" s="11"/>
      <c r="E27" s="8"/>
      <c r="G27" s="2"/>
      <c r="H27" s="11">
        <v>0</v>
      </c>
      <c r="I27" s="11"/>
      <c r="J27" s="15"/>
      <c r="K27" s="44"/>
    </row>
    <row r="28" spans="1:11" x14ac:dyDescent="0.25">
      <c r="A28" s="40">
        <v>2</v>
      </c>
      <c r="B28" s="2" t="s">
        <v>139</v>
      </c>
      <c r="C28" s="2" t="s">
        <v>107</v>
      </c>
      <c r="D28" s="11">
        <f>'C and N stocks'!D27</f>
        <v>788.06377755428684</v>
      </c>
      <c r="E28" s="8">
        <f>'C and N stocks'!L27</f>
        <v>59.338482287780273</v>
      </c>
      <c r="G28" s="2" t="s">
        <v>107</v>
      </c>
      <c r="H28" s="11">
        <f>'C and N stocks'!H27</f>
        <v>788.06377755428684</v>
      </c>
      <c r="I28" s="11">
        <f>E28</f>
        <v>59.338482287780273</v>
      </c>
      <c r="J28" s="15">
        <f>MIN(H28,H34,H40,H46)</f>
        <v>708.43220362793033</v>
      </c>
      <c r="K28" s="44" t="e">
        <f ca="1">SRS1Splines.Functions.Cubic_Spline(H28:H32,I28:I32,J28)</f>
        <v>#NAME?</v>
      </c>
    </row>
    <row r="29" spans="1:11" x14ac:dyDescent="0.25">
      <c r="A29" s="40">
        <v>2</v>
      </c>
      <c r="B29" s="2" t="s">
        <v>139</v>
      </c>
      <c r="C29" s="2" t="s">
        <v>108</v>
      </c>
      <c r="D29" s="11">
        <f>'C and N stocks'!D28</f>
        <v>1114.0637896097908</v>
      </c>
      <c r="E29" s="8">
        <f>'C and N stocks'!L28</f>
        <v>52.841307446138202</v>
      </c>
      <c r="G29" s="2" t="s">
        <v>115</v>
      </c>
      <c r="H29" s="11">
        <f>'C and N stocks'!H28</f>
        <v>1902.1275671640776</v>
      </c>
      <c r="I29" s="11">
        <f>I28+E29</f>
        <v>112.17978973391848</v>
      </c>
      <c r="J29" s="15">
        <f>MIN(H29,H35,H41,H47)</f>
        <v>1804.0596514233416</v>
      </c>
      <c r="K29" s="44" t="e">
        <f ca="1">_xll.SRS1Splines.Functions.Cubic_Spline(H28:H32,I28:I32,J29)</f>
        <v>#NAME?</v>
      </c>
    </row>
    <row r="30" spans="1:11" x14ac:dyDescent="0.25">
      <c r="A30" s="40">
        <v>2</v>
      </c>
      <c r="B30" s="2" t="s">
        <v>139</v>
      </c>
      <c r="C30" s="2" t="s">
        <v>109</v>
      </c>
      <c r="D30" s="11">
        <f>'C and N stocks'!D29</f>
        <v>1170.4512866565763</v>
      </c>
      <c r="E30" s="8">
        <f>'C and N stocks'!L29</f>
        <v>26.729759786083903</v>
      </c>
      <c r="G30" s="2" t="s">
        <v>116</v>
      </c>
      <c r="H30" s="11">
        <f>'C and N stocks'!H29</f>
        <v>3072.5788538206539</v>
      </c>
      <c r="I30" s="11">
        <f>I29+E30</f>
        <v>138.90954952000237</v>
      </c>
      <c r="J30" s="15">
        <f>MIN(H30,H36,H42,H48)</f>
        <v>2960.0973979965493</v>
      </c>
      <c r="K30" s="44" t="e">
        <f ca="1">_xll.SRS1Splines.Functions.Cubic_Spline(H28:H32,I28:I32,J30)</f>
        <v>#NAME?</v>
      </c>
    </row>
    <row r="31" spans="1:11" x14ac:dyDescent="0.25">
      <c r="A31" s="40">
        <v>2</v>
      </c>
      <c r="B31" s="2" t="s">
        <v>139</v>
      </c>
      <c r="C31" s="2" t="s">
        <v>110</v>
      </c>
      <c r="D31" s="11">
        <f>'C and N stocks'!D30</f>
        <v>1953.8188825023735</v>
      </c>
      <c r="E31" s="8">
        <f>'C and N stocks'!L30</f>
        <v>14.236006999800932</v>
      </c>
      <c r="G31" s="2" t="s">
        <v>117</v>
      </c>
      <c r="H31" s="11">
        <f>'C and N stocks'!H30</f>
        <v>5026.3977363230279</v>
      </c>
      <c r="I31" s="11">
        <f>I30+E31</f>
        <v>153.14555651980331</v>
      </c>
      <c r="J31" s="15">
        <f>MIN(H31,H37,H43,H49)</f>
        <v>4721.1934014273174</v>
      </c>
      <c r="K31" s="44" t="e">
        <f ca="1">_xll.SRS1Splines.Functions.Cubic_Spline(H28:H32,I28:I32,J31)</f>
        <v>#NAME?</v>
      </c>
    </row>
    <row r="32" spans="1:11" x14ac:dyDescent="0.25">
      <c r="A32" s="40">
        <v>2</v>
      </c>
      <c r="B32" s="2" t="s">
        <v>139</v>
      </c>
      <c r="C32" s="2" t="s">
        <v>111</v>
      </c>
      <c r="D32" s="11">
        <f>'C and N stocks'!D31</f>
        <v>415.52457799683458</v>
      </c>
      <c r="E32" s="8">
        <f>'C and N stocks'!L31</f>
        <v>1.5528005014608661</v>
      </c>
      <c r="G32" s="2" t="s">
        <v>131</v>
      </c>
      <c r="H32" s="11">
        <f>'C and N stocks'!H31</f>
        <v>5441.9223143198624</v>
      </c>
      <c r="I32" s="11">
        <f>I31+E32</f>
        <v>154.69835702126417</v>
      </c>
      <c r="J32" s="15"/>
      <c r="K32" s="44"/>
    </row>
    <row r="33" spans="1:11" x14ac:dyDescent="0.25">
      <c r="A33" s="40"/>
      <c r="B33" s="2"/>
      <c r="C33" s="2"/>
      <c r="D33" s="11"/>
      <c r="E33" s="8"/>
      <c r="G33" s="2"/>
      <c r="H33" s="11">
        <v>0</v>
      </c>
      <c r="I33" s="11"/>
      <c r="J33" s="15"/>
      <c r="K33" s="44"/>
    </row>
    <row r="34" spans="1:11" x14ac:dyDescent="0.25">
      <c r="A34" s="40">
        <v>2</v>
      </c>
      <c r="B34" s="2" t="s">
        <v>140</v>
      </c>
      <c r="C34" s="2" t="s">
        <v>107</v>
      </c>
      <c r="D34" s="11">
        <f>'C and N stocks'!D33</f>
        <v>799.90959629674239</v>
      </c>
      <c r="E34" s="8">
        <f>'C and N stocks'!L33</f>
        <v>54.964952635501568</v>
      </c>
      <c r="G34" s="2" t="s">
        <v>107</v>
      </c>
      <c r="H34" s="11">
        <f>'C and N stocks'!H33</f>
        <v>799.90959629674239</v>
      </c>
      <c r="I34" s="11">
        <f>E34</f>
        <v>54.964952635501568</v>
      </c>
      <c r="J34" s="15">
        <f>MIN(H28,H34,H40,H46)</f>
        <v>708.43220362793033</v>
      </c>
      <c r="K34" s="44" t="e">
        <f ca="1">_xll.SRS1Splines.Functions.Cubic_Spline(H34:H38,I34:I38,J34)</f>
        <v>#NAME?</v>
      </c>
    </row>
    <row r="35" spans="1:11" x14ac:dyDescent="0.25">
      <c r="A35" s="40">
        <v>2</v>
      </c>
      <c r="B35" s="2" t="s">
        <v>140</v>
      </c>
      <c r="C35" s="2" t="s">
        <v>108</v>
      </c>
      <c r="D35" s="11">
        <f>'C and N stocks'!D34</f>
        <v>1202.1543824337118</v>
      </c>
      <c r="E35" s="8">
        <f>'C and N stocks'!L34</f>
        <v>49.432828177437401</v>
      </c>
      <c r="G35" s="2" t="s">
        <v>115</v>
      </c>
      <c r="H35" s="11">
        <f>'C and N stocks'!H34</f>
        <v>2002.0639787304542</v>
      </c>
      <c r="I35" s="11">
        <f>I34+E35</f>
        <v>104.39778081293898</v>
      </c>
      <c r="J35" s="15">
        <f>MIN(H29,H35,H41,H47)</f>
        <v>1804.0596514233416</v>
      </c>
      <c r="K35" s="44" t="e">
        <f ca="1">_xll.SRS1Splines.Functions.Cubic_Spline(H34:H38,I34:I38,J35)</f>
        <v>#NAME?</v>
      </c>
    </row>
    <row r="36" spans="1:11" x14ac:dyDescent="0.25">
      <c r="A36" s="40">
        <v>2</v>
      </c>
      <c r="B36" s="2" t="s">
        <v>140</v>
      </c>
      <c r="C36" s="2" t="s">
        <v>109</v>
      </c>
      <c r="D36" s="11">
        <f>'C and N stocks'!D35</f>
        <v>1344.7392420539943</v>
      </c>
      <c r="E36" s="8">
        <f>'C and N stocks'!L35</f>
        <v>24.77814768583789</v>
      </c>
      <c r="G36" s="2" t="s">
        <v>116</v>
      </c>
      <c r="H36" s="11">
        <f>'C and N stocks'!H35</f>
        <v>3346.8032207844485</v>
      </c>
      <c r="I36" s="11">
        <f>I35+E36</f>
        <v>129.17592849877687</v>
      </c>
      <c r="J36" s="15">
        <f>MIN(H30,H36,H42,H48)</f>
        <v>2960.0973979965493</v>
      </c>
      <c r="K36" s="44" t="e">
        <f ca="1">_xll.SRS1Splines.Functions.Cubic_Spline(H34:H38,I34:I38,J36)</f>
        <v>#NAME?</v>
      </c>
    </row>
    <row r="37" spans="1:11" x14ac:dyDescent="0.25">
      <c r="A37" s="40">
        <v>2</v>
      </c>
      <c r="B37" s="2" t="s">
        <v>140</v>
      </c>
      <c r="C37" s="2" t="s">
        <v>110</v>
      </c>
      <c r="D37" s="11">
        <f>'C and N stocks'!D36</f>
        <v>2096.3860093037229</v>
      </c>
      <c r="E37" s="8">
        <f>'C and N stocks'!L36</f>
        <v>17.945727158250378</v>
      </c>
      <c r="G37" s="2" t="s">
        <v>117</v>
      </c>
      <c r="H37" s="11">
        <f>'C and N stocks'!H36</f>
        <v>5443.1892300881718</v>
      </c>
      <c r="I37" s="11">
        <f>I36+E37</f>
        <v>147.12165565702725</v>
      </c>
      <c r="J37" s="15">
        <f>MIN(H31,H37,H43,H49)</f>
        <v>4721.1934014273174</v>
      </c>
      <c r="K37" s="44" t="e">
        <f ca="1">_xll.SRS1Splines.Functions.Cubic_Spline(H34:H38,I34:I38,J37)</f>
        <v>#NAME?</v>
      </c>
    </row>
    <row r="38" spans="1:11" x14ac:dyDescent="0.25">
      <c r="A38" s="40">
        <v>2</v>
      </c>
      <c r="B38" s="2" t="s">
        <v>140</v>
      </c>
      <c r="C38" s="2" t="s">
        <v>111</v>
      </c>
      <c r="D38" s="11">
        <f>'C and N stocks'!D37</f>
        <v>502.95387142095103</v>
      </c>
      <c r="E38" s="8">
        <f>'C and N stocks'!L37</f>
        <v>1.8531921811716559</v>
      </c>
      <c r="G38" s="2" t="s">
        <v>131</v>
      </c>
      <c r="H38" s="11">
        <f>'C and N stocks'!H37</f>
        <v>5946.143101509123</v>
      </c>
      <c r="I38" s="11">
        <f>I37+E38</f>
        <v>148.97484783819891</v>
      </c>
      <c r="J38" s="15"/>
      <c r="K38" s="44"/>
    </row>
    <row r="39" spans="1:11" x14ac:dyDescent="0.25">
      <c r="A39" s="40"/>
      <c r="B39" s="2"/>
      <c r="C39" s="2"/>
      <c r="D39" s="11"/>
      <c r="E39" s="8"/>
      <c r="G39" s="2"/>
      <c r="H39" s="11">
        <v>0</v>
      </c>
      <c r="I39" s="11"/>
      <c r="J39" s="15"/>
      <c r="K39" s="44"/>
    </row>
    <row r="40" spans="1:11" x14ac:dyDescent="0.25">
      <c r="A40" s="40">
        <v>2</v>
      </c>
      <c r="B40" s="2" t="s">
        <v>141</v>
      </c>
      <c r="C40" s="2" t="s">
        <v>107</v>
      </c>
      <c r="D40" s="11">
        <f>'C and N stocks'!D39</f>
        <v>755.32034158363149</v>
      </c>
      <c r="E40" s="8">
        <f>'C and N stocks'!L39</f>
        <v>53.896046506390334</v>
      </c>
      <c r="G40" s="2" t="s">
        <v>107</v>
      </c>
      <c r="H40" s="11">
        <f>'C and N stocks'!H39</f>
        <v>755.32034158363149</v>
      </c>
      <c r="I40" s="11">
        <f>E40</f>
        <v>53.896046506390334</v>
      </c>
      <c r="J40" s="15">
        <f>MIN(H28,H34,H40,H46)</f>
        <v>708.43220362793033</v>
      </c>
      <c r="K40" s="44" t="e">
        <f ca="1">_xll.SRS1Splines.Functions.Cubic_Spline(H40:H44,I40:I44,J40)</f>
        <v>#NAME?</v>
      </c>
    </row>
    <row r="41" spans="1:11" x14ac:dyDescent="0.25">
      <c r="A41" s="40">
        <v>2</v>
      </c>
      <c r="B41" s="2" t="s">
        <v>141</v>
      </c>
      <c r="C41" s="2" t="s">
        <v>108</v>
      </c>
      <c r="D41" s="11">
        <f>'C and N stocks'!D40</f>
        <v>1127.1025574437958</v>
      </c>
      <c r="E41" s="8">
        <f>'C and N stocks'!L40</f>
        <v>46.6536666200059</v>
      </c>
      <c r="G41" s="2" t="s">
        <v>115</v>
      </c>
      <c r="H41" s="11">
        <f>'C and N stocks'!H40</f>
        <v>1882.4228990274273</v>
      </c>
      <c r="I41" s="11">
        <f>I40+E41</f>
        <v>100.54971312639623</v>
      </c>
      <c r="J41" s="15">
        <f>MIN(H29,H35,H41,H47)</f>
        <v>1804.0596514233416</v>
      </c>
      <c r="K41" s="44" t="e">
        <f ca="1">_xll.SRS1Splines.Functions.Cubic_Spline(H40:H44,I40:I44,J41)</f>
        <v>#NAME?</v>
      </c>
    </row>
    <row r="42" spans="1:11" x14ac:dyDescent="0.25">
      <c r="A42" s="40">
        <v>2</v>
      </c>
      <c r="B42" s="2" t="s">
        <v>141</v>
      </c>
      <c r="C42" s="2" t="s">
        <v>109</v>
      </c>
      <c r="D42" s="11">
        <f>'C and N stocks'!D41</f>
        <v>1234.2503329267824</v>
      </c>
      <c r="E42" s="8">
        <f>'C and N stocks'!L41</f>
        <v>16.867231496531208</v>
      </c>
      <c r="G42" s="2" t="s">
        <v>116</v>
      </c>
      <c r="H42" s="11">
        <f>'C and N stocks'!H41</f>
        <v>3116.6732319542098</v>
      </c>
      <c r="I42" s="11">
        <f>I41+E42</f>
        <v>117.41694462292743</v>
      </c>
      <c r="J42" s="15">
        <f>MIN(H30,H36,H42,H48)</f>
        <v>2960.0973979965493</v>
      </c>
      <c r="K42" s="44" t="e">
        <f ca="1">_xll.SRS1Splines.Functions.Cubic_Spline(H40:H44,I40:I44,J42)</f>
        <v>#NAME?</v>
      </c>
    </row>
    <row r="43" spans="1:11" x14ac:dyDescent="0.25">
      <c r="A43" s="40">
        <v>2</v>
      </c>
      <c r="B43" s="2" t="s">
        <v>141</v>
      </c>
      <c r="C43" s="2" t="s">
        <v>110</v>
      </c>
      <c r="D43" s="11">
        <f>'C and N stocks'!D42</f>
        <v>1980.720244545088</v>
      </c>
      <c r="E43" s="8">
        <f>'C and N stocks'!L42</f>
        <v>10.036079605958671</v>
      </c>
      <c r="G43" s="2" t="s">
        <v>117</v>
      </c>
      <c r="H43" s="11">
        <f>'C and N stocks'!H42</f>
        <v>5097.3934764992973</v>
      </c>
      <c r="I43" s="11">
        <f>I42+E43</f>
        <v>127.45302422888611</v>
      </c>
      <c r="J43" s="15">
        <f>MIN(H31,H37,H43,H49)</f>
        <v>4721.1934014273174</v>
      </c>
      <c r="K43" s="44" t="e">
        <f ca="1">_xll.SRS1Splines.Functions.Cubic_Spline(H40:H44,I40:I44,J43)</f>
        <v>#NAME?</v>
      </c>
    </row>
    <row r="44" spans="1:11" x14ac:dyDescent="0.25">
      <c r="A44" s="40">
        <v>2</v>
      </c>
      <c r="B44" s="2" t="s">
        <v>141</v>
      </c>
      <c r="C44" s="2" t="s">
        <v>111</v>
      </c>
      <c r="D44" s="11">
        <f>'C and N stocks'!D43</f>
        <v>626.50008349086852</v>
      </c>
      <c r="E44" s="8">
        <f>'C and N stocks'!L43</f>
        <v>2.1061212757793499</v>
      </c>
      <c r="G44" s="2" t="s">
        <v>131</v>
      </c>
      <c r="H44" s="11">
        <f>'C and N stocks'!H43</f>
        <v>5723.8935599901661</v>
      </c>
      <c r="I44" s="11">
        <f>I43+E44</f>
        <v>129.55914550466545</v>
      </c>
      <c r="J44" s="15"/>
      <c r="K44" s="44"/>
    </row>
    <row r="45" spans="1:11" x14ac:dyDescent="0.25">
      <c r="A45" s="40"/>
      <c r="B45" s="2"/>
      <c r="C45" s="2"/>
      <c r="D45" s="11"/>
      <c r="E45" s="8"/>
      <c r="G45" s="2"/>
      <c r="H45" s="11">
        <v>0</v>
      </c>
      <c r="I45" s="11"/>
      <c r="J45" s="15"/>
      <c r="K45" s="44"/>
    </row>
    <row r="46" spans="1:11" x14ac:dyDescent="0.25">
      <c r="A46" s="40">
        <v>2</v>
      </c>
      <c r="B46" s="2" t="s">
        <v>142</v>
      </c>
      <c r="C46" s="2" t="s">
        <v>107</v>
      </c>
      <c r="D46" s="11">
        <f>'C and N stocks'!D45</f>
        <v>708.43220362793033</v>
      </c>
      <c r="E46" s="8">
        <f>'C and N stocks'!L45</f>
        <v>64.44589903302851</v>
      </c>
      <c r="G46" s="2" t="s">
        <v>107</v>
      </c>
      <c r="H46" s="11">
        <f>'C and N stocks'!H45</f>
        <v>708.43220362793033</v>
      </c>
      <c r="I46" s="11">
        <f>E46</f>
        <v>64.44589903302851</v>
      </c>
      <c r="J46" s="15">
        <f>MIN(H28,H34,H40,H46)</f>
        <v>708.43220362793033</v>
      </c>
      <c r="K46" s="44" t="e">
        <f ca="1">_xll.SRS1Splines.Functions.Cubic_Spline(H46:H50,I46:I50,J46)</f>
        <v>#NAME?</v>
      </c>
    </row>
    <row r="47" spans="1:11" x14ac:dyDescent="0.25">
      <c r="A47" s="40">
        <v>2</v>
      </c>
      <c r="B47" s="2" t="s">
        <v>142</v>
      </c>
      <c r="C47" s="2" t="s">
        <v>108</v>
      </c>
      <c r="D47" s="11">
        <f>'C and N stocks'!D46</f>
        <v>1095.6274477954112</v>
      </c>
      <c r="E47" s="8">
        <f>'C and N stocks'!L46</f>
        <v>50.458012069912897</v>
      </c>
      <c r="G47" s="2" t="s">
        <v>115</v>
      </c>
      <c r="H47" s="11">
        <f>'C and N stocks'!H46</f>
        <v>1804.0596514233416</v>
      </c>
      <c r="I47" s="11">
        <f>I46+E47</f>
        <v>114.90391110294141</v>
      </c>
      <c r="J47" s="15">
        <f>MIN(H29,H35,H41,H47)</f>
        <v>1804.0596514233416</v>
      </c>
      <c r="K47" s="44" t="e">
        <f ca="1">_xll.SRS1Splines.Functions.Cubic_Spline(H46:H50,I46:I50,J47)</f>
        <v>#NAME?</v>
      </c>
    </row>
    <row r="48" spans="1:11" x14ac:dyDescent="0.25">
      <c r="A48" s="40">
        <v>2</v>
      </c>
      <c r="B48" s="2" t="s">
        <v>142</v>
      </c>
      <c r="C48" s="2" t="s">
        <v>109</v>
      </c>
      <c r="D48" s="11">
        <f>'C and N stocks'!D47</f>
        <v>1156.0377465732076</v>
      </c>
      <c r="E48" s="8">
        <f>'C and N stocks'!L47</f>
        <v>17.986621257829455</v>
      </c>
      <c r="G48" s="2" t="s">
        <v>116</v>
      </c>
      <c r="H48" s="11">
        <f>'C and N stocks'!H47</f>
        <v>2960.0973979965493</v>
      </c>
      <c r="I48" s="11">
        <f>I47+E48</f>
        <v>132.89053236077086</v>
      </c>
      <c r="J48" s="15">
        <f>MIN(H30,H36,H42,H48)</f>
        <v>2960.0973979965493</v>
      </c>
      <c r="K48" s="44" t="e">
        <f ca="1">_xll.SRS1Splines.Functions.Cubic_Spline(H46:H50,I46:I50,J48)</f>
        <v>#NAME?</v>
      </c>
    </row>
    <row r="49" spans="1:11" x14ac:dyDescent="0.25">
      <c r="A49" s="40">
        <v>2</v>
      </c>
      <c r="B49" s="2" t="s">
        <v>142</v>
      </c>
      <c r="C49" s="2" t="s">
        <v>110</v>
      </c>
      <c r="D49" s="11">
        <f>'C and N stocks'!D48</f>
        <v>1761.0960034307677</v>
      </c>
      <c r="E49" s="8">
        <f>'C and N stocks'!L48</f>
        <v>12.628590220473745</v>
      </c>
      <c r="G49" s="2" t="s">
        <v>117</v>
      </c>
      <c r="H49" s="11">
        <f>'C and N stocks'!H48</f>
        <v>4721.1934014273174</v>
      </c>
      <c r="I49" s="11">
        <f>I48+E49</f>
        <v>145.5191225812446</v>
      </c>
      <c r="J49" s="15">
        <f>MIN(H31,H37,H43,H49)</f>
        <v>4721.1934014273174</v>
      </c>
      <c r="K49" s="44" t="e">
        <f ca="1">_xll.SRS1Splines.Functions.Cubic_Spline(H46:H50,I46:I50,J49)</f>
        <v>#NAME?</v>
      </c>
    </row>
    <row r="50" spans="1:11" ht="15.75" thickBot="1" x14ac:dyDescent="0.3">
      <c r="A50" s="42">
        <v>2</v>
      </c>
      <c r="B50" s="4" t="s">
        <v>142</v>
      </c>
      <c r="C50" s="4" t="s">
        <v>111</v>
      </c>
      <c r="D50" s="12">
        <f>'C and N stocks'!D49</f>
        <v>422.24649472465353</v>
      </c>
      <c r="E50" s="10">
        <f>'C and N stocks'!L49</f>
        <v>2.0065570749451327</v>
      </c>
      <c r="F50" s="53"/>
      <c r="G50" s="4" t="s">
        <v>131</v>
      </c>
      <c r="H50" s="12">
        <f>'C and N stocks'!H49</f>
        <v>5143.439896151971</v>
      </c>
      <c r="I50" s="12">
        <f>I49+E50</f>
        <v>147.52567965618974</v>
      </c>
      <c r="J50" s="16"/>
      <c r="K50" s="45"/>
    </row>
    <row r="51" spans="1:11" x14ac:dyDescent="0.25">
      <c r="A51" s="40"/>
      <c r="B51" s="2"/>
      <c r="C51" s="2"/>
      <c r="D51" s="11"/>
      <c r="E51" s="8"/>
      <c r="G51" s="2"/>
      <c r="H51" s="11">
        <v>0</v>
      </c>
      <c r="I51" s="11"/>
      <c r="J51" s="15"/>
      <c r="K51" s="44"/>
    </row>
    <row r="52" spans="1:11" x14ac:dyDescent="0.25">
      <c r="A52" s="40">
        <v>3</v>
      </c>
      <c r="B52" s="2" t="s">
        <v>139</v>
      </c>
      <c r="C52" s="2" t="s">
        <v>107</v>
      </c>
      <c r="D52" s="11">
        <f>'C and N stocks'!D51</f>
        <v>840.50631511316442</v>
      </c>
      <c r="E52" s="8">
        <f>'C and N stocks'!L51</f>
        <v>60.638129002232269</v>
      </c>
      <c r="G52" s="2" t="s">
        <v>107</v>
      </c>
      <c r="H52" s="11">
        <f>'C and N stocks'!H51</f>
        <v>840.50631511316442</v>
      </c>
      <c r="I52" s="11">
        <f>E52</f>
        <v>60.638129002232269</v>
      </c>
      <c r="J52" s="15">
        <f>MIN(H52,H58,H64,H70)</f>
        <v>788.40993214541527</v>
      </c>
      <c r="K52" s="44" t="e">
        <f ca="1">_xll.SRS1Splines.Functions.Cubic_Spline(H52:H56,I52:I56,J52)</f>
        <v>#NAME?</v>
      </c>
    </row>
    <row r="53" spans="1:11" x14ac:dyDescent="0.25">
      <c r="A53" s="40">
        <v>3</v>
      </c>
      <c r="B53" s="2" t="s">
        <v>139</v>
      </c>
      <c r="C53" s="2" t="s">
        <v>108</v>
      </c>
      <c r="D53" s="11">
        <f>'C and N stocks'!D52</f>
        <v>1243.4423374236439</v>
      </c>
      <c r="E53" s="8">
        <f>'C and N stocks'!L52</f>
        <v>50.533340754217875</v>
      </c>
      <c r="G53" s="2" t="s">
        <v>115</v>
      </c>
      <c r="H53" s="11">
        <f>'C and N stocks'!H52</f>
        <v>2083.9486525368084</v>
      </c>
      <c r="I53" s="11">
        <f>I52+E53</f>
        <v>111.17146975645014</v>
      </c>
      <c r="J53" s="15">
        <f>MIN(H53,H59,H65,H71)</f>
        <v>2039.0104534641121</v>
      </c>
      <c r="K53" s="44" t="e">
        <f ca="1">_xll.SRS1Splines.Functions.Cubic_Spline(H52:H56,I52:I56,J53)</f>
        <v>#NAME?</v>
      </c>
    </row>
    <row r="54" spans="1:11" x14ac:dyDescent="0.25">
      <c r="A54" s="40">
        <v>3</v>
      </c>
      <c r="B54" s="2" t="s">
        <v>139</v>
      </c>
      <c r="C54" s="2" t="s">
        <v>109</v>
      </c>
      <c r="D54" s="11">
        <f>'C and N stocks'!D53</f>
        <v>1311.6851352665863</v>
      </c>
      <c r="E54" s="8">
        <f>'C and N stocks'!L53</f>
        <v>14.789816580436302</v>
      </c>
      <c r="G54" s="2" t="s">
        <v>116</v>
      </c>
      <c r="H54" s="11">
        <f>'C and N stocks'!H53</f>
        <v>3393.1263109348947</v>
      </c>
      <c r="I54" s="11">
        <f>I53+E54</f>
        <v>125.96128633688645</v>
      </c>
      <c r="J54" s="15">
        <f>MIN(H54,H60,H66,H72)</f>
        <v>3380.1651908409704</v>
      </c>
      <c r="K54" s="44" t="e">
        <f ca="1">_xll.SRS1Splines.Functions.Cubic_Spline(H52:H56,I52:I56,J54)</f>
        <v>#NAME?</v>
      </c>
    </row>
    <row r="55" spans="1:11" x14ac:dyDescent="0.25">
      <c r="A55" s="40">
        <v>3</v>
      </c>
      <c r="B55" s="2" t="s">
        <v>139</v>
      </c>
      <c r="C55" s="2" t="s">
        <v>110</v>
      </c>
      <c r="D55" s="11">
        <f>'C and N stocks'!D54</f>
        <v>2124.100617329168</v>
      </c>
      <c r="E55" s="8">
        <f>'C and N stocks'!L54</f>
        <v>11.483809807448376</v>
      </c>
      <c r="G55" s="2" t="s">
        <v>117</v>
      </c>
      <c r="H55" s="11">
        <f>'C and N stocks'!H54</f>
        <v>5517.2269282640627</v>
      </c>
      <c r="I55" s="11">
        <f>I54+E55</f>
        <v>137.44509614433483</v>
      </c>
      <c r="J55" s="15">
        <f>MIN(H55,H61,H67,H73)</f>
        <v>5479.1878629423964</v>
      </c>
      <c r="K55" s="44" t="e">
        <f ca="1">_xll.SRS1Splines.Functions.Cubic_Spline(H52:H56,I52:I56,J55)</f>
        <v>#NAME?</v>
      </c>
    </row>
    <row r="56" spans="1:11" x14ac:dyDescent="0.25">
      <c r="A56" s="40">
        <v>3</v>
      </c>
      <c r="B56" s="2" t="s">
        <v>139</v>
      </c>
      <c r="C56" s="2" t="s">
        <v>111</v>
      </c>
      <c r="D56" s="11">
        <f>'C and N stocks'!D55</f>
        <v>419.83895838300174</v>
      </c>
      <c r="E56" s="8">
        <f>'C and N stocks'!L55</f>
        <v>1.6134265724776844</v>
      </c>
      <c r="G56" s="2" t="s">
        <v>131</v>
      </c>
      <c r="H56" s="11">
        <f>'C and N stocks'!H55</f>
        <v>5937.0658866470649</v>
      </c>
      <c r="I56" s="11">
        <f>I55+E56</f>
        <v>139.05852271681252</v>
      </c>
      <c r="J56" s="15"/>
      <c r="K56" s="44"/>
    </row>
    <row r="57" spans="1:11" x14ac:dyDescent="0.25">
      <c r="A57" s="40"/>
      <c r="B57" s="2"/>
      <c r="C57" s="2"/>
      <c r="D57" s="11"/>
      <c r="E57" s="8"/>
      <c r="G57" s="2"/>
      <c r="H57" s="11">
        <v>0</v>
      </c>
      <c r="I57" s="11"/>
      <c r="J57" s="15"/>
      <c r="K57" s="44"/>
    </row>
    <row r="58" spans="1:11" x14ac:dyDescent="0.25">
      <c r="A58" s="40">
        <v>3</v>
      </c>
      <c r="B58" s="2" t="s">
        <v>140</v>
      </c>
      <c r="C58" s="2" t="s">
        <v>107</v>
      </c>
      <c r="D58" s="11">
        <f>'C and N stocks'!D57</f>
        <v>856.71010830326918</v>
      </c>
      <c r="E58" s="8">
        <f>'C and N stocks'!L57</f>
        <v>66.800419500723606</v>
      </c>
      <c r="G58" s="2" t="s">
        <v>107</v>
      </c>
      <c r="H58" s="11">
        <f>'C and N stocks'!H57</f>
        <v>856.71010830326918</v>
      </c>
      <c r="I58" s="11">
        <f>E58</f>
        <v>66.800419500723606</v>
      </c>
      <c r="J58" s="15">
        <f>MIN(H52,H58,H64,H70)</f>
        <v>788.40993214541527</v>
      </c>
      <c r="K58" s="44" t="e">
        <f ca="1">_xll.SRS1Splines.Functions.Cubic_Spline(H58:H62,I58:I62,J58)</f>
        <v>#NAME?</v>
      </c>
    </row>
    <row r="59" spans="1:11" x14ac:dyDescent="0.25">
      <c r="A59" s="40">
        <v>3</v>
      </c>
      <c r="B59" s="2" t="s">
        <v>140</v>
      </c>
      <c r="C59" s="2" t="s">
        <v>108</v>
      </c>
      <c r="D59" s="11">
        <f>'C and N stocks'!D58</f>
        <v>1322.3262991726888</v>
      </c>
      <c r="E59" s="8">
        <f>'C and N stocks'!L58</f>
        <v>58.833573603287348</v>
      </c>
      <c r="G59" s="2" t="s">
        <v>115</v>
      </c>
      <c r="H59" s="11">
        <f>'C and N stocks'!H58</f>
        <v>2179.0364074759582</v>
      </c>
      <c r="I59" s="11">
        <f>I58+E59</f>
        <v>125.63399310401095</v>
      </c>
      <c r="J59" s="15">
        <f>MIN(H53,H59,H65,H71)</f>
        <v>2039.0104534641121</v>
      </c>
      <c r="K59" s="44" t="e">
        <f ca="1">_xll.SRS1Splines.Functions.Cubic_Spline(H58:H62,I58:I62,J59)</f>
        <v>#NAME?</v>
      </c>
    </row>
    <row r="60" spans="1:11" x14ac:dyDescent="0.25">
      <c r="A60" s="40">
        <v>3</v>
      </c>
      <c r="B60" s="2" t="s">
        <v>140</v>
      </c>
      <c r="C60" s="2" t="s">
        <v>109</v>
      </c>
      <c r="D60" s="11">
        <f>'C and N stocks'!D59</f>
        <v>1430.0624162492002</v>
      </c>
      <c r="E60" s="8">
        <f>'C and N stocks'!L59</f>
        <v>14.648437847393069</v>
      </c>
      <c r="G60" s="2" t="s">
        <v>116</v>
      </c>
      <c r="H60" s="11">
        <f>'C and N stocks'!H59</f>
        <v>3609.0988237251586</v>
      </c>
      <c r="I60" s="11">
        <f>I59+E60</f>
        <v>140.28243095140402</v>
      </c>
      <c r="J60" s="15">
        <f>MIN(H54,H60,H66,H72)</f>
        <v>3380.1651908409704</v>
      </c>
      <c r="K60" s="44" t="e">
        <f ca="1">_xll.SRS1Splines.Functions.Cubic_Spline(H58:H62,I58:I62,J60)</f>
        <v>#NAME?</v>
      </c>
    </row>
    <row r="61" spans="1:11" x14ac:dyDescent="0.25">
      <c r="A61" s="40">
        <v>3</v>
      </c>
      <c r="B61" s="2" t="s">
        <v>140</v>
      </c>
      <c r="C61" s="2" t="s">
        <v>110</v>
      </c>
      <c r="D61" s="11">
        <f>'C and N stocks'!D60</f>
        <v>2401.639438579301</v>
      </c>
      <c r="E61" s="8">
        <f>'C and N stocks'!L60</f>
        <v>18.263197814949212</v>
      </c>
      <c r="G61" s="2" t="s">
        <v>117</v>
      </c>
      <c r="H61" s="11">
        <f>'C and N stocks'!H60</f>
        <v>6010.7382623044596</v>
      </c>
      <c r="I61" s="11">
        <f>I60+E61</f>
        <v>158.54562876635325</v>
      </c>
      <c r="J61" s="15">
        <f>MIN(H55,H61,H67,H73)</f>
        <v>5479.1878629423964</v>
      </c>
      <c r="K61" s="44" t="e">
        <f ca="1">_xll.SRS1Splines.Functions.Cubic_Spline(H58:H62,I58:I62,J61)</f>
        <v>#NAME?</v>
      </c>
    </row>
    <row r="62" spans="1:11" x14ac:dyDescent="0.25">
      <c r="A62" s="40">
        <v>3</v>
      </c>
      <c r="B62" s="2" t="s">
        <v>140</v>
      </c>
      <c r="C62" s="2" t="s">
        <v>111</v>
      </c>
      <c r="D62" s="11">
        <f>'C and N stocks'!D61</f>
        <v>464.43292589491102</v>
      </c>
      <c r="E62" s="8">
        <f>'C and N stocks'!L61</f>
        <v>8.6365945660852432</v>
      </c>
      <c r="G62" s="2" t="s">
        <v>131</v>
      </c>
      <c r="H62" s="11">
        <f>'C and N stocks'!H61</f>
        <v>6475.1711881993706</v>
      </c>
      <c r="I62" s="11">
        <f>I61+E62</f>
        <v>167.1822233324385</v>
      </c>
      <c r="J62" s="15"/>
      <c r="K62" s="44"/>
    </row>
    <row r="63" spans="1:11" x14ac:dyDescent="0.25">
      <c r="A63" s="40"/>
      <c r="B63" s="2"/>
      <c r="C63" s="2"/>
      <c r="D63" s="11"/>
      <c r="E63" s="8"/>
      <c r="G63" s="2"/>
      <c r="H63" s="11">
        <v>0</v>
      </c>
      <c r="I63" s="11"/>
      <c r="J63" s="15"/>
      <c r="K63" s="44"/>
    </row>
    <row r="64" spans="1:11" x14ac:dyDescent="0.25">
      <c r="A64" s="40">
        <v>3</v>
      </c>
      <c r="B64" s="2" t="s">
        <v>141</v>
      </c>
      <c r="C64" s="2" t="s">
        <v>107</v>
      </c>
      <c r="D64" s="11">
        <f>'C and N stocks'!D63</f>
        <v>825.26670404948732</v>
      </c>
      <c r="E64" s="8">
        <f>'C and N stocks'!L63</f>
        <v>77.604409991657448</v>
      </c>
      <c r="G64" s="2" t="s">
        <v>107</v>
      </c>
      <c r="H64" s="11">
        <f>'C and N stocks'!H63</f>
        <v>825.26670404948732</v>
      </c>
      <c r="I64" s="11">
        <f>E64</f>
        <v>77.604409991657448</v>
      </c>
      <c r="J64" s="15">
        <f>MIN(H52,H58,H64,H70)</f>
        <v>788.40993214541527</v>
      </c>
      <c r="K64" s="44" t="e">
        <f ca="1">_xll.SRS1Splines.Functions.Cubic_Spline(H64:H68,I64:I68,J64)</f>
        <v>#NAME?</v>
      </c>
    </row>
    <row r="65" spans="1:11" x14ac:dyDescent="0.25">
      <c r="A65" s="40">
        <v>3</v>
      </c>
      <c r="B65" s="2" t="s">
        <v>141</v>
      </c>
      <c r="C65" s="2" t="s">
        <v>108</v>
      </c>
      <c r="D65" s="11">
        <f>'C and N stocks'!D64</f>
        <v>1284.4263552963994</v>
      </c>
      <c r="E65" s="8">
        <f>'C and N stocks'!L64</f>
        <v>61.695322046166368</v>
      </c>
      <c r="G65" s="2" t="s">
        <v>115</v>
      </c>
      <c r="H65" s="11">
        <f>'C and N stocks'!H64</f>
        <v>2109.6930593458865</v>
      </c>
      <c r="I65" s="11">
        <f>I64+E65</f>
        <v>139.29973203782382</v>
      </c>
      <c r="J65" s="15">
        <f>MIN(H53,H59,H65,H71)</f>
        <v>2039.0104534641121</v>
      </c>
      <c r="K65" s="44" t="e">
        <f ca="1">_xll.SRS1Splines.Functions.Cubic_Spline(H64:H68,I64:I68,J65)</f>
        <v>#NAME?</v>
      </c>
    </row>
    <row r="66" spans="1:11" x14ac:dyDescent="0.25">
      <c r="A66" s="40">
        <v>3</v>
      </c>
      <c r="B66" s="2" t="s">
        <v>141</v>
      </c>
      <c r="C66" s="2" t="s">
        <v>109</v>
      </c>
      <c r="D66" s="11">
        <f>'C and N stocks'!D65</f>
        <v>1365.8552770086314</v>
      </c>
      <c r="E66" s="8">
        <f>'C and N stocks'!L65</f>
        <v>21.816398467239249</v>
      </c>
      <c r="G66" s="2" t="s">
        <v>116</v>
      </c>
      <c r="H66" s="11">
        <f>'C and N stocks'!H65</f>
        <v>3475.5483363545181</v>
      </c>
      <c r="I66" s="11">
        <f>I65+E66</f>
        <v>161.11613050506307</v>
      </c>
      <c r="J66" s="15">
        <f>MIN(H54,H60,H66,H72)</f>
        <v>3380.1651908409704</v>
      </c>
      <c r="K66" s="44" t="e">
        <f ca="1">_xll.SRS1Splines.Functions.Cubic_Spline(H64:H68,I64:I68,J66)</f>
        <v>#NAME?</v>
      </c>
    </row>
    <row r="67" spans="1:11" x14ac:dyDescent="0.25">
      <c r="A67" s="40">
        <v>3</v>
      </c>
      <c r="B67" s="2" t="s">
        <v>141</v>
      </c>
      <c r="C67" s="2" t="s">
        <v>110</v>
      </c>
      <c r="D67" s="11">
        <f>'C and N stocks'!D66</f>
        <v>2003.639526587878</v>
      </c>
      <c r="E67" s="8">
        <f>'C and N stocks'!L66</f>
        <v>13.764788413537055</v>
      </c>
      <c r="G67" s="2" t="s">
        <v>117</v>
      </c>
      <c r="H67" s="11">
        <f>'C and N stocks'!H66</f>
        <v>5479.1878629423964</v>
      </c>
      <c r="I67" s="11">
        <f>I66+E67</f>
        <v>174.88091891860012</v>
      </c>
      <c r="J67" s="15">
        <f>MIN(H55,H61,H67,H73)</f>
        <v>5479.1878629423964</v>
      </c>
      <c r="K67" s="44" t="e">
        <f ca="1">_xll.SRS1Splines.Functions.Cubic_Spline(H64:H68,I64:I68,J67)</f>
        <v>#NAME?</v>
      </c>
    </row>
    <row r="68" spans="1:11" x14ac:dyDescent="0.25">
      <c r="A68" s="40">
        <v>3</v>
      </c>
      <c r="B68" s="2" t="s">
        <v>141</v>
      </c>
      <c r="C68" s="2" t="s">
        <v>111</v>
      </c>
      <c r="D68" s="11">
        <f>'C and N stocks'!D67</f>
        <v>620.40149043560439</v>
      </c>
      <c r="E68" s="8">
        <f>'C and N stocks'!L67</f>
        <v>3.2363611644210026</v>
      </c>
      <c r="G68" s="2" t="s">
        <v>131</v>
      </c>
      <c r="H68" s="11">
        <f>'C and N stocks'!H67</f>
        <v>6099.5893533780009</v>
      </c>
      <c r="I68" s="11">
        <f>I67+E68</f>
        <v>178.11728008302111</v>
      </c>
      <c r="J68" s="15"/>
      <c r="K68" s="44"/>
    </row>
    <row r="69" spans="1:11" x14ac:dyDescent="0.25">
      <c r="A69" s="40"/>
      <c r="B69" s="2"/>
      <c r="C69" s="2"/>
      <c r="D69" s="11"/>
      <c r="E69" s="8"/>
      <c r="G69" s="2"/>
      <c r="H69" s="11">
        <v>0</v>
      </c>
      <c r="I69" s="11"/>
      <c r="J69" s="15"/>
      <c r="K69" s="44"/>
    </row>
    <row r="70" spans="1:11" x14ac:dyDescent="0.25">
      <c r="A70" s="40">
        <v>3</v>
      </c>
      <c r="B70" s="2" t="s">
        <v>142</v>
      </c>
      <c r="C70" s="2" t="s">
        <v>107</v>
      </c>
      <c r="D70" s="11">
        <f>'C and N stocks'!D69</f>
        <v>788.40993214541527</v>
      </c>
      <c r="E70" s="8">
        <f>'C and N stocks'!L69</f>
        <v>61.377317678461019</v>
      </c>
      <c r="G70" s="2" t="s">
        <v>107</v>
      </c>
      <c r="H70" s="11">
        <f>'C and N stocks'!H69</f>
        <v>788.40993214541527</v>
      </c>
      <c r="I70" s="11">
        <f>E70</f>
        <v>61.377317678461019</v>
      </c>
      <c r="J70" s="15">
        <f>MIN(H52,H58,H64,H70)</f>
        <v>788.40993214541527</v>
      </c>
      <c r="K70" s="44" t="e">
        <f ca="1">_xll.SRS1Splines.Functions.Cubic_Spline(H70:H74,I70:I74,J70)</f>
        <v>#NAME?</v>
      </c>
    </row>
    <row r="71" spans="1:11" x14ac:dyDescent="0.25">
      <c r="A71" s="40">
        <v>3</v>
      </c>
      <c r="B71" s="2" t="s">
        <v>142</v>
      </c>
      <c r="C71" s="2" t="s">
        <v>108</v>
      </c>
      <c r="D71" s="11">
        <f>'C and N stocks'!D70</f>
        <v>1250.6005213186968</v>
      </c>
      <c r="E71" s="8">
        <f>'C and N stocks'!L70</f>
        <v>44.88073732543176</v>
      </c>
      <c r="G71" s="2" t="s">
        <v>115</v>
      </c>
      <c r="H71" s="11">
        <f>'C and N stocks'!H70</f>
        <v>2039.0104534641121</v>
      </c>
      <c r="I71" s="11">
        <f>I70+E71</f>
        <v>106.25805500389278</v>
      </c>
      <c r="J71" s="15">
        <f>MIN(H53,H59,H65,H71)</f>
        <v>2039.0104534641121</v>
      </c>
      <c r="K71" s="44" t="e">
        <f ca="1">_xll.SRS1Splines.Functions.Cubic_Spline(H70:H74,I70:I74,J71)</f>
        <v>#NAME?</v>
      </c>
    </row>
    <row r="72" spans="1:11" x14ac:dyDescent="0.25">
      <c r="A72" s="40">
        <v>3</v>
      </c>
      <c r="B72" s="2" t="s">
        <v>142</v>
      </c>
      <c r="C72" s="2" t="s">
        <v>109</v>
      </c>
      <c r="D72" s="11">
        <f>'C and N stocks'!D71</f>
        <v>1341.1547373768581</v>
      </c>
      <c r="E72" s="8">
        <f>'C and N stocks'!L71</f>
        <v>13.933238823337554</v>
      </c>
      <c r="G72" s="2" t="s">
        <v>116</v>
      </c>
      <c r="H72" s="11">
        <f>'C and N stocks'!H71</f>
        <v>3380.1651908409704</v>
      </c>
      <c r="I72" s="11">
        <f>I71+E72</f>
        <v>120.19129382723034</v>
      </c>
      <c r="J72" s="15">
        <f>MIN(H54,H60,H66,H72)</f>
        <v>3380.1651908409704</v>
      </c>
      <c r="K72" s="44" t="e">
        <f ca="1">_xll.SRS1Splines.Functions.Cubic_Spline(H70:H74,I70:I74,J72)</f>
        <v>#NAME?</v>
      </c>
    </row>
    <row r="73" spans="1:11" x14ac:dyDescent="0.25">
      <c r="A73" s="40">
        <v>3</v>
      </c>
      <c r="B73" s="2" t="s">
        <v>142</v>
      </c>
      <c r="C73" s="2" t="s">
        <v>110</v>
      </c>
      <c r="D73" s="11">
        <f>'C and N stocks'!D72</f>
        <v>2113.8580940793613</v>
      </c>
      <c r="E73" s="8">
        <f>'C and N stocks'!L72</f>
        <v>8.0368070958188724</v>
      </c>
      <c r="G73" s="2" t="s">
        <v>117</v>
      </c>
      <c r="H73" s="11">
        <f>'C and N stocks'!H72</f>
        <v>5494.0232849203312</v>
      </c>
      <c r="I73" s="11">
        <f>I72+E73</f>
        <v>128.22810092304923</v>
      </c>
      <c r="J73" s="15">
        <f>MIN(H55,H61,H67,H73)</f>
        <v>5479.1878629423964</v>
      </c>
      <c r="K73" s="44" t="e">
        <f ca="1">_xll.SRS1Splines.Functions.Cubic_Spline(H70:H74,I70:I74,J73)</f>
        <v>#NAME?</v>
      </c>
    </row>
    <row r="74" spans="1:11" ht="15.75" thickBot="1" x14ac:dyDescent="0.3">
      <c r="A74" s="42">
        <v>3</v>
      </c>
      <c r="B74" s="4" t="s">
        <v>142</v>
      </c>
      <c r="C74" s="4" t="s">
        <v>111</v>
      </c>
      <c r="D74" s="12">
        <f>'C and N stocks'!D73</f>
        <v>438.24782301908687</v>
      </c>
      <c r="E74" s="10">
        <f>'C and N stocks'!L73</f>
        <v>1.1979402393168439</v>
      </c>
      <c r="F74" s="53"/>
      <c r="G74" s="4" t="s">
        <v>131</v>
      </c>
      <c r="H74" s="12">
        <f>'C and N stocks'!H73</f>
        <v>5932.2711079394185</v>
      </c>
      <c r="I74" s="12">
        <f>I73+E74</f>
        <v>129.42604116236606</v>
      </c>
      <c r="J74" s="16"/>
      <c r="K74" s="45"/>
    </row>
    <row r="75" spans="1:11" x14ac:dyDescent="0.25">
      <c r="A75" s="40"/>
      <c r="B75" s="2"/>
      <c r="C75" s="2"/>
      <c r="D75" s="11"/>
      <c r="E75" s="8"/>
      <c r="G75" s="2"/>
      <c r="H75" s="11">
        <v>0</v>
      </c>
      <c r="I75" s="11"/>
      <c r="J75" s="15"/>
      <c r="K75" s="44"/>
    </row>
    <row r="76" spans="1:11" x14ac:dyDescent="0.25">
      <c r="A76" s="40">
        <v>4</v>
      </c>
      <c r="B76" s="2" t="s">
        <v>139</v>
      </c>
      <c r="C76" s="2" t="s">
        <v>107</v>
      </c>
      <c r="D76" s="11">
        <f>'C and N stocks'!D75</f>
        <v>858.30915419424639</v>
      </c>
      <c r="E76" s="8">
        <f>'C and N stocks'!L75</f>
        <v>48.890782975585275</v>
      </c>
      <c r="G76" s="2" t="s">
        <v>107</v>
      </c>
      <c r="H76" s="11">
        <f>'C and N stocks'!H75</f>
        <v>858.30915419424639</v>
      </c>
      <c r="I76" s="11">
        <f>E76</f>
        <v>48.890782975585275</v>
      </c>
      <c r="J76" s="15">
        <f>MIN(H76,H82,H88,H94)</f>
        <v>734.05937725664489</v>
      </c>
      <c r="K76" s="44" t="e">
        <f ca="1">_xll.SRS1Splines.Functions.Cubic_Spline(H76:H80,I76:I80,J76)</f>
        <v>#NAME?</v>
      </c>
    </row>
    <row r="77" spans="1:11" x14ac:dyDescent="0.25">
      <c r="A77" s="40">
        <v>4</v>
      </c>
      <c r="B77" s="2" t="s">
        <v>139</v>
      </c>
      <c r="C77" s="2" t="s">
        <v>108</v>
      </c>
      <c r="D77" s="11">
        <f>'C and N stocks'!D76</f>
        <v>1585.5439509846362</v>
      </c>
      <c r="E77" s="8">
        <f>'C and N stocks'!L76</f>
        <v>61.892637499157338</v>
      </c>
      <c r="G77" s="2" t="s">
        <v>115</v>
      </c>
      <c r="H77" s="11">
        <f>'C and N stocks'!H76</f>
        <v>2443.8531051788827</v>
      </c>
      <c r="I77" s="11">
        <f>I76+E77</f>
        <v>110.78342047474261</v>
      </c>
      <c r="J77" s="15">
        <f>MIN(H77,H83,H89,H95)</f>
        <v>2078.6886701575804</v>
      </c>
      <c r="K77" s="44" t="e">
        <f ca="1">_xll.SRS1Splines.Functions.Cubic_Spline(H76:H80,I76:I80,J77)</f>
        <v>#NAME?</v>
      </c>
    </row>
    <row r="78" spans="1:11" x14ac:dyDescent="0.25">
      <c r="A78" s="40">
        <v>4</v>
      </c>
      <c r="B78" s="2" t="s">
        <v>139</v>
      </c>
      <c r="C78" s="2" t="s">
        <v>109</v>
      </c>
      <c r="D78" s="11">
        <f>'C and N stocks'!D77</f>
        <v>1511.412576155954</v>
      </c>
      <c r="E78" s="8">
        <f>'C and N stocks'!L77</f>
        <v>23.811540916983617</v>
      </c>
      <c r="G78" s="2" t="s">
        <v>116</v>
      </c>
      <c r="H78" s="11">
        <f>'C and N stocks'!H77</f>
        <v>3955.2656813348367</v>
      </c>
      <c r="I78" s="11">
        <f>I77+E78</f>
        <v>134.59496139172623</v>
      </c>
      <c r="J78" s="15">
        <f>MIN(H78,H84,H90,H96)</f>
        <v>3567.0475569300233</v>
      </c>
      <c r="K78" s="44" t="e">
        <f ca="1">_xll.SRS1Splines.Functions.Cubic_Spline(H76:H80,I76:I80,J78)</f>
        <v>#NAME?</v>
      </c>
    </row>
    <row r="79" spans="1:11" x14ac:dyDescent="0.25">
      <c r="A79" s="40">
        <v>4</v>
      </c>
      <c r="B79" s="2" t="s">
        <v>139</v>
      </c>
      <c r="C79" s="2" t="s">
        <v>110</v>
      </c>
      <c r="D79" s="11">
        <f>'C and N stocks'!D78</f>
        <v>2032.1919252397211</v>
      </c>
      <c r="E79" s="8">
        <f>'C and N stocks'!L78</f>
        <v>19.586566799413212</v>
      </c>
      <c r="G79" s="2" t="s">
        <v>117</v>
      </c>
      <c r="H79" s="11">
        <f>'C and N stocks'!H78</f>
        <v>5987.4576065745578</v>
      </c>
      <c r="I79" s="11">
        <f>I78+E79</f>
        <v>154.18152819113945</v>
      </c>
      <c r="J79" s="15">
        <f>MIN(H79,H85,H91,H97)</f>
        <v>5626.6673317621817</v>
      </c>
      <c r="K79" s="44" t="e">
        <f ca="1">_xll.SRS1Splines.Functions.Cubic_Spline(H76:H80,I76:I80,J79)</f>
        <v>#NAME?</v>
      </c>
    </row>
    <row r="80" spans="1:11" x14ac:dyDescent="0.25">
      <c r="A80" s="40">
        <v>4</v>
      </c>
      <c r="B80" s="2" t="s">
        <v>139</v>
      </c>
      <c r="C80" s="2" t="s">
        <v>111</v>
      </c>
      <c r="D80" s="11">
        <f>'C and N stocks'!D79</f>
        <v>361.1749530080204</v>
      </c>
      <c r="E80" s="8">
        <f>'C and N stocks'!L79</f>
        <v>3.1281824559914306</v>
      </c>
      <c r="G80" s="2" t="s">
        <v>131</v>
      </c>
      <c r="H80" s="11">
        <f>'C and N stocks'!H79</f>
        <v>6348.6325595825783</v>
      </c>
      <c r="I80" s="11">
        <f>I79+E80</f>
        <v>157.30971064713088</v>
      </c>
      <c r="J80" s="15"/>
      <c r="K80" s="44"/>
    </row>
    <row r="81" spans="1:11" x14ac:dyDescent="0.25">
      <c r="A81" s="40"/>
      <c r="B81" s="2"/>
      <c r="C81" s="2"/>
      <c r="D81" s="11"/>
      <c r="E81" s="8"/>
      <c r="G81" s="2"/>
      <c r="H81" s="11">
        <v>0</v>
      </c>
      <c r="I81" s="11"/>
      <c r="J81" s="15"/>
      <c r="K81" s="44"/>
    </row>
    <row r="82" spans="1:11" x14ac:dyDescent="0.25">
      <c r="A82" s="40">
        <v>4</v>
      </c>
      <c r="B82" s="2" t="s">
        <v>140</v>
      </c>
      <c r="C82" s="2" t="s">
        <v>107</v>
      </c>
      <c r="D82" s="11">
        <f>'C and N stocks'!D81</f>
        <v>897.66395531520709</v>
      </c>
      <c r="E82" s="8">
        <f>'C and N stocks'!L81</f>
        <v>64.520226247782304</v>
      </c>
      <c r="G82" s="2" t="s">
        <v>107</v>
      </c>
      <c r="H82" s="11">
        <f>'C and N stocks'!H81</f>
        <v>897.66395531520709</v>
      </c>
      <c r="I82" s="11">
        <f>E82</f>
        <v>64.520226247782304</v>
      </c>
      <c r="J82" s="15">
        <f>MIN(H76,H82,H88,H94)</f>
        <v>734.05937725664489</v>
      </c>
      <c r="K82" s="44" t="e">
        <f ca="1">_xll.SRS1Splines.Functions.Cubic_Spline(H82:H86,I82:I86,J82)</f>
        <v>#NAME?</v>
      </c>
    </row>
    <row r="83" spans="1:11" x14ac:dyDescent="0.25">
      <c r="A83" s="40">
        <v>4</v>
      </c>
      <c r="B83" s="2" t="s">
        <v>140</v>
      </c>
      <c r="C83" s="2" t="s">
        <v>108</v>
      </c>
      <c r="D83" s="11">
        <f>'C and N stocks'!D82</f>
        <v>1353.6366889915444</v>
      </c>
      <c r="E83" s="8">
        <f>'C and N stocks'!L82</f>
        <v>45.857458949751539</v>
      </c>
      <c r="G83" s="2" t="s">
        <v>115</v>
      </c>
      <c r="H83" s="11">
        <f>'C and N stocks'!H82</f>
        <v>2251.3006443067516</v>
      </c>
      <c r="I83" s="11">
        <f>I82+E83</f>
        <v>110.37768519753385</v>
      </c>
      <c r="J83" s="15">
        <f>MIN(H77,H83,H89,H95)</f>
        <v>2078.6886701575804</v>
      </c>
      <c r="K83" s="44" t="e">
        <f ca="1">_xll.SRS1Splines.Functions.Cubic_Spline(H82:H86,I82:I86,J83)</f>
        <v>#NAME?</v>
      </c>
    </row>
    <row r="84" spans="1:11" x14ac:dyDescent="0.25">
      <c r="A84" s="40">
        <v>4</v>
      </c>
      <c r="B84" s="2" t="s">
        <v>140</v>
      </c>
      <c r="C84" s="2" t="s">
        <v>109</v>
      </c>
      <c r="D84" s="11">
        <f>'C and N stocks'!D83</f>
        <v>1428.7246714092482</v>
      </c>
      <c r="E84" s="8">
        <f>'C and N stocks'!L83</f>
        <v>26.258748881482983</v>
      </c>
      <c r="G84" s="2" t="s">
        <v>116</v>
      </c>
      <c r="H84" s="11">
        <f>'C and N stocks'!H83</f>
        <v>3680.0253157159996</v>
      </c>
      <c r="I84" s="11">
        <f>I83+E84</f>
        <v>136.63643407901682</v>
      </c>
      <c r="J84" s="15">
        <f>MIN(H78,H84,H90,H96)</f>
        <v>3567.0475569300233</v>
      </c>
      <c r="K84" s="44" t="e">
        <f ca="1">_xll.SRS1Splines.Functions.Cubic_Spline(H82:H86,I82:I86,J84)</f>
        <v>#NAME?</v>
      </c>
    </row>
    <row r="85" spans="1:11" x14ac:dyDescent="0.25">
      <c r="A85" s="40">
        <v>4</v>
      </c>
      <c r="B85" s="2" t="s">
        <v>140</v>
      </c>
      <c r="C85" s="2" t="s">
        <v>110</v>
      </c>
      <c r="D85" s="11">
        <f>'C and N stocks'!D84</f>
        <v>1946.6420160461819</v>
      </c>
      <c r="E85" s="8">
        <f>'C and N stocks'!L84</f>
        <v>25.323517121820089</v>
      </c>
      <c r="G85" s="2" t="s">
        <v>117</v>
      </c>
      <c r="H85" s="11">
        <f>'C and N stocks'!H84</f>
        <v>5626.6673317621817</v>
      </c>
      <c r="I85" s="11">
        <f>I84+E85</f>
        <v>161.95995120083691</v>
      </c>
      <c r="J85" s="15">
        <f>MIN(H79,H85,H91,H97)</f>
        <v>5626.6673317621817</v>
      </c>
      <c r="K85" s="44" t="e">
        <f ca="1">_xll.SRS1Splines.Functions.Cubic_Spline(H82:H86,I82:I86,J85)</f>
        <v>#NAME?</v>
      </c>
    </row>
    <row r="86" spans="1:11" x14ac:dyDescent="0.25">
      <c r="A86" s="40">
        <v>4</v>
      </c>
      <c r="B86" s="2" t="s">
        <v>140</v>
      </c>
      <c r="C86" s="2" t="s">
        <v>111</v>
      </c>
      <c r="D86" s="11">
        <f>'C and N stocks'!D85</f>
        <v>392.18105811401506</v>
      </c>
      <c r="E86" s="8">
        <f>'C and N stocks'!L85</f>
        <v>4.5994157923146028</v>
      </c>
      <c r="G86" s="2" t="s">
        <v>131</v>
      </c>
      <c r="H86" s="11">
        <f>'C and N stocks'!H85</f>
        <v>6018.848389876197</v>
      </c>
      <c r="I86" s="11">
        <f>I85+E86</f>
        <v>166.55936699315151</v>
      </c>
      <c r="J86" s="15"/>
      <c r="K86" s="44"/>
    </row>
    <row r="87" spans="1:11" x14ac:dyDescent="0.25">
      <c r="A87" s="40"/>
      <c r="B87" s="2"/>
      <c r="C87" s="2"/>
      <c r="D87" s="11"/>
      <c r="E87" s="8"/>
      <c r="G87" s="2"/>
      <c r="H87" s="11">
        <v>0</v>
      </c>
      <c r="I87" s="11"/>
      <c r="J87" s="15"/>
      <c r="K87" s="44"/>
    </row>
    <row r="88" spans="1:11" x14ac:dyDescent="0.25">
      <c r="A88" s="40">
        <v>4</v>
      </c>
      <c r="B88" s="2" t="s">
        <v>141</v>
      </c>
      <c r="C88" s="2" t="s">
        <v>107</v>
      </c>
      <c r="D88" s="11">
        <f>'C and N stocks'!D87</f>
        <v>734.05937725664489</v>
      </c>
      <c r="E88" s="8">
        <f>'C and N stocks'!L87</f>
        <v>65.316616388363229</v>
      </c>
      <c r="G88" s="2" t="s">
        <v>107</v>
      </c>
      <c r="H88" s="11">
        <f>'C and N stocks'!H87</f>
        <v>734.05937725664489</v>
      </c>
      <c r="I88" s="11">
        <f>E88</f>
        <v>65.316616388363229</v>
      </c>
      <c r="J88" s="15">
        <f>MIN(H76,H82,H88,H94)</f>
        <v>734.05937725664489</v>
      </c>
      <c r="K88" s="44" t="e">
        <f ca="1">_xll.SRS1Splines.Functions.Cubic_Spline(H88:H92,I88:I92,J88)</f>
        <v>#NAME?</v>
      </c>
    </row>
    <row r="89" spans="1:11" x14ac:dyDescent="0.25">
      <c r="A89" s="40">
        <v>4</v>
      </c>
      <c r="B89" s="2" t="s">
        <v>141</v>
      </c>
      <c r="C89" s="2" t="s">
        <v>108</v>
      </c>
      <c r="D89" s="11">
        <f>'C and N stocks'!D88</f>
        <v>1344.6292929009353</v>
      </c>
      <c r="E89" s="8">
        <f>'C and N stocks'!L88</f>
        <v>54.722490066152133</v>
      </c>
      <c r="G89" s="2" t="s">
        <v>115</v>
      </c>
      <c r="H89" s="11">
        <f>'C and N stocks'!H88</f>
        <v>2078.6886701575804</v>
      </c>
      <c r="I89" s="11">
        <f>I88+E89</f>
        <v>120.03910645451536</v>
      </c>
      <c r="J89" s="15">
        <f>MIN(H77,H83,H89,H95)</f>
        <v>2078.6886701575804</v>
      </c>
      <c r="K89" s="44" t="e">
        <f ca="1">_xll.SRS1Splines.Functions.Cubic_Spline(H88:H92,I88:I92,J89)</f>
        <v>#NAME?</v>
      </c>
    </row>
    <row r="90" spans="1:11" x14ac:dyDescent="0.25">
      <c r="A90" s="40">
        <v>4</v>
      </c>
      <c r="B90" s="2" t="s">
        <v>141</v>
      </c>
      <c r="C90" s="2" t="s">
        <v>109</v>
      </c>
      <c r="D90" s="11">
        <f>'C and N stocks'!D89</f>
        <v>1488.3588867724432</v>
      </c>
      <c r="E90" s="8">
        <f>'C and N stocks'!L89</f>
        <v>27.776230901329367</v>
      </c>
      <c r="G90" s="2" t="s">
        <v>116</v>
      </c>
      <c r="H90" s="11">
        <f>'C and N stocks'!H89</f>
        <v>3567.0475569300233</v>
      </c>
      <c r="I90" s="11">
        <f>I89+E90</f>
        <v>147.81533735584472</v>
      </c>
      <c r="J90" s="15">
        <f>MIN(H78,H84,H90,H96)</f>
        <v>3567.0475569300233</v>
      </c>
      <c r="K90" s="44" t="e">
        <f ca="1">_xll.SRS1Splines.Functions.Cubic_Spline(H88:H92,I88:I92,J90)</f>
        <v>#NAME?</v>
      </c>
    </row>
    <row r="91" spans="1:11" x14ac:dyDescent="0.25">
      <c r="A91" s="40">
        <v>4</v>
      </c>
      <c r="B91" s="2" t="s">
        <v>141</v>
      </c>
      <c r="C91" s="2" t="s">
        <v>110</v>
      </c>
      <c r="D91" s="11">
        <f>'C and N stocks'!D90</f>
        <v>2495.9805557817772</v>
      </c>
      <c r="E91" s="8">
        <f>'C and N stocks'!L90</f>
        <v>22.334631092644965</v>
      </c>
      <c r="G91" s="2" t="s">
        <v>117</v>
      </c>
      <c r="H91" s="11">
        <f>'C and N stocks'!H90</f>
        <v>6063.0281127118005</v>
      </c>
      <c r="I91" s="11">
        <f>I90+E91</f>
        <v>170.14996844848969</v>
      </c>
      <c r="J91" s="15">
        <f>MIN(H79,H85,H91,H97)</f>
        <v>5626.6673317621817</v>
      </c>
      <c r="K91" s="44" t="e">
        <f ca="1">_xll.SRS1Splines.Functions.Cubic_Spline(H88:H92,I88:I92,J91)</f>
        <v>#NAME?</v>
      </c>
    </row>
    <row r="92" spans="1:11" x14ac:dyDescent="0.25">
      <c r="A92" s="40">
        <v>4</v>
      </c>
      <c r="B92" s="2" t="s">
        <v>141</v>
      </c>
      <c r="C92" s="2" t="s">
        <v>111</v>
      </c>
      <c r="D92" s="11">
        <f>'C and N stocks'!D91</f>
        <v>546.84136368798045</v>
      </c>
      <c r="E92" s="8">
        <f>'C and N stocks'!L91</f>
        <v>4.3728333958690042</v>
      </c>
      <c r="G92" s="2" t="s">
        <v>131</v>
      </c>
      <c r="H92" s="11">
        <f>'C and N stocks'!H91</f>
        <v>6609.869476399781</v>
      </c>
      <c r="I92" s="11">
        <f>I91+E92</f>
        <v>174.5228018443587</v>
      </c>
      <c r="J92" s="15"/>
      <c r="K92" s="44"/>
    </row>
    <row r="93" spans="1:11" x14ac:dyDescent="0.25">
      <c r="A93" s="40"/>
      <c r="B93" s="2"/>
      <c r="C93" s="2"/>
      <c r="D93" s="11"/>
      <c r="E93" s="8"/>
      <c r="G93" s="2"/>
      <c r="H93" s="11">
        <v>0</v>
      </c>
      <c r="I93" s="11"/>
      <c r="J93" s="15"/>
      <c r="K93" s="44"/>
    </row>
    <row r="94" spans="1:11" x14ac:dyDescent="0.25">
      <c r="A94" s="40">
        <v>4</v>
      </c>
      <c r="B94" s="2" t="s">
        <v>142</v>
      </c>
      <c r="C94" s="2" t="s">
        <v>107</v>
      </c>
      <c r="D94" s="11">
        <f>'C and N stocks'!D93</f>
        <v>747.3218299986728</v>
      </c>
      <c r="E94" s="8">
        <f>'C and N stocks'!L93</f>
        <v>63.474472964631573</v>
      </c>
      <c r="G94" s="2" t="s">
        <v>107</v>
      </c>
      <c r="H94" s="11">
        <f>'C and N stocks'!H93</f>
        <v>747.3218299986728</v>
      </c>
      <c r="I94" s="11">
        <f>E94</f>
        <v>63.474472964631573</v>
      </c>
      <c r="J94" s="15">
        <f>MIN(H76,H82,H88,H94)</f>
        <v>734.05937725664489</v>
      </c>
      <c r="K94" s="44" t="e">
        <f ca="1">_xll.SRS1Splines.Functions.Cubic_Spline(H94:H98,I94:I98,J94)</f>
        <v>#NAME?</v>
      </c>
    </row>
    <row r="95" spans="1:11" x14ac:dyDescent="0.25">
      <c r="A95" s="40">
        <v>4</v>
      </c>
      <c r="B95" s="2" t="s">
        <v>142</v>
      </c>
      <c r="C95" s="2" t="s">
        <v>108</v>
      </c>
      <c r="D95" s="11">
        <f>'C and N stocks'!D94</f>
        <v>1567.8994841957503</v>
      </c>
      <c r="E95" s="8">
        <f>'C and N stocks'!L94</f>
        <v>55.335343810075223</v>
      </c>
      <c r="G95" s="2" t="s">
        <v>115</v>
      </c>
      <c r="H95" s="11">
        <f>'C and N stocks'!H94</f>
        <v>2315.221314194423</v>
      </c>
      <c r="I95" s="11">
        <f>I94+E95</f>
        <v>118.8098167747068</v>
      </c>
      <c r="J95" s="15">
        <f>MIN(H77,H83,H89,H95)</f>
        <v>2078.6886701575804</v>
      </c>
      <c r="K95" s="44" t="e">
        <f ca="1">_xll.SRS1Splines.Functions.Cubic_Spline(H94:H98,I94:I98,J95)</f>
        <v>#NAME?</v>
      </c>
    </row>
    <row r="96" spans="1:11" x14ac:dyDescent="0.25">
      <c r="A96" s="40">
        <v>4</v>
      </c>
      <c r="B96" s="2" t="s">
        <v>142</v>
      </c>
      <c r="C96" s="2" t="s">
        <v>109</v>
      </c>
      <c r="D96" s="11">
        <f>'C and N stocks'!D95</f>
        <v>1514.3575688843309</v>
      </c>
      <c r="E96" s="8">
        <f>'C and N stocks'!L95</f>
        <v>22.676517335147867</v>
      </c>
      <c r="G96" s="2" t="s">
        <v>116</v>
      </c>
      <c r="H96" s="11">
        <f>'C and N stocks'!H95</f>
        <v>3829.5788830787542</v>
      </c>
      <c r="I96" s="11">
        <f>I95+E96</f>
        <v>141.48633410985468</v>
      </c>
      <c r="J96" s="15">
        <f>MIN(H78,H84,H90,H96)</f>
        <v>3567.0475569300233</v>
      </c>
      <c r="K96" s="44" t="e">
        <f ca="1">_xll.SRS1Splines.Functions.Cubic_Spline(H94:H98,I94:I98,J96)</f>
        <v>#NAME?</v>
      </c>
    </row>
    <row r="97" spans="1:11" x14ac:dyDescent="0.25">
      <c r="A97" s="40">
        <v>4</v>
      </c>
      <c r="B97" s="2" t="s">
        <v>142</v>
      </c>
      <c r="C97" s="2" t="s">
        <v>110</v>
      </c>
      <c r="D97" s="11">
        <f>'C and N stocks'!D96</f>
        <v>2065.7666736781648</v>
      </c>
      <c r="E97" s="8">
        <f>'C and N stocks'!L96</f>
        <v>20.869842759046705</v>
      </c>
      <c r="G97" s="2" t="s">
        <v>117</v>
      </c>
      <c r="H97" s="11">
        <f>'C and N stocks'!H96</f>
        <v>5895.345556756919</v>
      </c>
      <c r="I97" s="11">
        <f>I96+E97</f>
        <v>162.3561768689014</v>
      </c>
      <c r="J97" s="15">
        <f>MIN(H79,H85,H91,H97)</f>
        <v>5626.6673317621817</v>
      </c>
      <c r="K97" s="44" t="e">
        <f ca="1">_xll.SRS1Splines.Functions.Cubic_Spline(H94:H98,I94:I98,J97)</f>
        <v>#NAME?</v>
      </c>
    </row>
    <row r="98" spans="1:11" ht="15.75" thickBot="1" x14ac:dyDescent="0.3">
      <c r="A98" s="42">
        <v>4</v>
      </c>
      <c r="B98" s="4" t="s">
        <v>142</v>
      </c>
      <c r="C98" s="4" t="s">
        <v>111</v>
      </c>
      <c r="D98" s="12">
        <f>'C and N stocks'!D97</f>
        <v>365.67206747180563</v>
      </c>
      <c r="E98" s="10">
        <f>'C and N stocks'!L97</f>
        <v>3.1193682099831261</v>
      </c>
      <c r="F98" s="53"/>
      <c r="G98" s="4" t="s">
        <v>131</v>
      </c>
      <c r="H98" s="12">
        <f>'C and N stocks'!H97</f>
        <v>6261.0176242287243</v>
      </c>
      <c r="I98" s="12">
        <f>I97+E98</f>
        <v>165.47554507888452</v>
      </c>
      <c r="J98" s="16"/>
      <c r="K98" s="45"/>
    </row>
    <row r="99" spans="1:11" x14ac:dyDescent="0.25">
      <c r="A99" s="40"/>
      <c r="B99" s="2"/>
      <c r="C99" s="2"/>
      <c r="D99" s="11"/>
      <c r="E99" s="8"/>
      <c r="G99" s="2"/>
      <c r="H99" s="11">
        <v>0</v>
      </c>
      <c r="I99" s="11"/>
      <c r="J99" s="15"/>
      <c r="K99" s="44"/>
    </row>
    <row r="100" spans="1:11" x14ac:dyDescent="0.25">
      <c r="A100" s="40">
        <v>6</v>
      </c>
      <c r="B100" s="2" t="s">
        <v>139</v>
      </c>
      <c r="C100" s="2" t="s">
        <v>107</v>
      </c>
      <c r="D100" s="11">
        <f>'C and N stocks'!D99</f>
        <v>837.33973809360032</v>
      </c>
      <c r="E100" s="8">
        <f>'C and N stocks'!L99</f>
        <v>46.844938144170875</v>
      </c>
      <c r="G100" s="2" t="s">
        <v>107</v>
      </c>
      <c r="H100" s="11">
        <f>'C and N stocks'!H99</f>
        <v>837.33973809360032</v>
      </c>
      <c r="I100" s="11">
        <f>E100</f>
        <v>46.844938144170875</v>
      </c>
      <c r="J100" s="15">
        <f>MIN(H100,H106,H112,H118)</f>
        <v>788.71087293906226</v>
      </c>
      <c r="K100" s="44" t="e">
        <f ca="1">_xll.SRS1Splines.Functions.Cubic_Spline(H100:H104,I100:I104,J100)</f>
        <v>#NAME?</v>
      </c>
    </row>
    <row r="101" spans="1:11" x14ac:dyDescent="0.25">
      <c r="A101" s="40">
        <v>6</v>
      </c>
      <c r="B101" s="2" t="s">
        <v>139</v>
      </c>
      <c r="C101" s="2" t="s">
        <v>108</v>
      </c>
      <c r="D101" s="11">
        <f>'C and N stocks'!D100</f>
        <v>1443.9133854390993</v>
      </c>
      <c r="E101" s="8">
        <f>'C and N stocks'!L100</f>
        <v>61.324813924080722</v>
      </c>
      <c r="G101" s="2" t="s">
        <v>115</v>
      </c>
      <c r="H101" s="11">
        <f>'C and N stocks'!H100</f>
        <v>2281.2531235326996</v>
      </c>
      <c r="I101" s="11">
        <f>I100+E101</f>
        <v>108.1697520682516</v>
      </c>
      <c r="J101" s="15">
        <f>MIN(H101,H107,H113,H119)</f>
        <v>2211.4541953507805</v>
      </c>
      <c r="K101" s="44" t="e">
        <f ca="1">_xll.SRS1Splines.Functions.Cubic_Spline(H100:H104,I100:I104,J101)</f>
        <v>#NAME?</v>
      </c>
    </row>
    <row r="102" spans="1:11" x14ac:dyDescent="0.25">
      <c r="A102" s="40">
        <v>6</v>
      </c>
      <c r="B102" s="2" t="s">
        <v>139</v>
      </c>
      <c r="C102" s="2" t="s">
        <v>109</v>
      </c>
      <c r="D102" s="11">
        <f>'C and N stocks'!D101</f>
        <v>1621.7698562661396</v>
      </c>
      <c r="E102" s="8">
        <f>'C and N stocks'!L101</f>
        <v>18.071863786206343</v>
      </c>
      <c r="G102" s="2" t="s">
        <v>116</v>
      </c>
      <c r="H102" s="11">
        <f>'C and N stocks'!H101</f>
        <v>3903.0229797988395</v>
      </c>
      <c r="I102" s="11">
        <f>I101+E102</f>
        <v>126.24161585445793</v>
      </c>
      <c r="J102" s="15">
        <f>MIN(H102,H108,H114,H120)</f>
        <v>3774.0509060375498</v>
      </c>
      <c r="K102" s="44" t="e">
        <f ca="1">_xll.SRS1Splines.Functions.Cubic_Spline(H100:H104,I100:I104,J102)</f>
        <v>#NAME?</v>
      </c>
    </row>
    <row r="103" spans="1:11" x14ac:dyDescent="0.25">
      <c r="A103" s="40">
        <v>6</v>
      </c>
      <c r="B103" s="2" t="s">
        <v>139</v>
      </c>
      <c r="C103" s="2" t="s">
        <v>110</v>
      </c>
      <c r="D103" s="11">
        <f>'C and N stocks'!D102</f>
        <v>2053.4896209714198</v>
      </c>
      <c r="E103" s="8">
        <f>'C and N stocks'!L102</f>
        <v>13.17689083570281</v>
      </c>
      <c r="G103" s="2" t="s">
        <v>117</v>
      </c>
      <c r="H103" s="11">
        <f>'C and N stocks'!H102</f>
        <v>5956.5126007702593</v>
      </c>
      <c r="I103" s="11">
        <f>I102+E103</f>
        <v>139.41850669016074</v>
      </c>
      <c r="J103" s="15">
        <f>MIN(H103,H109,H115,H121)</f>
        <v>5761.5637446185328</v>
      </c>
      <c r="K103" s="44" t="e">
        <f ca="1">_xll.SRS1Splines.Functions.Cubic_Spline(H100:H104,I100:I104,J103)</f>
        <v>#NAME?</v>
      </c>
    </row>
    <row r="104" spans="1:11" x14ac:dyDescent="0.25">
      <c r="A104" s="40">
        <v>6</v>
      </c>
      <c r="B104" s="2" t="s">
        <v>139</v>
      </c>
      <c r="C104" s="2" t="s">
        <v>111</v>
      </c>
      <c r="D104" s="11">
        <f>'C and N stocks'!D103</f>
        <v>450.23514717125528</v>
      </c>
      <c r="E104" s="8">
        <f>'C and N stocks'!L103</f>
        <v>3.0495099436137973</v>
      </c>
      <c r="G104" s="2" t="s">
        <v>131</v>
      </c>
      <c r="H104" s="11">
        <f>'C and N stocks'!H103</f>
        <v>6406.7477479415147</v>
      </c>
      <c r="I104" s="11">
        <f>I103+E104</f>
        <v>142.46801663377454</v>
      </c>
      <c r="J104" s="15"/>
      <c r="K104" s="44"/>
    </row>
    <row r="105" spans="1:11" x14ac:dyDescent="0.25">
      <c r="A105" s="40"/>
      <c r="B105" s="2"/>
      <c r="C105" s="2"/>
      <c r="D105" s="11"/>
      <c r="E105" s="8"/>
      <c r="G105" s="2"/>
      <c r="H105" s="11">
        <v>0</v>
      </c>
      <c r="I105" s="11"/>
      <c r="J105" s="15"/>
      <c r="K105" s="44"/>
    </row>
    <row r="106" spans="1:11" x14ac:dyDescent="0.25">
      <c r="A106" s="40">
        <v>6</v>
      </c>
      <c r="B106" s="2" t="s">
        <v>140</v>
      </c>
      <c r="C106" s="2" t="s">
        <v>107</v>
      </c>
      <c r="D106" s="11">
        <f>'C and N stocks'!D105</f>
        <v>839.6226518372099</v>
      </c>
      <c r="E106" s="8">
        <f>'C and N stocks'!L105</f>
        <v>48.502840866113388</v>
      </c>
      <c r="G106" s="2" t="s">
        <v>107</v>
      </c>
      <c r="H106" s="11">
        <f>'C and N stocks'!H105</f>
        <v>839.6226518372099</v>
      </c>
      <c r="I106" s="11">
        <f>E106</f>
        <v>48.502840866113388</v>
      </c>
      <c r="J106" s="15">
        <f>MIN(H100,H106,H112,H118)</f>
        <v>788.71087293906226</v>
      </c>
      <c r="K106" s="44" t="e">
        <f ca="1">_xll.SRS1Splines.Functions.Cubic_Spline(H106:H110,I106:I110,J106)</f>
        <v>#NAME?</v>
      </c>
    </row>
    <row r="107" spans="1:11" x14ac:dyDescent="0.25">
      <c r="A107" s="40">
        <v>6</v>
      </c>
      <c r="B107" s="2" t="s">
        <v>140</v>
      </c>
      <c r="C107" s="2" t="s">
        <v>108</v>
      </c>
      <c r="D107" s="11">
        <f>'C and N stocks'!D106</f>
        <v>1545.8816980191439</v>
      </c>
      <c r="E107" s="8">
        <f>'C and N stocks'!L106</f>
        <v>37.555675850224119</v>
      </c>
      <c r="G107" s="2" t="s">
        <v>115</v>
      </c>
      <c r="H107" s="11">
        <f>'C and N stocks'!H106</f>
        <v>2385.5043498563537</v>
      </c>
      <c r="I107" s="11">
        <f>I106+E107</f>
        <v>86.058516716337508</v>
      </c>
      <c r="J107" s="15">
        <f>MIN(H101,H107,H113,H119)</f>
        <v>2211.4541953507805</v>
      </c>
      <c r="K107" s="44" t="e">
        <f ca="1">_xll.SRS1Splines.Functions.Cubic_Spline(H106:H110,I106:I110,J107)</f>
        <v>#NAME?</v>
      </c>
    </row>
    <row r="108" spans="1:11" x14ac:dyDescent="0.25">
      <c r="A108" s="40">
        <v>6</v>
      </c>
      <c r="B108" s="2" t="s">
        <v>140</v>
      </c>
      <c r="C108" s="2" t="s">
        <v>109</v>
      </c>
      <c r="D108" s="11">
        <f>'C and N stocks'!D107</f>
        <v>1659.1241258309165</v>
      </c>
      <c r="E108" s="8">
        <f>'C and N stocks'!L107</f>
        <v>15.125662118620035</v>
      </c>
      <c r="G108" s="2" t="s">
        <v>116</v>
      </c>
      <c r="H108" s="11">
        <f>'C and N stocks'!H107</f>
        <v>4044.6284756872701</v>
      </c>
      <c r="I108" s="11">
        <f>I107+E108</f>
        <v>101.18417883495755</v>
      </c>
      <c r="J108" s="15">
        <f>MIN(H102,H108,H114,H120)</f>
        <v>3774.0509060375498</v>
      </c>
      <c r="K108" s="44" t="e">
        <f ca="1">_xll.SRS1Splines.Functions.Cubic_Spline(H106:H110,I106:I110,J108)</f>
        <v>#NAME?</v>
      </c>
    </row>
    <row r="109" spans="1:11" x14ac:dyDescent="0.25">
      <c r="A109" s="40">
        <v>6</v>
      </c>
      <c r="B109" s="2" t="s">
        <v>140</v>
      </c>
      <c r="C109" s="2" t="s">
        <v>110</v>
      </c>
      <c r="D109" s="11">
        <f>'C and N stocks'!D108</f>
        <v>2330.2859126495146</v>
      </c>
      <c r="E109" s="8">
        <f>'C and N stocks'!L108</f>
        <v>15.942301369336516</v>
      </c>
      <c r="G109" s="2" t="s">
        <v>117</v>
      </c>
      <c r="H109" s="11">
        <f>'C and N stocks'!H108</f>
        <v>6374.9143883367851</v>
      </c>
      <c r="I109" s="11">
        <f>I108+E109</f>
        <v>117.12648020429407</v>
      </c>
      <c r="J109" s="15">
        <f>MIN(H103,H109,H115,H121)</f>
        <v>5761.5637446185328</v>
      </c>
      <c r="K109" s="44" t="e">
        <f ca="1">_xll.SRS1Splines.Functions.Cubic_Spline(H106:H110,I106:I110,J109)</f>
        <v>#NAME?</v>
      </c>
    </row>
    <row r="110" spans="1:11" x14ac:dyDescent="0.25">
      <c r="A110" s="40">
        <v>6</v>
      </c>
      <c r="B110" s="2" t="s">
        <v>140</v>
      </c>
      <c r="C110" s="2" t="s">
        <v>111</v>
      </c>
      <c r="D110" s="11">
        <f>'C and N stocks'!D109</f>
        <v>369.32510813191658</v>
      </c>
      <c r="E110" s="8">
        <f>'C and N stocks'!L109</f>
        <v>2.955118729065044</v>
      </c>
      <c r="G110" s="2" t="s">
        <v>131</v>
      </c>
      <c r="H110" s="11">
        <f>'C and N stocks'!H109</f>
        <v>6744.2394964687019</v>
      </c>
      <c r="I110" s="11">
        <f>I109+E110</f>
        <v>120.08159893335912</v>
      </c>
      <c r="J110" s="15"/>
      <c r="K110" s="44"/>
    </row>
    <row r="111" spans="1:11" x14ac:dyDescent="0.25">
      <c r="A111" s="40"/>
      <c r="B111" s="2"/>
      <c r="C111" s="2"/>
      <c r="D111" s="11"/>
      <c r="E111" s="8"/>
      <c r="G111" s="2"/>
      <c r="H111" s="11">
        <v>0</v>
      </c>
      <c r="I111" s="11"/>
      <c r="J111" s="15"/>
      <c r="K111" s="44"/>
    </row>
    <row r="112" spans="1:11" x14ac:dyDescent="0.25">
      <c r="A112" s="40">
        <v>6</v>
      </c>
      <c r="B112" s="2" t="s">
        <v>141</v>
      </c>
      <c r="C112" s="2" t="s">
        <v>107</v>
      </c>
      <c r="D112" s="11">
        <f>'C and N stocks'!D111</f>
        <v>881.01049675611387</v>
      </c>
      <c r="E112" s="8">
        <f>'C and N stocks'!L111</f>
        <v>42.974633847537966</v>
      </c>
      <c r="G112" s="2" t="s">
        <v>107</v>
      </c>
      <c r="H112" s="11">
        <f>'C and N stocks'!H111</f>
        <v>881.01049675611387</v>
      </c>
      <c r="I112" s="11">
        <f>E112</f>
        <v>42.974633847537966</v>
      </c>
      <c r="J112" s="15">
        <f>MIN(H100,H106,H112,H118)</f>
        <v>788.71087293906226</v>
      </c>
      <c r="K112" s="44" t="e">
        <f ca="1">_xll.SRS1Splines.Functions.Cubic_Spline(H112:H116,I112:I116,J112)</f>
        <v>#NAME?</v>
      </c>
    </row>
    <row r="113" spans="1:11" x14ac:dyDescent="0.25">
      <c r="A113" s="40">
        <v>6</v>
      </c>
      <c r="B113" s="2" t="s">
        <v>141</v>
      </c>
      <c r="C113" s="2" t="s">
        <v>108</v>
      </c>
      <c r="D113" s="11">
        <f>'C and N stocks'!D112</f>
        <v>1527.8806079103636</v>
      </c>
      <c r="E113" s="8">
        <f>'C and N stocks'!L112</f>
        <v>21.938411862285562</v>
      </c>
      <c r="G113" s="2" t="s">
        <v>115</v>
      </c>
      <c r="H113" s="11">
        <f>'C and N stocks'!H112</f>
        <v>2408.8911046664775</v>
      </c>
      <c r="I113" s="11">
        <f>I112+E113</f>
        <v>64.913045709823535</v>
      </c>
      <c r="J113" s="15">
        <f>MIN(H101,H107,H113,H119)</f>
        <v>2211.4541953507805</v>
      </c>
      <c r="K113" s="44" t="e">
        <f ca="1">_xll.SRS1Splines.Functions.Cubic_Spline(H112:H116,I112:I116,J113)</f>
        <v>#NAME?</v>
      </c>
    </row>
    <row r="114" spans="1:11" x14ac:dyDescent="0.25">
      <c r="A114" s="40">
        <v>6</v>
      </c>
      <c r="B114" s="2" t="s">
        <v>141</v>
      </c>
      <c r="C114" s="2" t="s">
        <v>109</v>
      </c>
      <c r="D114" s="11">
        <f>'C and N stocks'!D113</f>
        <v>1588.7069811063784</v>
      </c>
      <c r="E114" s="8">
        <f>'C and N stocks'!L113</f>
        <v>8.4721836124537351</v>
      </c>
      <c r="G114" s="2" t="s">
        <v>116</v>
      </c>
      <c r="H114" s="11">
        <f>'C and N stocks'!H113</f>
        <v>3997.5980857728559</v>
      </c>
      <c r="I114" s="11">
        <f>I113+E114</f>
        <v>73.385229322277269</v>
      </c>
      <c r="J114" s="15">
        <f>MIN(H102,H108,H114,H120)</f>
        <v>3774.0509060375498</v>
      </c>
      <c r="K114" s="44" t="e">
        <f ca="1">_xll.SRS1Splines.Functions.Cubic_Spline(H112:H116,I112:I116,J114)</f>
        <v>#NAME?</v>
      </c>
    </row>
    <row r="115" spans="1:11" x14ac:dyDescent="0.25">
      <c r="A115" s="40">
        <v>6</v>
      </c>
      <c r="B115" s="2" t="s">
        <v>141</v>
      </c>
      <c r="C115" s="2" t="s">
        <v>110</v>
      </c>
      <c r="D115" s="11">
        <f>'C and N stocks'!D114</f>
        <v>1929.63764647582</v>
      </c>
      <c r="E115" s="8">
        <f>'C and N stocks'!L114</f>
        <v>7.4931381475359702</v>
      </c>
      <c r="G115" s="2" t="s">
        <v>117</v>
      </c>
      <c r="H115" s="11">
        <f>'C and N stocks'!H114</f>
        <v>5927.235732248676</v>
      </c>
      <c r="I115" s="11">
        <f>I114+E115</f>
        <v>80.878367469813242</v>
      </c>
      <c r="J115" s="15">
        <f>MIN(H103,H109,H115,H121)</f>
        <v>5761.5637446185328</v>
      </c>
      <c r="K115" s="44" t="e">
        <f ca="1">_xll.SRS1Splines.Functions.Cubic_Spline(H112:H116,I112:I116,J115)</f>
        <v>#NAME?</v>
      </c>
    </row>
    <row r="116" spans="1:11" x14ac:dyDescent="0.25">
      <c r="A116" s="40">
        <v>6</v>
      </c>
      <c r="B116" s="2" t="s">
        <v>141</v>
      </c>
      <c r="C116" s="2" t="s">
        <v>111</v>
      </c>
      <c r="D116" s="11">
        <f>'C and N stocks'!D115</f>
        <v>373.29682839268986</v>
      </c>
      <c r="E116" s="8">
        <f>'C and N stocks'!L115</f>
        <v>2.981619468984821</v>
      </c>
      <c r="G116" s="2" t="s">
        <v>131</v>
      </c>
      <c r="H116" s="11">
        <f>'C and N stocks'!H115</f>
        <v>6300.5325606413662</v>
      </c>
      <c r="I116" s="11">
        <f>I115+E116</f>
        <v>83.859986938798059</v>
      </c>
      <c r="J116" s="15"/>
      <c r="K116" s="44"/>
    </row>
    <row r="117" spans="1:11" x14ac:dyDescent="0.25">
      <c r="A117" s="40"/>
      <c r="B117" s="2"/>
      <c r="C117" s="2"/>
      <c r="D117" s="11"/>
      <c r="E117" s="8"/>
      <c r="G117" s="2"/>
      <c r="H117" s="11">
        <v>0</v>
      </c>
      <c r="I117" s="11"/>
      <c r="J117" s="15"/>
      <c r="K117" s="44"/>
    </row>
    <row r="118" spans="1:11" x14ac:dyDescent="0.25">
      <c r="A118" s="40">
        <v>6</v>
      </c>
      <c r="B118" s="2" t="s">
        <v>142</v>
      </c>
      <c r="C118" s="2" t="s">
        <v>107</v>
      </c>
      <c r="D118" s="11">
        <f>'C and N stocks'!D117</f>
        <v>788.71087293906226</v>
      </c>
      <c r="E118" s="8">
        <f>'C and N stocks'!L117</f>
        <v>55.227209556020064</v>
      </c>
      <c r="G118" s="2" t="s">
        <v>107</v>
      </c>
      <c r="H118" s="11">
        <f>'C and N stocks'!H117</f>
        <v>788.71087293906226</v>
      </c>
      <c r="I118" s="11">
        <f>E118</f>
        <v>55.227209556020064</v>
      </c>
      <c r="J118" s="15">
        <f>MIN(H100,H106,H112,H118)</f>
        <v>788.71087293906226</v>
      </c>
      <c r="K118" s="44" t="e">
        <f ca="1">_xll.SRS1Splines.Functions.Cubic_Spline(H118:H122,I118:I122,J118)</f>
        <v>#NAME?</v>
      </c>
    </row>
    <row r="119" spans="1:11" x14ac:dyDescent="0.25">
      <c r="A119" s="40">
        <v>6</v>
      </c>
      <c r="B119" s="2" t="s">
        <v>142</v>
      </c>
      <c r="C119" s="2" t="s">
        <v>108</v>
      </c>
      <c r="D119" s="11">
        <f>'C and N stocks'!D118</f>
        <v>1422.7433224117181</v>
      </c>
      <c r="E119" s="8">
        <f>'C and N stocks'!L118</f>
        <v>38.348413221619928</v>
      </c>
      <c r="G119" s="2" t="s">
        <v>115</v>
      </c>
      <c r="H119" s="11">
        <f>'C and N stocks'!H118</f>
        <v>2211.4541953507805</v>
      </c>
      <c r="I119" s="11">
        <f>I118+E119</f>
        <v>93.575622777639992</v>
      </c>
      <c r="J119" s="15">
        <f>MIN(H101,H107,H113,H119)</f>
        <v>2211.4541953507805</v>
      </c>
      <c r="K119" s="44" t="e">
        <f ca="1">_xll.SRS1Splines.Functions.Cubic_Spline(H118:H122,I118:I122,J119)</f>
        <v>#NAME?</v>
      </c>
    </row>
    <row r="120" spans="1:11" x14ac:dyDescent="0.25">
      <c r="A120" s="40">
        <v>6</v>
      </c>
      <c r="B120" s="2" t="s">
        <v>142</v>
      </c>
      <c r="C120" s="2" t="s">
        <v>109</v>
      </c>
      <c r="D120" s="11">
        <f>'C and N stocks'!D119</f>
        <v>1562.596710686769</v>
      </c>
      <c r="E120" s="8">
        <f>'C and N stocks'!L119</f>
        <v>15.911579643705716</v>
      </c>
      <c r="G120" s="2" t="s">
        <v>116</v>
      </c>
      <c r="H120" s="11">
        <f>'C and N stocks'!H119</f>
        <v>3774.0509060375498</v>
      </c>
      <c r="I120" s="11">
        <f>I119+E120</f>
        <v>109.48720242134571</v>
      </c>
      <c r="J120" s="15">
        <f>MIN(H102,H108,H114,H120)</f>
        <v>3774.0509060375498</v>
      </c>
      <c r="K120" s="44" t="e">
        <f ca="1">_xll.SRS1Splines.Functions.Cubic_Spline(H118:H122,I118:I122,J120)</f>
        <v>#NAME?</v>
      </c>
    </row>
    <row r="121" spans="1:11" x14ac:dyDescent="0.25">
      <c r="A121" s="40">
        <v>6</v>
      </c>
      <c r="B121" s="2" t="s">
        <v>142</v>
      </c>
      <c r="C121" s="2" t="s">
        <v>110</v>
      </c>
      <c r="D121" s="11">
        <f>'C and N stocks'!D120</f>
        <v>1987.512838580983</v>
      </c>
      <c r="E121" s="8">
        <f>'C and N stocks'!L120</f>
        <v>14.776274005121866</v>
      </c>
      <c r="G121" s="2" t="s">
        <v>117</v>
      </c>
      <c r="H121" s="11">
        <f>'C and N stocks'!H120</f>
        <v>5761.5637446185328</v>
      </c>
      <c r="I121" s="11">
        <f>I120+E121</f>
        <v>124.26347642646758</v>
      </c>
      <c r="J121" s="15">
        <f>MIN(H103,H109,H115,H121)</f>
        <v>5761.5637446185328</v>
      </c>
      <c r="K121" s="44" t="e">
        <f ca="1">_xll.SRS1Splines.Functions.Cubic_Spline(H118:H122,I118:I122,J121)</f>
        <v>#NAME?</v>
      </c>
    </row>
    <row r="122" spans="1:11" ht="15.75" thickBot="1" x14ac:dyDescent="0.3">
      <c r="A122" s="42">
        <v>6</v>
      </c>
      <c r="B122" s="4" t="s">
        <v>142</v>
      </c>
      <c r="C122" s="4" t="s">
        <v>111</v>
      </c>
      <c r="D122" s="12">
        <f>'C and N stocks'!D121</f>
        <v>407.03067218063524</v>
      </c>
      <c r="E122" s="10">
        <f>'C and N stocks'!L121</f>
        <v>1.2630406831737355</v>
      </c>
      <c r="F122" s="53"/>
      <c r="G122" s="4" t="s">
        <v>131</v>
      </c>
      <c r="H122" s="12">
        <f>'C and N stocks'!H121</f>
        <v>6168.5944167991684</v>
      </c>
      <c r="I122" s="12">
        <f>I121+E122</f>
        <v>125.52651710964132</v>
      </c>
      <c r="J122" s="16"/>
      <c r="K122" s="45"/>
    </row>
    <row r="123" spans="1:11" x14ac:dyDescent="0.25">
      <c r="A123" s="40"/>
      <c r="B123" s="2"/>
      <c r="C123" s="2"/>
      <c r="D123" s="11"/>
      <c r="E123" s="8"/>
      <c r="G123" s="2"/>
      <c r="H123" s="11">
        <v>0</v>
      </c>
      <c r="I123" s="11"/>
      <c r="J123" s="15"/>
      <c r="K123" s="44"/>
    </row>
    <row r="124" spans="1:11" x14ac:dyDescent="0.25">
      <c r="A124" s="40">
        <v>7</v>
      </c>
      <c r="B124" s="2" t="s">
        <v>139</v>
      </c>
      <c r="C124" s="2" t="s">
        <v>107</v>
      </c>
      <c r="D124" s="11">
        <f>'C and N stocks'!D123</f>
        <v>945.61876771087952</v>
      </c>
      <c r="E124" s="8">
        <f>'C and N stocks'!L123</f>
        <v>46.611744258721366</v>
      </c>
      <c r="G124" s="2" t="s">
        <v>107</v>
      </c>
      <c r="H124" s="11">
        <f>'C and N stocks'!H123</f>
        <v>945.61876771087952</v>
      </c>
      <c r="I124" s="11">
        <f>E124</f>
        <v>46.611744258721366</v>
      </c>
      <c r="J124" s="15">
        <f>MIN(H124,H130,H136,H142)</f>
        <v>910.10097569049231</v>
      </c>
      <c r="K124" s="44" t="e">
        <f ca="1">_xll.SRS1Splines.Functions.Cubic_Spline(H124:H128,I124:I128,J124)</f>
        <v>#NAME?</v>
      </c>
    </row>
    <row r="125" spans="1:11" x14ac:dyDescent="0.25">
      <c r="A125" s="40">
        <v>7</v>
      </c>
      <c r="B125" s="2" t="s">
        <v>139</v>
      </c>
      <c r="C125" s="2" t="s">
        <v>108</v>
      </c>
      <c r="D125" s="11">
        <f>'C and N stocks'!D124</f>
        <v>1708.7111293544647</v>
      </c>
      <c r="E125" s="8">
        <f>'C and N stocks'!L124</f>
        <v>38.828649104640597</v>
      </c>
      <c r="G125" s="2" t="s">
        <v>115</v>
      </c>
      <c r="H125" s="11">
        <f>'C and N stocks'!H124</f>
        <v>2641.4351878554471</v>
      </c>
      <c r="I125" s="11">
        <f>I124+E125</f>
        <v>85.440393363361963</v>
      </c>
      <c r="J125" s="15">
        <f>MIN(H125,H131,H137,H143)</f>
        <v>2463.3583102753901</v>
      </c>
      <c r="K125" s="44" t="e">
        <f ca="1">_xll.SRS1Splines.Functions.Cubic_Spline(H124:H128,I124:I128,J125)</f>
        <v>#NAME?</v>
      </c>
    </row>
    <row r="126" spans="1:11" x14ac:dyDescent="0.25">
      <c r="A126" s="40">
        <v>7</v>
      </c>
      <c r="B126" s="2" t="s">
        <v>139</v>
      </c>
      <c r="C126" s="2" t="s">
        <v>109</v>
      </c>
      <c r="D126" s="11">
        <f>'C and N stocks'!D125</f>
        <v>1877.1364064311629</v>
      </c>
      <c r="E126" s="8">
        <f>'C and N stocks'!L125</f>
        <v>14.879286087115295</v>
      </c>
      <c r="G126" s="2" t="s">
        <v>116</v>
      </c>
      <c r="H126" s="11">
        <f>'C and N stocks'!H125</f>
        <v>4497.7639872458585</v>
      </c>
      <c r="I126" s="11">
        <f>I125+E126</f>
        <v>100.31967945047725</v>
      </c>
      <c r="J126" s="15">
        <f>MIN(H126,H132,H138,H144)</f>
        <v>4192.6488486015296</v>
      </c>
      <c r="K126" s="44" t="e">
        <f ca="1">_xll.SRS1Splines.Functions.Cubic_Spline(H124:H128,I124:I128,J126)</f>
        <v>#NAME?</v>
      </c>
    </row>
    <row r="127" spans="1:11" x14ac:dyDescent="0.25">
      <c r="A127" s="40">
        <v>7</v>
      </c>
      <c r="B127" s="2" t="s">
        <v>139</v>
      </c>
      <c r="C127" s="2" t="s">
        <v>110</v>
      </c>
      <c r="D127" s="11">
        <f>'C and N stocks'!D126</f>
        <v>2385.4915265168574</v>
      </c>
      <c r="E127" s="8">
        <f>'C and N stocks'!L126</f>
        <v>10.242242826404084</v>
      </c>
      <c r="G127" s="2" t="s">
        <v>117</v>
      </c>
      <c r="H127" s="11">
        <f>'C and N stocks'!H126</f>
        <v>6883.255513762716</v>
      </c>
      <c r="I127" s="11">
        <f>I126+E127</f>
        <v>110.56192227688133</v>
      </c>
      <c r="J127" s="15">
        <f>MIN(H127,H133,H139,H145)</f>
        <v>6384.158657234002</v>
      </c>
      <c r="K127" s="44" t="e">
        <f ca="1">_xll.SRS1Splines.Functions.Cubic_Spline(H124:H128,I124:I128,J127)</f>
        <v>#NAME?</v>
      </c>
    </row>
    <row r="128" spans="1:11" x14ac:dyDescent="0.25">
      <c r="A128" s="40">
        <v>7</v>
      </c>
      <c r="B128" s="2" t="s">
        <v>139</v>
      </c>
      <c r="C128" s="2" t="s">
        <v>111</v>
      </c>
      <c r="D128" s="11">
        <f>'C and N stocks'!D127</f>
        <v>459.454518771587</v>
      </c>
      <c r="E128" s="8">
        <f>'C and N stocks'!L127</f>
        <v>1.4685327146504117</v>
      </c>
      <c r="G128" s="2" t="s">
        <v>131</v>
      </c>
      <c r="H128" s="11">
        <f>'C and N stocks'!H127</f>
        <v>7342.7100325343026</v>
      </c>
      <c r="I128" s="11">
        <f>I127+E128</f>
        <v>112.03045499153174</v>
      </c>
      <c r="J128" s="15"/>
      <c r="K128" s="44"/>
    </row>
    <row r="129" spans="1:11" x14ac:dyDescent="0.25">
      <c r="A129" s="40"/>
      <c r="B129" s="2"/>
      <c r="C129" s="2"/>
      <c r="D129" s="11"/>
      <c r="E129" s="8"/>
      <c r="G129" s="2"/>
      <c r="H129" s="11">
        <v>0</v>
      </c>
      <c r="I129" s="11"/>
      <c r="J129" s="15"/>
      <c r="K129" s="44"/>
    </row>
    <row r="130" spans="1:11" x14ac:dyDescent="0.25">
      <c r="A130" s="40">
        <v>7</v>
      </c>
      <c r="B130" s="2" t="s">
        <v>140</v>
      </c>
      <c r="C130" s="2" t="s">
        <v>107</v>
      </c>
      <c r="D130" s="11">
        <f>'C and N stocks'!D129</f>
        <v>937.77105736084422</v>
      </c>
      <c r="E130" s="8">
        <f>'C and N stocks'!L129</f>
        <v>42.340559818062061</v>
      </c>
      <c r="G130" s="2" t="s">
        <v>107</v>
      </c>
      <c r="H130" s="11">
        <f>'C and N stocks'!H129</f>
        <v>937.77105736084422</v>
      </c>
      <c r="I130" s="11">
        <f>E130</f>
        <v>42.340559818062061</v>
      </c>
      <c r="J130" s="15">
        <f>MIN(H124,H130,H136,H142)</f>
        <v>910.10097569049231</v>
      </c>
      <c r="K130" s="44" t="e">
        <f ca="1">_xll.SRS1Splines.Functions.Cubic_Spline(H130:H134,I130:I134,J130)</f>
        <v>#NAME?</v>
      </c>
    </row>
    <row r="131" spans="1:11" x14ac:dyDescent="0.25">
      <c r="A131" s="40">
        <v>7</v>
      </c>
      <c r="B131" s="2" t="s">
        <v>140</v>
      </c>
      <c r="C131" s="2" t="s">
        <v>108</v>
      </c>
      <c r="D131" s="11">
        <f>'C and N stocks'!D130</f>
        <v>1563.1684538039415</v>
      </c>
      <c r="E131" s="8">
        <f>'C and N stocks'!L130</f>
        <v>31.506616693602592</v>
      </c>
      <c r="G131" s="2" t="s">
        <v>115</v>
      </c>
      <c r="H131" s="11">
        <f>'C and N stocks'!H130</f>
        <v>2463.3583102753901</v>
      </c>
      <c r="I131" s="11">
        <f>I130+E131</f>
        <v>73.847176511664657</v>
      </c>
      <c r="J131" s="15">
        <f>MIN(H125,H131,H137,H143)</f>
        <v>2463.3583102753901</v>
      </c>
      <c r="K131" s="44" t="e">
        <f ca="1">_xll.SRS1Splines.Functions.Cubic_Spline(H130:H134,I130:I134,J131)</f>
        <v>#NAME?</v>
      </c>
    </row>
    <row r="132" spans="1:11" x14ac:dyDescent="0.25">
      <c r="A132" s="40">
        <v>7</v>
      </c>
      <c r="B132" s="2" t="s">
        <v>140</v>
      </c>
      <c r="C132" s="2" t="s">
        <v>109</v>
      </c>
      <c r="D132" s="11">
        <f>'C and N stocks'!D131</f>
        <v>1801.9568952562095</v>
      </c>
      <c r="E132" s="8">
        <f>'C and N stocks'!L131</f>
        <v>11.7954995446329</v>
      </c>
      <c r="G132" s="2" t="s">
        <v>116</v>
      </c>
      <c r="H132" s="11">
        <f>'C and N stocks'!H131</f>
        <v>4192.6488486015296</v>
      </c>
      <c r="I132" s="11">
        <f>I131+E132</f>
        <v>85.64267605629756</v>
      </c>
      <c r="J132" s="15">
        <f>MIN(H126,H132,H138,H144)</f>
        <v>4192.6488486015296</v>
      </c>
      <c r="K132" s="44" t="e">
        <f ca="1">_xll.SRS1Splines.Functions.Cubic_Spline(H130:H134,I130:I134,J132)</f>
        <v>#NAME?</v>
      </c>
    </row>
    <row r="133" spans="1:11" x14ac:dyDescent="0.25">
      <c r="A133" s="40">
        <v>7</v>
      </c>
      <c r="B133" s="2" t="s">
        <v>140</v>
      </c>
      <c r="C133" s="2" t="s">
        <v>110</v>
      </c>
      <c r="D133" s="11">
        <f>'C and N stocks'!D132</f>
        <v>2191.509808632472</v>
      </c>
      <c r="E133" s="8">
        <f>'C and N stocks'!L132</f>
        <v>7.6129858569263877</v>
      </c>
      <c r="G133" s="2" t="s">
        <v>117</v>
      </c>
      <c r="H133" s="11">
        <f>'C and N stocks'!H132</f>
        <v>6384.158657234002</v>
      </c>
      <c r="I133" s="11">
        <f>I132+E133</f>
        <v>93.255661913223946</v>
      </c>
      <c r="J133" s="15">
        <f>MIN(H127,H133,H139,H145)</f>
        <v>6384.158657234002</v>
      </c>
      <c r="K133" s="44" t="e">
        <f ca="1">_xll.SRS1Splines.Functions.Cubic_Spline(H130:H134,I130:I134,J133)</f>
        <v>#NAME?</v>
      </c>
    </row>
    <row r="134" spans="1:11" x14ac:dyDescent="0.25">
      <c r="A134" s="40">
        <v>7</v>
      </c>
      <c r="B134" s="2" t="s">
        <v>140</v>
      </c>
      <c r="C134" s="2" t="s">
        <v>111</v>
      </c>
      <c r="D134" s="11">
        <f>'C and N stocks'!D133</f>
        <v>480.49850421092151</v>
      </c>
      <c r="E134" s="8">
        <f>'C and N stocks'!L133</f>
        <v>1.6038145335334515</v>
      </c>
      <c r="G134" s="2" t="s">
        <v>131</v>
      </c>
      <c r="H134" s="11">
        <f>'C and N stocks'!H133</f>
        <v>6864.657161444924</v>
      </c>
      <c r="I134" s="11">
        <f>I133+E134</f>
        <v>94.859476446757398</v>
      </c>
      <c r="J134" s="15"/>
      <c r="K134" s="44"/>
    </row>
    <row r="135" spans="1:11" x14ac:dyDescent="0.25">
      <c r="A135" s="40"/>
      <c r="B135" s="2"/>
      <c r="C135" s="2"/>
      <c r="D135" s="11"/>
      <c r="E135" s="8"/>
      <c r="G135" s="2"/>
      <c r="H135" s="11">
        <v>0</v>
      </c>
      <c r="I135" s="11"/>
      <c r="J135" s="15"/>
      <c r="K135" s="44"/>
    </row>
    <row r="136" spans="1:11" x14ac:dyDescent="0.25">
      <c r="A136" s="40">
        <v>7</v>
      </c>
      <c r="B136" s="2" t="s">
        <v>141</v>
      </c>
      <c r="C136" s="2" t="s">
        <v>107</v>
      </c>
      <c r="D136" s="11">
        <f>'C and N stocks'!D135</f>
        <v>912.3719374344779</v>
      </c>
      <c r="E136" s="8">
        <f>'C and N stocks'!L135</f>
        <v>46.179184694937099</v>
      </c>
      <c r="G136" s="2" t="s">
        <v>107</v>
      </c>
      <c r="H136" s="11">
        <f>'C and N stocks'!H135</f>
        <v>910.10097569049231</v>
      </c>
      <c r="I136" s="11">
        <f>E136</f>
        <v>46.179184694937099</v>
      </c>
      <c r="J136" s="15">
        <f>MIN(H124,H130,H136,H142)</f>
        <v>910.10097569049231</v>
      </c>
      <c r="K136" s="44" t="e">
        <f ca="1">_xll.SRS1Splines.Functions.Cubic_Spline(H136:H140,I136:I140,J136)</f>
        <v>#NAME?</v>
      </c>
    </row>
    <row r="137" spans="1:11" x14ac:dyDescent="0.25">
      <c r="A137" s="40">
        <v>7</v>
      </c>
      <c r="B137" s="2" t="s">
        <v>141</v>
      </c>
      <c r="C137" s="2" t="s">
        <v>108</v>
      </c>
      <c r="D137" s="11">
        <f>'C and N stocks'!D136</f>
        <v>1785.2565826422367</v>
      </c>
      <c r="E137" s="8">
        <f>'C and N stocks'!L136</f>
        <v>43.391612595128784</v>
      </c>
      <c r="G137" s="2" t="s">
        <v>115</v>
      </c>
      <c r="H137" s="11">
        <f>'C and N stocks'!H136</f>
        <v>2690.1763346329635</v>
      </c>
      <c r="I137" s="11">
        <f>I136+E137</f>
        <v>89.570797290065883</v>
      </c>
      <c r="J137" s="15">
        <f>MIN(H125,H131,H137,H143)</f>
        <v>2463.3583102753901</v>
      </c>
      <c r="K137" s="44" t="e">
        <f ca="1">_xll.SRS1Splines.Functions.Cubic_Spline(H136:H140,I136:I140,J137)</f>
        <v>#NAME?</v>
      </c>
    </row>
    <row r="138" spans="1:11" x14ac:dyDescent="0.25">
      <c r="A138" s="40">
        <v>7</v>
      </c>
      <c r="B138" s="2" t="s">
        <v>141</v>
      </c>
      <c r="C138" s="2" t="s">
        <v>109</v>
      </c>
      <c r="D138" s="11">
        <f>'C and N stocks'!D137</f>
        <v>1930.6899806916567</v>
      </c>
      <c r="E138" s="8">
        <f>'C and N stocks'!L137</f>
        <v>11.806395647284488</v>
      </c>
      <c r="G138" s="2" t="s">
        <v>116</v>
      </c>
      <c r="H138" s="11">
        <f>'C and N stocks'!H137</f>
        <v>4617.294236333486</v>
      </c>
      <c r="I138" s="11">
        <f>I137+E138</f>
        <v>101.37719293735037</v>
      </c>
      <c r="J138" s="15">
        <f>MIN(H126,H132,H138,H144)</f>
        <v>4192.6488486015296</v>
      </c>
      <c r="K138" s="44" t="e">
        <f ca="1">_xll.SRS1Splines.Functions.Cubic_Spline(H136:H140,I136:I140,J138)</f>
        <v>#NAME?</v>
      </c>
    </row>
    <row r="139" spans="1:11" x14ac:dyDescent="0.25">
      <c r="A139" s="40">
        <v>7</v>
      </c>
      <c r="B139" s="2" t="s">
        <v>141</v>
      </c>
      <c r="C139" s="2" t="s">
        <v>110</v>
      </c>
      <c r="D139" s="11">
        <f>'C and N stocks'!D138</f>
        <v>2514.0381847463173</v>
      </c>
      <c r="E139" s="8">
        <f>'C and N stocks'!L138</f>
        <v>9.0410499866928262</v>
      </c>
      <c r="G139" s="2" t="s">
        <v>117</v>
      </c>
      <c r="H139" s="11">
        <f>'C and N stocks'!H138</f>
        <v>7122.3539454333495</v>
      </c>
      <c r="I139" s="11">
        <f>I138+E139</f>
        <v>110.4182429240432</v>
      </c>
      <c r="J139" s="15">
        <f>MIN(H127,H133,H139,H145)</f>
        <v>6384.158657234002</v>
      </c>
      <c r="K139" s="44" t="e">
        <f ca="1">_xll.SRS1Splines.Functions.Cubic_Spline(H136:H140,I136:I140,J139)</f>
        <v>#NAME?</v>
      </c>
    </row>
    <row r="140" spans="1:11" x14ac:dyDescent="0.25">
      <c r="A140" s="40">
        <v>7</v>
      </c>
      <c r="B140" s="2" t="s">
        <v>141</v>
      </c>
      <c r="C140" s="2" t="s">
        <v>111</v>
      </c>
      <c r="D140" s="11">
        <f>'C and N stocks'!D139</f>
        <v>541.09759702055101</v>
      </c>
      <c r="E140" s="8">
        <f>'C and N stocks'!L139</f>
        <v>1.3673055386243469</v>
      </c>
      <c r="G140" s="2" t="s">
        <v>131</v>
      </c>
      <c r="H140" s="11">
        <f>'C and N stocks'!H139</f>
        <v>7663.4515424539004</v>
      </c>
      <c r="I140" s="11">
        <f>I139+E140</f>
        <v>111.78554846266755</v>
      </c>
      <c r="J140" s="15"/>
      <c r="K140" s="44"/>
    </row>
    <row r="141" spans="1:11" x14ac:dyDescent="0.25">
      <c r="A141" s="40"/>
      <c r="B141" s="2"/>
      <c r="C141" s="2"/>
      <c r="D141" s="11"/>
      <c r="E141" s="8"/>
      <c r="G141" s="2"/>
      <c r="H141" s="11">
        <v>0</v>
      </c>
      <c r="I141" s="11"/>
      <c r="J141" s="15"/>
      <c r="K141" s="44"/>
    </row>
    <row r="142" spans="1:11" x14ac:dyDescent="0.25">
      <c r="A142" s="40">
        <v>7</v>
      </c>
      <c r="B142" s="2" t="s">
        <v>142</v>
      </c>
      <c r="C142" s="2" t="s">
        <v>107</v>
      </c>
      <c r="D142" s="11">
        <f>'C and N stocks'!D141</f>
        <v>989.03572779254932</v>
      </c>
      <c r="E142" s="8">
        <f>'C and N stocks'!L141</f>
        <v>46.716630694933421</v>
      </c>
      <c r="G142" s="2" t="s">
        <v>107</v>
      </c>
      <c r="H142" s="11">
        <f>'C and N stocks'!H141</f>
        <v>989.03572779254932</v>
      </c>
      <c r="I142" s="11">
        <f>E142</f>
        <v>46.716630694933421</v>
      </c>
      <c r="J142" s="15">
        <f>MIN(H124,H130,H136,H142)</f>
        <v>910.10097569049231</v>
      </c>
      <c r="K142" s="44" t="e">
        <f ca="1">_xll.SRS1Splines.Functions.Cubic_Spline(H142:H146,I142:I146,J142)</f>
        <v>#NAME?</v>
      </c>
    </row>
    <row r="143" spans="1:11" x14ac:dyDescent="0.25">
      <c r="A143" s="40">
        <v>7</v>
      </c>
      <c r="B143" s="2" t="s">
        <v>142</v>
      </c>
      <c r="C143" s="2" t="s">
        <v>108</v>
      </c>
      <c r="D143" s="11">
        <f>'C and N stocks'!D142</f>
        <v>1837.8441333964518</v>
      </c>
      <c r="E143" s="8">
        <f>'C and N stocks'!L142</f>
        <v>41.312884124098915</v>
      </c>
      <c r="G143" s="2" t="s">
        <v>115</v>
      </c>
      <c r="H143" s="11">
        <f>'C and N stocks'!H142</f>
        <v>2826.8798611890011</v>
      </c>
      <c r="I143" s="11">
        <f>I142+E143</f>
        <v>88.029514819032329</v>
      </c>
      <c r="J143" s="15">
        <f>MIN(H125,H131,H137,H143)</f>
        <v>2463.3583102753901</v>
      </c>
      <c r="K143" s="44" t="e">
        <f ca="1">_xll.SRS1Splines.Functions.Cubic_Spline(H142:H146,I142:I146,J143)</f>
        <v>#NAME?</v>
      </c>
    </row>
    <row r="144" spans="1:11" x14ac:dyDescent="0.25">
      <c r="A144" s="40">
        <v>7</v>
      </c>
      <c r="B144" s="2" t="s">
        <v>142</v>
      </c>
      <c r="C144" s="2" t="s">
        <v>109</v>
      </c>
      <c r="D144" s="11">
        <f>'C and N stocks'!D143</f>
        <v>1944.1238747797795</v>
      </c>
      <c r="E144" s="8">
        <f>'C and N stocks'!L143</f>
        <v>15.261479664890331</v>
      </c>
      <c r="G144" s="2" t="s">
        <v>116</v>
      </c>
      <c r="H144" s="11">
        <f>'C and N stocks'!H143</f>
        <v>4767.3599843746742</v>
      </c>
      <c r="I144" s="11">
        <f>I143+E144</f>
        <v>103.29099448392266</v>
      </c>
      <c r="J144" s="15">
        <f>MIN(H126,H132,H138,H144)</f>
        <v>4192.6488486015296</v>
      </c>
      <c r="K144" s="44" t="e">
        <f ca="1">_xll.SRS1Splines.Functions.Cubic_Spline(H142:H146,I142:I146,J144)</f>
        <v>#NAME?</v>
      </c>
    </row>
    <row r="145" spans="1:11" x14ac:dyDescent="0.25">
      <c r="A145" s="40">
        <v>7</v>
      </c>
      <c r="B145" s="2" t="s">
        <v>142</v>
      </c>
      <c r="C145" s="2" t="s">
        <v>110</v>
      </c>
      <c r="D145" s="11">
        <f>'C and N stocks'!D144</f>
        <v>2578.1285294882377</v>
      </c>
      <c r="E145" s="8">
        <f>'C and N stocks'!L144</f>
        <v>7.9458169942930974</v>
      </c>
      <c r="G145" s="2" t="s">
        <v>117</v>
      </c>
      <c r="H145" s="11">
        <f>'C and N stocks'!H144</f>
        <v>7319.0500074652809</v>
      </c>
      <c r="I145" s="11">
        <f>I144+E145</f>
        <v>111.23681147821576</v>
      </c>
      <c r="J145" s="15">
        <f>MIN(H127,H133,H139,H145)</f>
        <v>6384.158657234002</v>
      </c>
      <c r="K145" s="44" t="e">
        <f ca="1">_xll.SRS1Splines.Functions.Cubic_Spline(H142:H146,I142:I146,J145)</f>
        <v>#NAME?</v>
      </c>
    </row>
    <row r="146" spans="1:11" ht="15.75" thickBot="1" x14ac:dyDescent="0.3">
      <c r="A146" s="42">
        <v>7</v>
      </c>
      <c r="B146" s="4" t="s">
        <v>142</v>
      </c>
      <c r="C146" s="4" t="s">
        <v>111</v>
      </c>
      <c r="D146" s="12">
        <f>'C and N stocks'!D145</f>
        <v>360.31180307528632</v>
      </c>
      <c r="E146" s="10">
        <f>'C and N stocks'!L145</f>
        <v>1.0047772933460577</v>
      </c>
      <c r="F146" s="53"/>
      <c r="G146" s="4" t="s">
        <v>131</v>
      </c>
      <c r="H146" s="12">
        <f>'C and N stocks'!H145</f>
        <v>7669.853964097224</v>
      </c>
      <c r="I146" s="12">
        <f>I145+E146</f>
        <v>112.24158877156181</v>
      </c>
      <c r="J146" s="16"/>
      <c r="K146" s="45"/>
    </row>
    <row r="147" spans="1:11" x14ac:dyDescent="0.25">
      <c r="A147" s="40"/>
      <c r="B147" s="2"/>
      <c r="C147" s="2"/>
      <c r="D147" s="11"/>
      <c r="E147" s="8"/>
      <c r="G147" s="2"/>
      <c r="H147" s="11">
        <v>0</v>
      </c>
      <c r="I147" s="11"/>
      <c r="J147" s="15"/>
      <c r="K147" s="44"/>
    </row>
    <row r="148" spans="1:11" x14ac:dyDescent="0.25">
      <c r="A148" s="40">
        <v>8</v>
      </c>
      <c r="B148" s="2" t="s">
        <v>139</v>
      </c>
      <c r="C148" s="2" t="s">
        <v>107</v>
      </c>
      <c r="D148" s="11">
        <f>'C and N stocks'!D147</f>
        <v>596.31715615332371</v>
      </c>
      <c r="E148" s="8">
        <f>'C and N stocks'!L147</f>
        <v>79.24139887205186</v>
      </c>
      <c r="G148" s="2" t="s">
        <v>107</v>
      </c>
      <c r="H148" s="11">
        <f>'C and N stocks'!H147</f>
        <v>596.31715615332371</v>
      </c>
      <c r="I148" s="11">
        <f>E148</f>
        <v>79.24139887205186</v>
      </c>
      <c r="J148" s="15">
        <f>MIN(H148,H154,H160,H166)</f>
        <v>521.94301773392374</v>
      </c>
      <c r="K148" s="44" t="e">
        <f ca="1">_xll.SRS1Splines.Functions.Cubic_Spline(H148:H152,I148:I152,J148)</f>
        <v>#NAME?</v>
      </c>
    </row>
    <row r="149" spans="1:11" x14ac:dyDescent="0.25">
      <c r="A149" s="40">
        <v>8</v>
      </c>
      <c r="B149" s="2" t="s">
        <v>139</v>
      </c>
      <c r="C149" s="2" t="s">
        <v>108</v>
      </c>
      <c r="D149" s="11">
        <f>'C and N stocks'!D148</f>
        <v>982.83438649195148</v>
      </c>
      <c r="E149" s="8">
        <f>'C and N stocks'!L148</f>
        <v>62.274947220146004</v>
      </c>
      <c r="G149" s="2" t="s">
        <v>115</v>
      </c>
      <c r="H149" s="11">
        <f>'C and N stocks'!H148</f>
        <v>1579.1515426452752</v>
      </c>
      <c r="I149" s="11">
        <f>I148+E149</f>
        <v>141.51634609219786</v>
      </c>
      <c r="J149" s="15">
        <f>MIN(H149,H155,H161,H167)</f>
        <v>1484.388486148353</v>
      </c>
      <c r="K149" s="44" t="e">
        <f ca="1">_xll.SRS1Splines.Functions.Cubic_Spline(H148:H152,I148:I152,J149)</f>
        <v>#NAME?</v>
      </c>
    </row>
    <row r="150" spans="1:11" x14ac:dyDescent="0.25">
      <c r="A150" s="40">
        <v>8</v>
      </c>
      <c r="B150" s="2" t="s">
        <v>139</v>
      </c>
      <c r="C150" s="2" t="s">
        <v>109</v>
      </c>
      <c r="D150" s="11">
        <f>'C and N stocks'!D149</f>
        <v>914.31548803952489</v>
      </c>
      <c r="E150" s="8">
        <f>'C and N stocks'!L149</f>
        <v>31.265602448891052</v>
      </c>
      <c r="G150" s="2" t="s">
        <v>116</v>
      </c>
      <c r="H150" s="11">
        <f>'C and N stocks'!H149</f>
        <v>2493.4670306848002</v>
      </c>
      <c r="I150" s="11">
        <f>I149+E150</f>
        <v>172.78194854108892</v>
      </c>
      <c r="J150" s="15">
        <f>MIN(H150,H156,H162,H168)</f>
        <v>2293.7301353989019</v>
      </c>
      <c r="K150" s="44" t="e">
        <f ca="1">_xll.SRS1Splines.Functions.Cubic_Spline(H148:H152,I148:I152,J150)</f>
        <v>#NAME?</v>
      </c>
    </row>
    <row r="151" spans="1:11" x14ac:dyDescent="0.25">
      <c r="A151" s="40">
        <v>8</v>
      </c>
      <c r="B151" s="2" t="s">
        <v>139</v>
      </c>
      <c r="C151" s="2" t="s">
        <v>110</v>
      </c>
      <c r="D151" s="11">
        <f>'C and N stocks'!D150</f>
        <v>1284.1228008350895</v>
      </c>
      <c r="E151" s="8">
        <f>'C and N stocks'!L150</f>
        <v>29.758570212285296</v>
      </c>
      <c r="G151" s="2" t="s">
        <v>117</v>
      </c>
      <c r="H151" s="11">
        <f>'C and N stocks'!H150</f>
        <v>3777.5898315198897</v>
      </c>
      <c r="I151" s="11">
        <f>I150+E151</f>
        <v>202.54051875337422</v>
      </c>
      <c r="J151" s="15">
        <f>MIN(H151,H157,H163,H169)</f>
        <v>3452.0233526503503</v>
      </c>
      <c r="K151" s="44" t="e">
        <f ca="1">_xll.SRS1Splines.Functions.Cubic_Spline(H148:H152,I148:I152,J151)</f>
        <v>#NAME?</v>
      </c>
    </row>
    <row r="152" spans="1:11" x14ac:dyDescent="0.25">
      <c r="A152" s="40">
        <v>8</v>
      </c>
      <c r="B152" s="2" t="s">
        <v>139</v>
      </c>
      <c r="C152" s="2" t="s">
        <v>111</v>
      </c>
      <c r="D152" s="11">
        <f>'C and N stocks'!D151</f>
        <v>237.74446587117754</v>
      </c>
      <c r="E152" s="8">
        <f>'C and N stocks'!L151</f>
        <v>4.5359014162335782</v>
      </c>
      <c r="G152" s="2" t="s">
        <v>131</v>
      </c>
      <c r="H152" s="11">
        <f>'C and N stocks'!H151</f>
        <v>4015.3342973910671</v>
      </c>
      <c r="I152" s="11">
        <f>I151+E152</f>
        <v>207.07642016960779</v>
      </c>
      <c r="J152" s="15"/>
      <c r="K152" s="44"/>
    </row>
    <row r="153" spans="1:11" x14ac:dyDescent="0.25">
      <c r="A153" s="40"/>
      <c r="B153" s="2"/>
      <c r="C153" s="2"/>
      <c r="D153" s="11"/>
      <c r="E153" s="8"/>
      <c r="G153" s="2"/>
      <c r="H153" s="11">
        <v>0</v>
      </c>
      <c r="I153" s="11"/>
      <c r="J153" s="15"/>
      <c r="K153" s="44"/>
    </row>
    <row r="154" spans="1:11" x14ac:dyDescent="0.25">
      <c r="A154" s="40">
        <v>8</v>
      </c>
      <c r="B154" s="2" t="s">
        <v>140</v>
      </c>
      <c r="C154" s="2" t="s">
        <v>107</v>
      </c>
      <c r="D154" s="11">
        <f>'C and N stocks'!D153</f>
        <v>564.30742210727249</v>
      </c>
      <c r="E154" s="8">
        <f>'C and N stocks'!L153</f>
        <v>69.582346416750809</v>
      </c>
      <c r="G154" s="2" t="s">
        <v>107</v>
      </c>
      <c r="H154" s="11">
        <f>'C and N stocks'!H153</f>
        <v>564.30742210727249</v>
      </c>
      <c r="I154" s="11">
        <f>E154</f>
        <v>69.582346416750809</v>
      </c>
      <c r="J154" s="15">
        <f>MIN(H148,H154,H160,H166)</f>
        <v>521.94301773392374</v>
      </c>
      <c r="K154" s="44" t="e">
        <f ca="1">_xll.SRS1Splines.Functions.Cubic_Spline(H154:H158,I154:I158,J154)</f>
        <v>#NAME?</v>
      </c>
    </row>
    <row r="155" spans="1:11" x14ac:dyDescent="0.25">
      <c r="A155" s="40">
        <v>8</v>
      </c>
      <c r="B155" s="2" t="s">
        <v>140</v>
      </c>
      <c r="C155" s="2" t="s">
        <v>108</v>
      </c>
      <c r="D155" s="11">
        <f>'C and N stocks'!D154</f>
        <v>943.52045193529784</v>
      </c>
      <c r="E155" s="8">
        <f>'C and N stocks'!L154</f>
        <v>77.481211259295392</v>
      </c>
      <c r="G155" s="2" t="s">
        <v>115</v>
      </c>
      <c r="H155" s="11">
        <f>'C and N stocks'!H154</f>
        <v>1507.8278740425703</v>
      </c>
      <c r="I155" s="11">
        <f>I154+E155</f>
        <v>147.0635576760462</v>
      </c>
      <c r="J155" s="15">
        <f>MIN(H149,H155,H161,H167)</f>
        <v>1484.388486148353</v>
      </c>
      <c r="K155" s="44" t="e">
        <f ca="1">_xll.SRS1Splines.Functions.Cubic_Spline(H154:H158,I154:I158,J155)</f>
        <v>#NAME?</v>
      </c>
    </row>
    <row r="156" spans="1:11" x14ac:dyDescent="0.25">
      <c r="A156" s="40">
        <v>8</v>
      </c>
      <c r="B156" s="2" t="s">
        <v>140</v>
      </c>
      <c r="C156" s="2" t="s">
        <v>109</v>
      </c>
      <c r="D156" s="11">
        <f>'C and N stocks'!D155</f>
        <v>920.9065603675765</v>
      </c>
      <c r="E156" s="8">
        <f>'C and N stocks'!L155</f>
        <v>32.304786630058906</v>
      </c>
      <c r="G156" s="2" t="s">
        <v>116</v>
      </c>
      <c r="H156" s="11">
        <f>'C and N stocks'!H155</f>
        <v>2428.7344344101466</v>
      </c>
      <c r="I156" s="11">
        <f>I155+E156</f>
        <v>179.36834430610512</v>
      </c>
      <c r="J156" s="15">
        <f>MIN(H150,H156,H162,H168)</f>
        <v>2293.7301353989019</v>
      </c>
      <c r="K156" s="44" t="e">
        <f ca="1">_xll.SRS1Splines.Functions.Cubic_Spline(H154:H158,I154:I158,J156)</f>
        <v>#NAME?</v>
      </c>
    </row>
    <row r="157" spans="1:11" x14ac:dyDescent="0.25">
      <c r="A157" s="40">
        <v>8</v>
      </c>
      <c r="B157" s="2" t="s">
        <v>140</v>
      </c>
      <c r="C157" s="2" t="s">
        <v>110</v>
      </c>
      <c r="D157" s="11">
        <f>'C and N stocks'!D156</f>
        <v>1224.1523705728753</v>
      </c>
      <c r="E157" s="8">
        <f>'C and N stocks'!L156</f>
        <v>27.729033747002028</v>
      </c>
      <c r="G157" s="2" t="s">
        <v>117</v>
      </c>
      <c r="H157" s="11">
        <f>'C and N stocks'!H156</f>
        <v>3652.8868049830216</v>
      </c>
      <c r="I157" s="11">
        <f>I156+E157</f>
        <v>207.09737805310715</v>
      </c>
      <c r="J157" s="15">
        <f>MIN(H151,H157,H163,H169)</f>
        <v>3452.0233526503503</v>
      </c>
      <c r="K157" s="44" t="e">
        <f ca="1">_xll.SRS1Splines.Functions.Cubic_Spline(H154:H158,I154:I158,J157)</f>
        <v>#NAME?</v>
      </c>
    </row>
    <row r="158" spans="1:11" x14ac:dyDescent="0.25">
      <c r="A158" s="40">
        <v>8</v>
      </c>
      <c r="B158" s="2" t="s">
        <v>140</v>
      </c>
      <c r="C158" s="2" t="s">
        <v>111</v>
      </c>
      <c r="D158" s="11">
        <f>'C and N stocks'!D157</f>
        <v>243.87604330656688</v>
      </c>
      <c r="E158" s="8">
        <f>'C and N stocks'!L157</f>
        <v>4.2713609320530761</v>
      </c>
      <c r="G158" s="2" t="s">
        <v>131</v>
      </c>
      <c r="H158" s="11">
        <f>'C and N stocks'!H157</f>
        <v>3896.7628482895884</v>
      </c>
      <c r="I158" s="11">
        <f>I157+E158</f>
        <v>211.36873898516023</v>
      </c>
      <c r="J158" s="15"/>
      <c r="K158" s="44"/>
    </row>
    <row r="159" spans="1:11" x14ac:dyDescent="0.25">
      <c r="A159" s="40"/>
      <c r="B159" s="2"/>
      <c r="C159" s="2"/>
      <c r="D159" s="11"/>
      <c r="E159" s="8"/>
      <c r="G159" s="2"/>
      <c r="H159" s="11">
        <v>0</v>
      </c>
      <c r="I159" s="11"/>
      <c r="J159" s="15"/>
      <c r="K159" s="44"/>
    </row>
    <row r="160" spans="1:11" x14ac:dyDescent="0.25">
      <c r="A160" s="40">
        <v>8</v>
      </c>
      <c r="B160" s="2" t="s">
        <v>141</v>
      </c>
      <c r="C160" s="2" t="s">
        <v>107</v>
      </c>
      <c r="D160" s="11">
        <f>'C and N stocks'!D159</f>
        <v>523.1226010492561</v>
      </c>
      <c r="E160" s="8">
        <f>'C and N stocks'!L159</f>
        <v>72.026500737031128</v>
      </c>
      <c r="G160" s="2" t="s">
        <v>107</v>
      </c>
      <c r="H160" s="11">
        <f>'C and N stocks'!H159</f>
        <v>521.94301773392374</v>
      </c>
      <c r="I160" s="11">
        <f>E160</f>
        <v>72.026500737031128</v>
      </c>
      <c r="J160" s="15">
        <f>MIN(H148,H154,H160,H166)</f>
        <v>521.94301773392374</v>
      </c>
      <c r="K160" s="44" t="e">
        <f ca="1">_xll.SRS1Splines.Functions.Cubic_Spline(H160:H164,I160:I164,J160)</f>
        <v>#NAME?</v>
      </c>
    </row>
    <row r="161" spans="1:11" x14ac:dyDescent="0.25">
      <c r="A161" s="40">
        <v>8</v>
      </c>
      <c r="B161" s="2" t="s">
        <v>141</v>
      </c>
      <c r="C161" s="2" t="s">
        <v>108</v>
      </c>
      <c r="D161" s="11">
        <f>'C and N stocks'!D160</f>
        <v>962.44546841442923</v>
      </c>
      <c r="E161" s="8">
        <f>'C and N stocks'!L160</f>
        <v>61.900049384645463</v>
      </c>
      <c r="G161" s="2" t="s">
        <v>115</v>
      </c>
      <c r="H161" s="11">
        <f>'C and N stocks'!H160</f>
        <v>1484.388486148353</v>
      </c>
      <c r="I161" s="11">
        <f>I160+E161</f>
        <v>133.9265501216766</v>
      </c>
      <c r="J161" s="15">
        <f>MIN(H149,H155,H161,H167)</f>
        <v>1484.388486148353</v>
      </c>
      <c r="K161" s="44" t="e">
        <f ca="1">_xll.SRS1Splines.Functions.Cubic_Spline(H160:H164,I160:I164,J161)</f>
        <v>#NAME?</v>
      </c>
    </row>
    <row r="162" spans="1:11" x14ac:dyDescent="0.25">
      <c r="A162" s="40">
        <v>8</v>
      </c>
      <c r="B162" s="2" t="s">
        <v>141</v>
      </c>
      <c r="C162" s="2" t="s">
        <v>109</v>
      </c>
      <c r="D162" s="11">
        <f>'C and N stocks'!D161</f>
        <v>844.9969403662094</v>
      </c>
      <c r="E162" s="8">
        <f>'C and N stocks'!L161</f>
        <v>30.325831624735773</v>
      </c>
      <c r="G162" s="2" t="s">
        <v>116</v>
      </c>
      <c r="H162" s="11">
        <f>'C and N stocks'!H161</f>
        <v>2329.3854265145624</v>
      </c>
      <c r="I162" s="11">
        <f>I161+E162</f>
        <v>164.25238174641237</v>
      </c>
      <c r="J162" s="15">
        <f>MIN(H150,H156,H162,H168)</f>
        <v>2293.7301353989019</v>
      </c>
      <c r="K162" s="44" t="e">
        <f ca="1">_xll.SRS1Splines.Functions.Cubic_Spline(H160:H164,I160:I164,J162)</f>
        <v>#NAME?</v>
      </c>
    </row>
    <row r="163" spans="1:11" x14ac:dyDescent="0.25">
      <c r="A163" s="40">
        <v>8</v>
      </c>
      <c r="B163" s="2" t="s">
        <v>141</v>
      </c>
      <c r="C163" s="2" t="s">
        <v>110</v>
      </c>
      <c r="D163" s="11">
        <f>'C and N stocks'!D162</f>
        <v>1173.2473133085932</v>
      </c>
      <c r="E163" s="8">
        <f>'C and N stocks'!L162</f>
        <v>35.517323180987162</v>
      </c>
      <c r="G163" s="2" t="s">
        <v>117</v>
      </c>
      <c r="H163" s="11">
        <f>'C and N stocks'!H162</f>
        <v>3502.6327398231556</v>
      </c>
      <c r="I163" s="11">
        <f>I162+E163</f>
        <v>199.76970492739952</v>
      </c>
      <c r="J163" s="15">
        <f>MIN(H151,H157,H163,H169)</f>
        <v>3452.0233526503503</v>
      </c>
      <c r="K163" s="44" t="e">
        <f ca="1">_xll.SRS1Splines.Functions.Cubic_Spline(H160:H164,I160:I164,J163)</f>
        <v>#NAME?</v>
      </c>
    </row>
    <row r="164" spans="1:11" x14ac:dyDescent="0.25">
      <c r="A164" s="40">
        <v>8</v>
      </c>
      <c r="B164" s="2" t="s">
        <v>141</v>
      </c>
      <c r="C164" s="2" t="s">
        <v>111</v>
      </c>
      <c r="D164" s="11">
        <f>'C and N stocks'!D163</f>
        <v>173.16766010185736</v>
      </c>
      <c r="E164" s="8">
        <f>'C and N stocks'!L163</f>
        <v>3.6752620029857592</v>
      </c>
      <c r="G164" s="2" t="s">
        <v>131</v>
      </c>
      <c r="H164" s="11">
        <f>'C and N stocks'!H163</f>
        <v>3675.8003999250132</v>
      </c>
      <c r="I164" s="11">
        <f>I163+E164</f>
        <v>203.44496693038528</v>
      </c>
      <c r="J164" s="15"/>
      <c r="K164" s="44"/>
    </row>
    <row r="165" spans="1:11" x14ac:dyDescent="0.25">
      <c r="A165" s="40"/>
      <c r="B165" s="2"/>
      <c r="C165" s="2"/>
      <c r="D165" s="11"/>
      <c r="E165" s="8"/>
      <c r="G165" s="2"/>
      <c r="H165" s="11">
        <v>0</v>
      </c>
      <c r="I165" s="11"/>
      <c r="J165" s="15"/>
      <c r="K165" s="44"/>
    </row>
    <row r="166" spans="1:11" x14ac:dyDescent="0.25">
      <c r="A166" s="40">
        <v>8</v>
      </c>
      <c r="B166" s="2" t="s">
        <v>142</v>
      </c>
      <c r="C166" s="2" t="s">
        <v>107</v>
      </c>
      <c r="D166" s="11">
        <f>'C and N stocks'!D165</f>
        <v>550.05377733634634</v>
      </c>
      <c r="E166" s="8">
        <f>'C and N stocks'!L165</f>
        <v>79.500530231625646</v>
      </c>
      <c r="G166" s="2" t="s">
        <v>107</v>
      </c>
      <c r="H166" s="11">
        <f>'C and N stocks'!H165</f>
        <v>550.05377733634634</v>
      </c>
      <c r="I166" s="11">
        <f>E166</f>
        <v>79.500530231625646</v>
      </c>
      <c r="J166" s="15">
        <f>MIN(H148,H154,H160,H166)</f>
        <v>521.94301773392374</v>
      </c>
      <c r="K166" s="44" t="e">
        <f ca="1">_xll.SRS1Splines.Functions.Cubic_Spline(H166:H170,I166:I170,J166)</f>
        <v>#NAME?</v>
      </c>
    </row>
    <row r="167" spans="1:11" x14ac:dyDescent="0.25">
      <c r="A167" s="40">
        <v>8</v>
      </c>
      <c r="B167" s="2" t="s">
        <v>142</v>
      </c>
      <c r="C167" s="2" t="s">
        <v>108</v>
      </c>
      <c r="D167" s="11">
        <f>'C and N stocks'!D166</f>
        <v>940.7391793553827</v>
      </c>
      <c r="E167" s="8">
        <f>'C and N stocks'!L166</f>
        <v>63.958932692914203</v>
      </c>
      <c r="G167" s="2" t="s">
        <v>115</v>
      </c>
      <c r="H167" s="11">
        <f>'C and N stocks'!H166</f>
        <v>1490.7929566917292</v>
      </c>
      <c r="I167" s="11">
        <f>I166+E167</f>
        <v>143.45946292453985</v>
      </c>
      <c r="J167" s="15">
        <f>MIN(H149,H155,H161,H167)</f>
        <v>1484.388486148353</v>
      </c>
      <c r="K167" s="44" t="e">
        <f ca="1">_xll.SRS1Splines.Functions.Cubic_Spline(H166:H170,I166:I170,J167)</f>
        <v>#NAME?</v>
      </c>
    </row>
    <row r="168" spans="1:11" x14ac:dyDescent="0.25">
      <c r="A168" s="40">
        <v>8</v>
      </c>
      <c r="B168" s="2" t="s">
        <v>142</v>
      </c>
      <c r="C168" s="2" t="s">
        <v>109</v>
      </c>
      <c r="D168" s="11">
        <f>'C and N stocks'!D167</f>
        <v>802.93717870717262</v>
      </c>
      <c r="E168" s="8">
        <f>'C and N stocks'!L167</f>
        <v>23.71792272645509</v>
      </c>
      <c r="G168" s="2" t="s">
        <v>116</v>
      </c>
      <c r="H168" s="11">
        <f>'C and N stocks'!H167</f>
        <v>2293.7301353989019</v>
      </c>
      <c r="I168" s="11">
        <f>I167+E168</f>
        <v>167.17738565099495</v>
      </c>
      <c r="J168" s="15">
        <f>MIN(H150,H156,H162,H168)</f>
        <v>2293.7301353989019</v>
      </c>
      <c r="K168" s="44" t="e">
        <f ca="1">_xll.SRS1Splines.Functions.Cubic_Spline(H166:H170,I166:I170,J168)</f>
        <v>#NAME?</v>
      </c>
    </row>
    <row r="169" spans="1:11" x14ac:dyDescent="0.25">
      <c r="A169" s="40">
        <v>8</v>
      </c>
      <c r="B169" s="2" t="s">
        <v>142</v>
      </c>
      <c r="C169" s="2" t="s">
        <v>110</v>
      </c>
      <c r="D169" s="11">
        <f>'C and N stocks'!D168</f>
        <v>1158.2932172514484</v>
      </c>
      <c r="E169" s="8">
        <f>'C and N stocks'!L168</f>
        <v>26.332708200598749</v>
      </c>
      <c r="G169" s="2" t="s">
        <v>117</v>
      </c>
      <c r="H169" s="11">
        <f>'C and N stocks'!H168</f>
        <v>3452.0233526503503</v>
      </c>
      <c r="I169" s="11">
        <f>I168+E169</f>
        <v>193.51009385159369</v>
      </c>
      <c r="J169" s="15">
        <f>MIN(H151,H157,H163,H169)</f>
        <v>3452.0233526503503</v>
      </c>
      <c r="K169" s="44" t="e">
        <f ca="1">_xll.SRS1Splines.Functions.Cubic_Spline(H166:H170,I166:I170,J169)</f>
        <v>#NAME?</v>
      </c>
    </row>
    <row r="170" spans="1:11" ht="15.75" thickBot="1" x14ac:dyDescent="0.3">
      <c r="A170" s="40">
        <v>8</v>
      </c>
      <c r="B170" s="4" t="s">
        <v>142</v>
      </c>
      <c r="C170" s="2" t="s">
        <v>111</v>
      </c>
      <c r="D170" s="11">
        <f>'C and N stocks'!D169</f>
        <v>249.94033722129268</v>
      </c>
      <c r="E170" s="8">
        <f>'C and N stocks'!L169</f>
        <v>4.8315797692036453</v>
      </c>
      <c r="G170" s="2" t="s">
        <v>131</v>
      </c>
      <c r="H170" s="11">
        <f>'C and N stocks'!H169</f>
        <v>3701.9636898716431</v>
      </c>
      <c r="I170" s="11">
        <f>I169+E170</f>
        <v>198.34167362079734</v>
      </c>
      <c r="J170" s="15"/>
      <c r="K170" s="44"/>
    </row>
    <row r="171" spans="1:11" x14ac:dyDescent="0.25">
      <c r="A171" s="87"/>
      <c r="B171" s="2"/>
      <c r="C171" s="23"/>
      <c r="D171" s="31"/>
      <c r="E171" s="25"/>
      <c r="F171" s="54"/>
      <c r="G171" s="23"/>
      <c r="H171" s="31">
        <v>0</v>
      </c>
      <c r="I171" s="31"/>
      <c r="J171" s="32"/>
      <c r="K171" s="88"/>
    </row>
    <row r="172" spans="1:11" x14ac:dyDescent="0.25">
      <c r="A172" s="40">
        <v>9</v>
      </c>
      <c r="B172" s="2" t="s">
        <v>139</v>
      </c>
      <c r="C172" s="2" t="s">
        <v>107</v>
      </c>
      <c r="D172" s="11">
        <f>'C and N stocks'!D171</f>
        <v>772.71436289879273</v>
      </c>
      <c r="E172" s="8">
        <f>'C and N stocks'!L171</f>
        <v>67.24943288497785</v>
      </c>
      <c r="G172" s="2" t="s">
        <v>107</v>
      </c>
      <c r="H172" s="11">
        <f>'C and N stocks'!H171</f>
        <v>772.71436289879273</v>
      </c>
      <c r="I172" s="11">
        <f>E172</f>
        <v>67.24943288497785</v>
      </c>
      <c r="J172" s="15">
        <f>MIN(H172,H178,H184,H190)</f>
        <v>709.40336217759</v>
      </c>
      <c r="K172" s="44" t="e">
        <f ca="1">_xll.SRS1Splines.Functions.Cubic_Spline(H172:H176,I172:I176,J172)</f>
        <v>#NAME?</v>
      </c>
    </row>
    <row r="173" spans="1:11" x14ac:dyDescent="0.25">
      <c r="A173" s="40">
        <v>9</v>
      </c>
      <c r="B173" s="2" t="s">
        <v>139</v>
      </c>
      <c r="C173" s="2" t="s">
        <v>108</v>
      </c>
      <c r="D173" s="11">
        <f>'C and N stocks'!D172</f>
        <v>1022.8430370191131</v>
      </c>
      <c r="E173" s="8">
        <f>'C and N stocks'!L172</f>
        <v>36.233138243031767</v>
      </c>
      <c r="G173" s="2" t="s">
        <v>115</v>
      </c>
      <c r="H173" s="11">
        <f>'C and N stocks'!H172</f>
        <v>1793.3892234513255</v>
      </c>
      <c r="I173" s="11">
        <f>I172+E173</f>
        <v>103.48257112800962</v>
      </c>
      <c r="J173" s="15">
        <f>MIN(H173,H179,H185,H191)</f>
        <v>1793.3892234513255</v>
      </c>
      <c r="K173" s="44" t="e">
        <f ca="1">_xll.SRS1Splines.Functions.Cubic_Spline(H172:H176,I172:I176,J173)</f>
        <v>#NAME?</v>
      </c>
    </row>
    <row r="174" spans="1:11" x14ac:dyDescent="0.25">
      <c r="A174" s="40">
        <v>9</v>
      </c>
      <c r="B174" s="2" t="s">
        <v>139</v>
      </c>
      <c r="C174" s="2" t="s">
        <v>109</v>
      </c>
      <c r="D174" s="11">
        <f>'C and N stocks'!D173</f>
        <v>1080.255938974133</v>
      </c>
      <c r="E174" s="8">
        <f>'C and N stocks'!L173</f>
        <v>17.167779410027048</v>
      </c>
      <c r="G174" s="2" t="s">
        <v>116</v>
      </c>
      <c r="H174" s="11">
        <f>'C and N stocks'!H173</f>
        <v>2873.6451624254587</v>
      </c>
      <c r="I174" s="11">
        <f>I173+E174</f>
        <v>120.65035053803668</v>
      </c>
      <c r="J174" s="15">
        <f>MIN(H174,H180,H186,H192)</f>
        <v>2873.6451624254587</v>
      </c>
      <c r="K174" s="44" t="e">
        <f ca="1">_xll.SRS1Splines.Functions.Cubic_Spline(H172:H176,I172:I176,J174)</f>
        <v>#NAME?</v>
      </c>
    </row>
    <row r="175" spans="1:11" x14ac:dyDescent="0.25">
      <c r="A175" s="40">
        <v>9</v>
      </c>
      <c r="B175" s="2" t="s">
        <v>139</v>
      </c>
      <c r="C175" s="2" t="s">
        <v>110</v>
      </c>
      <c r="D175" s="11">
        <f>'C and N stocks'!D174</f>
        <v>1585.8634929787652</v>
      </c>
      <c r="E175" s="8">
        <f>'C and N stocks'!L174</f>
        <v>13.253935153808756</v>
      </c>
      <c r="G175" s="2" t="s">
        <v>117</v>
      </c>
      <c r="H175" s="11">
        <f>'C and N stocks'!H174</f>
        <v>4439.7359480431842</v>
      </c>
      <c r="I175" s="11">
        <f>I174+E175</f>
        <v>133.90428569184544</v>
      </c>
      <c r="J175" s="15">
        <f>MIN(H175,H181,H187,H193)</f>
        <v>4439.7359480431842</v>
      </c>
      <c r="K175" s="44" t="e">
        <f ca="1">_xll.SRS1Splines.Functions.Cubic_Spline(H172:H176,I172:I176,J175)</f>
        <v>#NAME?</v>
      </c>
    </row>
    <row r="176" spans="1:11" x14ac:dyDescent="0.25">
      <c r="A176" s="40">
        <v>9</v>
      </c>
      <c r="B176" s="2" t="s">
        <v>139</v>
      </c>
      <c r="C176" s="2" t="s">
        <v>111</v>
      </c>
      <c r="D176" s="11">
        <f>'C and N stocks'!D175</f>
        <v>341.83093413924018</v>
      </c>
      <c r="E176" s="8">
        <f>'C and N stocks'!L175</f>
        <v>1.6818158778873618</v>
      </c>
      <c r="G176" s="2" t="s">
        <v>131</v>
      </c>
      <c r="H176" s="11">
        <f>'C and N stocks'!H175</f>
        <v>4744.5577189179612</v>
      </c>
      <c r="I176" s="11">
        <f>I175+E176</f>
        <v>135.58610156973282</v>
      </c>
      <c r="J176" s="15"/>
      <c r="K176" s="44"/>
    </row>
    <row r="177" spans="1:11" x14ac:dyDescent="0.25">
      <c r="A177" s="40"/>
      <c r="B177" s="2"/>
      <c r="C177" s="2"/>
      <c r="D177" s="11"/>
      <c r="E177" s="8"/>
      <c r="G177" s="2"/>
      <c r="H177" s="11">
        <v>0</v>
      </c>
      <c r="I177" s="11"/>
      <c r="J177" s="15"/>
      <c r="K177" s="44"/>
    </row>
    <row r="178" spans="1:11" x14ac:dyDescent="0.25">
      <c r="A178" s="40">
        <v>9</v>
      </c>
      <c r="B178" s="2" t="s">
        <v>140</v>
      </c>
      <c r="C178" s="2" t="s">
        <v>107</v>
      </c>
      <c r="D178" s="11">
        <f>'C and N stocks'!D177</f>
        <v>881.99631734643265</v>
      </c>
      <c r="E178" s="8">
        <f>'C and N stocks'!L177</f>
        <v>50.853255307237021</v>
      </c>
      <c r="G178" s="2" t="s">
        <v>107</v>
      </c>
      <c r="H178" s="11">
        <f>'C and N stocks'!H177</f>
        <v>874.74328703731794</v>
      </c>
      <c r="I178" s="11">
        <f>E178</f>
        <v>50.853255307237021</v>
      </c>
      <c r="J178" s="15">
        <f>MIN(H172,H178,H184,H190)</f>
        <v>709.40336217759</v>
      </c>
      <c r="K178" s="44" t="e">
        <f ca="1">_xll.SRS1Splines.Functions.Cubic_Spline(H178:H182,I178:I182,J178)</f>
        <v>#NAME?</v>
      </c>
    </row>
    <row r="179" spans="1:11" x14ac:dyDescent="0.25">
      <c r="A179" s="40">
        <v>9</v>
      </c>
      <c r="B179" s="2" t="s">
        <v>140</v>
      </c>
      <c r="C179" s="2" t="s">
        <v>108</v>
      </c>
      <c r="D179" s="11">
        <f>'C and N stocks'!D178</f>
        <v>1251.2941336766696</v>
      </c>
      <c r="E179" s="8">
        <f>'C and N stocks'!L178</f>
        <v>27.624528096968103</v>
      </c>
      <c r="G179" s="2" t="s">
        <v>115</v>
      </c>
      <c r="H179" s="11">
        <f>'C and N stocks'!H178</f>
        <v>2121.0606931970888</v>
      </c>
      <c r="I179" s="11">
        <f>I178+E179</f>
        <v>78.477783404205127</v>
      </c>
      <c r="J179" s="15">
        <f>MIN(H173,H179,H185,H191)</f>
        <v>1793.3892234513255</v>
      </c>
      <c r="K179" s="44" t="e">
        <f ca="1">_xll.SRS1Splines.Functions.Cubic_Spline(H178:H182,I178:I182,J179)</f>
        <v>#NAME?</v>
      </c>
    </row>
    <row r="180" spans="1:11" x14ac:dyDescent="0.25">
      <c r="A180" s="40">
        <v>9</v>
      </c>
      <c r="B180" s="2" t="s">
        <v>140</v>
      </c>
      <c r="C180" s="2" t="s">
        <v>109</v>
      </c>
      <c r="D180" s="11">
        <f>'C and N stocks'!D179</f>
        <v>1314.1973236011802</v>
      </c>
      <c r="E180" s="8">
        <f>'C and N stocks'!L179</f>
        <v>10.076400442550309</v>
      </c>
      <c r="G180" s="2" t="s">
        <v>116</v>
      </c>
      <c r="H180" s="11">
        <f>'C and N stocks'!H179</f>
        <v>3435.2580167982687</v>
      </c>
      <c r="I180" s="11">
        <f>I179+E180</f>
        <v>88.554183846755436</v>
      </c>
      <c r="J180" s="15">
        <f>MIN(H174,H180,H186,H192)</f>
        <v>2873.6451624254587</v>
      </c>
      <c r="K180" s="44" t="e">
        <f ca="1">_xll.SRS1Splines.Functions.Cubic_Spline(H178:H182,I178:I182,J180)</f>
        <v>#NAME?</v>
      </c>
    </row>
    <row r="181" spans="1:11" x14ac:dyDescent="0.25">
      <c r="A181" s="40">
        <v>9</v>
      </c>
      <c r="B181" s="2" t="s">
        <v>140</v>
      </c>
      <c r="C181" s="2" t="s">
        <v>110</v>
      </c>
      <c r="D181" s="11">
        <f>'C and N stocks'!D180</f>
        <v>1901.8191413856609</v>
      </c>
      <c r="E181" s="8">
        <f>'C and N stocks'!L180</f>
        <v>7.1665539299378551</v>
      </c>
      <c r="G181" s="2" t="s">
        <v>117</v>
      </c>
      <c r="H181" s="11">
        <f>'C and N stocks'!H180</f>
        <v>5325.3908263541198</v>
      </c>
      <c r="I181" s="11">
        <f>I180+E181</f>
        <v>95.720737776693284</v>
      </c>
      <c r="J181" s="15">
        <f>MIN(H175,H181,H187,H193)</f>
        <v>4439.7359480431842</v>
      </c>
      <c r="K181" s="44" t="e">
        <f ca="1">_xll.SRS1Splines.Functions.Cubic_Spline(H178:H182,I178:I182,J181)</f>
        <v>#NAME?</v>
      </c>
    </row>
    <row r="182" spans="1:11" x14ac:dyDescent="0.25">
      <c r="A182" s="40">
        <v>9</v>
      </c>
      <c r="B182" s="2" t="s">
        <v>140</v>
      </c>
      <c r="C182" s="2" t="s">
        <v>111</v>
      </c>
      <c r="D182" s="11">
        <f>'C and N stocks'!D181</f>
        <v>407.39288485212205</v>
      </c>
      <c r="E182" s="8">
        <f>'C and N stocks'!L181</f>
        <v>0.91741772990559922</v>
      </c>
      <c r="G182" s="2" t="s">
        <v>131</v>
      </c>
      <c r="H182" s="11">
        <f>'C and N stocks'!H181</f>
        <v>5726.5654468367766</v>
      </c>
      <c r="I182" s="11">
        <f>I181+E182</f>
        <v>96.638155506598878</v>
      </c>
      <c r="J182" s="15"/>
      <c r="K182" s="44"/>
    </row>
    <row r="183" spans="1:11" x14ac:dyDescent="0.25">
      <c r="A183" s="40"/>
      <c r="B183" s="2"/>
      <c r="C183" s="2"/>
      <c r="D183" s="11"/>
      <c r="E183" s="8"/>
      <c r="G183" s="2"/>
      <c r="H183" s="11">
        <v>0</v>
      </c>
      <c r="I183" s="11"/>
      <c r="J183" s="15"/>
      <c r="K183" s="44"/>
    </row>
    <row r="184" spans="1:11" x14ac:dyDescent="0.25">
      <c r="A184" s="40">
        <v>9</v>
      </c>
      <c r="B184" s="2" t="s">
        <v>141</v>
      </c>
      <c r="C184" s="2" t="s">
        <v>107</v>
      </c>
      <c r="D184" s="11">
        <f>'C and N stocks'!D183</f>
        <v>779.03529272262676</v>
      </c>
      <c r="E184" s="8">
        <f>'C and N stocks'!L183</f>
        <v>53.848015406558652</v>
      </c>
      <c r="G184" s="2" t="s">
        <v>107</v>
      </c>
      <c r="H184" s="11">
        <f>'C and N stocks'!H183</f>
        <v>779.03529272262676</v>
      </c>
      <c r="I184" s="11">
        <f>E184</f>
        <v>53.848015406558652</v>
      </c>
      <c r="J184" s="15">
        <f>MIN(H172,H178,H184,H190)</f>
        <v>709.40336217759</v>
      </c>
      <c r="K184" s="44" t="e">
        <f ca="1">_xll.SRS1Splines.Functions.Cubic_Spline(H184:H188,I184:I188,J184)</f>
        <v>#NAME?</v>
      </c>
    </row>
    <row r="185" spans="1:11" x14ac:dyDescent="0.25">
      <c r="A185" s="40">
        <v>9</v>
      </c>
      <c r="B185" s="2" t="s">
        <v>141</v>
      </c>
      <c r="C185" s="2" t="s">
        <v>108</v>
      </c>
      <c r="D185" s="11">
        <f>'C and N stocks'!D184</f>
        <v>1133.5287114067805</v>
      </c>
      <c r="E185" s="8">
        <f>'C and N stocks'!L184</f>
        <v>35.93458030885558</v>
      </c>
      <c r="G185" s="2" t="s">
        <v>115</v>
      </c>
      <c r="H185" s="11">
        <f>'C and N stocks'!H184</f>
        <v>1912.5640041294073</v>
      </c>
      <c r="I185" s="11">
        <f>I184+E185</f>
        <v>89.782595715414232</v>
      </c>
      <c r="J185" s="15">
        <f>MIN(H173,H179,H185,H191)</f>
        <v>1793.3892234513255</v>
      </c>
      <c r="K185" s="44" t="e">
        <f ca="1">_xll.SRS1Splines.Functions.Cubic_Spline(H184:H188,I184:I188,J185)</f>
        <v>#NAME?</v>
      </c>
    </row>
    <row r="186" spans="1:11" x14ac:dyDescent="0.25">
      <c r="A186" s="40">
        <v>9</v>
      </c>
      <c r="B186" s="2" t="s">
        <v>141</v>
      </c>
      <c r="C186" s="2" t="s">
        <v>109</v>
      </c>
      <c r="D186" s="11">
        <f>'C and N stocks'!D185</f>
        <v>1223.4775779205975</v>
      </c>
      <c r="E186" s="8">
        <f>'C and N stocks'!L185</f>
        <v>15.091856034277654</v>
      </c>
      <c r="G186" s="2" t="s">
        <v>116</v>
      </c>
      <c r="H186" s="11">
        <f>'C and N stocks'!H185</f>
        <v>3136.0415820500048</v>
      </c>
      <c r="I186" s="11">
        <f>I185+E186</f>
        <v>104.87445174969189</v>
      </c>
      <c r="J186" s="15">
        <f>MIN(H174,H180,H186,H192)</f>
        <v>2873.6451624254587</v>
      </c>
      <c r="K186" s="44" t="e">
        <f ca="1">_xll.SRS1Splines.Functions.Cubic_Spline(H184:H188,I184:I188,J186)</f>
        <v>#NAME?</v>
      </c>
    </row>
    <row r="187" spans="1:11" x14ac:dyDescent="0.25">
      <c r="A187" s="40">
        <v>9</v>
      </c>
      <c r="B187" s="2" t="s">
        <v>141</v>
      </c>
      <c r="C187" s="2" t="s">
        <v>110</v>
      </c>
      <c r="D187" s="11">
        <f>'C and N stocks'!D186</f>
        <v>1793.0388986290664</v>
      </c>
      <c r="E187" s="8">
        <f>'C and N stocks'!L186</f>
        <v>11.704639560326177</v>
      </c>
      <c r="G187" s="2" t="s">
        <v>117</v>
      </c>
      <c r="H187" s="11">
        <f>'C and N stocks'!H186</f>
        <v>4929.0804806790711</v>
      </c>
      <c r="I187" s="11">
        <f>I186+E187</f>
        <v>116.57909131001806</v>
      </c>
      <c r="J187" s="15">
        <f>MIN(H175,H181,H187,H193)</f>
        <v>4439.7359480431842</v>
      </c>
      <c r="K187" s="44" t="e">
        <f ca="1">_xll.SRS1Splines.Functions.Cubic_Spline(H184:H188,I184:I188,J187)</f>
        <v>#NAME?</v>
      </c>
    </row>
    <row r="188" spans="1:11" x14ac:dyDescent="0.25">
      <c r="A188" s="40">
        <v>9</v>
      </c>
      <c r="B188" s="2" t="s">
        <v>141</v>
      </c>
      <c r="C188" s="2" t="s">
        <v>111</v>
      </c>
      <c r="D188" s="11">
        <f>'C and N stocks'!D187</f>
        <v>494.69431823765376</v>
      </c>
      <c r="E188" s="8">
        <f>'C and N stocks'!L187</f>
        <v>1.4878802739821944</v>
      </c>
      <c r="G188" s="2" t="s">
        <v>131</v>
      </c>
      <c r="H188" s="11">
        <f>'C and N stocks'!H187</f>
        <v>5423.7747989167246</v>
      </c>
      <c r="I188" s="11">
        <f>I187+E188</f>
        <v>118.06697158400026</v>
      </c>
      <c r="J188" s="15"/>
      <c r="K188" s="44"/>
    </row>
    <row r="189" spans="1:11" x14ac:dyDescent="0.25">
      <c r="A189" s="40"/>
      <c r="B189" s="2"/>
      <c r="C189" s="2"/>
      <c r="D189" s="11"/>
      <c r="E189" s="8"/>
      <c r="G189" s="2"/>
      <c r="H189" s="11">
        <v>0</v>
      </c>
      <c r="I189" s="11"/>
      <c r="J189" s="15"/>
      <c r="K189" s="44"/>
    </row>
    <row r="190" spans="1:11" x14ac:dyDescent="0.25">
      <c r="A190" s="40">
        <v>9</v>
      </c>
      <c r="B190" s="2" t="s">
        <v>142</v>
      </c>
      <c r="C190" s="2" t="s">
        <v>107</v>
      </c>
      <c r="D190" s="11">
        <f>'C and N stocks'!D189</f>
        <v>709.40336217759</v>
      </c>
      <c r="E190" s="8">
        <f>'C and N stocks'!L189</f>
        <v>47.192842465417975</v>
      </c>
      <c r="G190" s="2" t="s">
        <v>107</v>
      </c>
      <c r="H190" s="11">
        <f>'C and N stocks'!H189</f>
        <v>709.40336217759</v>
      </c>
      <c r="I190" s="11">
        <f>E190</f>
        <v>47.192842465417975</v>
      </c>
      <c r="J190" s="15">
        <f>MIN(H172,H178,H184,H190)</f>
        <v>709.40336217759</v>
      </c>
      <c r="K190" s="44" t="e">
        <f ca="1">_xll.SRS1Splines.Functions.Cubic_Spline(H190:H194,I190:I194,J190)</f>
        <v>#NAME?</v>
      </c>
    </row>
    <row r="191" spans="1:11" x14ac:dyDescent="0.25">
      <c r="A191" s="40">
        <v>9</v>
      </c>
      <c r="B191" s="2" t="s">
        <v>142</v>
      </c>
      <c r="C191" s="2" t="s">
        <v>108</v>
      </c>
      <c r="D191" s="11">
        <f>'C and N stocks'!D190</f>
        <v>1338.2918854277063</v>
      </c>
      <c r="E191" s="8">
        <f>'C and N stocks'!L190</f>
        <v>46.558578238449691</v>
      </c>
      <c r="G191" s="2" t="s">
        <v>115</v>
      </c>
      <c r="H191" s="11">
        <f>'C and N stocks'!H190</f>
        <v>2047.6952476052963</v>
      </c>
      <c r="I191" s="11">
        <f>I190+E191</f>
        <v>93.751420703867666</v>
      </c>
      <c r="J191" s="15">
        <f>MIN(H173,H179,H185,H191)</f>
        <v>1793.3892234513255</v>
      </c>
      <c r="K191" s="44" t="e">
        <f ca="1">_xll.SRS1Splines.Functions.Cubic_Spline(H190:H194,I190:I194,J191)</f>
        <v>#NAME?</v>
      </c>
    </row>
    <row r="192" spans="1:11" x14ac:dyDescent="0.25">
      <c r="A192" s="40">
        <v>9</v>
      </c>
      <c r="B192" s="2" t="s">
        <v>142</v>
      </c>
      <c r="C192" s="2" t="s">
        <v>109</v>
      </c>
      <c r="D192" s="11">
        <f>'C and N stocks'!D191</f>
        <v>1289.0882584317662</v>
      </c>
      <c r="E192" s="8">
        <f>'C and N stocks'!L191</f>
        <v>16.423083200594533</v>
      </c>
      <c r="G192" s="2" t="s">
        <v>116</v>
      </c>
      <c r="H192" s="11">
        <f>'C and N stocks'!H191</f>
        <v>3336.7835060370626</v>
      </c>
      <c r="I192" s="11">
        <f>I191+E192</f>
        <v>110.1745039044622</v>
      </c>
      <c r="J192" s="15">
        <f>MIN(H174,H180,H186,H192)</f>
        <v>2873.6451624254587</v>
      </c>
      <c r="K192" s="44" t="e">
        <f ca="1">_xll.SRS1Splines.Functions.Cubic_Spline(H190:H194,I190:I194,J192)</f>
        <v>#NAME?</v>
      </c>
    </row>
    <row r="193" spans="1:11" x14ac:dyDescent="0.25">
      <c r="A193" s="40">
        <v>9</v>
      </c>
      <c r="B193" s="2" t="s">
        <v>142</v>
      </c>
      <c r="C193" s="2" t="s">
        <v>110</v>
      </c>
      <c r="D193" s="11">
        <f>'C and N stocks'!D192</f>
        <v>2013.9503605809928</v>
      </c>
      <c r="E193" s="8">
        <f>'C and N stocks'!L192</f>
        <v>10.56494601398335</v>
      </c>
      <c r="G193" s="2" t="s">
        <v>117</v>
      </c>
      <c r="H193" s="11">
        <f>'C and N stocks'!H192</f>
        <v>5347.5715305826579</v>
      </c>
      <c r="I193" s="11">
        <f>I192+E193</f>
        <v>120.73944991844554</v>
      </c>
      <c r="J193" s="15">
        <f>MIN(H175,H181,H187,H193)</f>
        <v>4439.7359480431842</v>
      </c>
      <c r="K193" s="44" t="e">
        <f ca="1">_xll.SRS1Splines.Functions.Cubic_Spline(H190:H194,I190:I194,J193)</f>
        <v>#NAME?</v>
      </c>
    </row>
    <row r="194" spans="1:11" ht="15.75" thickBot="1" x14ac:dyDescent="0.3">
      <c r="A194" s="42">
        <v>9</v>
      </c>
      <c r="B194" s="4" t="s">
        <v>142</v>
      </c>
      <c r="C194" s="4" t="s">
        <v>111</v>
      </c>
      <c r="D194" s="12">
        <f>'C and N stocks'!D193</f>
        <v>576.78746729923773</v>
      </c>
      <c r="E194" s="10">
        <f>'C and N stocks'!L193</f>
        <v>2.3179764464923407</v>
      </c>
      <c r="F194" s="53"/>
      <c r="G194" s="4" t="s">
        <v>131</v>
      </c>
      <c r="H194" s="12">
        <f>'C and N stocks'!H193</f>
        <v>5924.3589978818954</v>
      </c>
      <c r="I194" s="12">
        <f>I193+E194</f>
        <v>123.05742636493788</v>
      </c>
      <c r="J194" s="16"/>
      <c r="K194" s="45"/>
    </row>
    <row r="195" spans="1:11" x14ac:dyDescent="0.25">
      <c r="A195" s="40"/>
      <c r="B195" s="2"/>
      <c r="C195" s="2"/>
      <c r="D195" s="11"/>
      <c r="E195" s="8"/>
      <c r="G195" s="2"/>
      <c r="H195" s="11">
        <v>0</v>
      </c>
      <c r="I195" s="11"/>
      <c r="J195" s="15"/>
      <c r="K195" s="44"/>
    </row>
    <row r="196" spans="1:11" x14ac:dyDescent="0.25">
      <c r="A196" s="40">
        <v>10</v>
      </c>
      <c r="B196" s="2" t="s">
        <v>139</v>
      </c>
      <c r="C196" s="2" t="s">
        <v>107</v>
      </c>
      <c r="D196" s="11">
        <f>'C and N stocks'!D195</f>
        <v>0</v>
      </c>
      <c r="E196" s="8">
        <f>'C and N stocks'!L195</f>
        <v>0</v>
      </c>
      <c r="G196" s="2" t="s">
        <v>107</v>
      </c>
      <c r="H196" s="11">
        <f>'C and N stocks'!H195</f>
        <v>0</v>
      </c>
      <c r="I196" s="11">
        <f>E196</f>
        <v>0</v>
      </c>
      <c r="J196" s="15">
        <f>MIN(H196,H202,H208,H214)</f>
        <v>0</v>
      </c>
      <c r="K196" s="44"/>
    </row>
    <row r="197" spans="1:11" x14ac:dyDescent="0.25">
      <c r="A197" s="40">
        <v>10</v>
      </c>
      <c r="B197" s="2" t="s">
        <v>139</v>
      </c>
      <c r="C197" s="2" t="s">
        <v>108</v>
      </c>
      <c r="D197" s="11">
        <f>'C and N stocks'!D196</f>
        <v>0</v>
      </c>
      <c r="E197" s="8">
        <f>'C and N stocks'!L196</f>
        <v>0</v>
      </c>
      <c r="G197" s="2" t="s">
        <v>115</v>
      </c>
      <c r="H197" s="11">
        <f>'C and N stocks'!H196</f>
        <v>0</v>
      </c>
      <c r="I197" s="11">
        <f>I196+E197</f>
        <v>0</v>
      </c>
      <c r="J197" s="15">
        <f>MIN(H197,H203,H209,H215)</f>
        <v>0</v>
      </c>
      <c r="K197" s="44"/>
    </row>
    <row r="198" spans="1:11" x14ac:dyDescent="0.25">
      <c r="A198" s="40">
        <v>10</v>
      </c>
      <c r="B198" s="2" t="s">
        <v>139</v>
      </c>
      <c r="C198" s="2" t="s">
        <v>109</v>
      </c>
      <c r="D198" s="11">
        <f>'C and N stocks'!D197</f>
        <v>0</v>
      </c>
      <c r="E198" s="8">
        <f>'C and N stocks'!L197</f>
        <v>0</v>
      </c>
      <c r="G198" s="2" t="s">
        <v>116</v>
      </c>
      <c r="H198" s="11">
        <f>'C and N stocks'!H197</f>
        <v>0</v>
      </c>
      <c r="I198" s="11">
        <f>I197+E198</f>
        <v>0</v>
      </c>
      <c r="J198" s="15">
        <f>MIN(H198,H204,H210,H216)</f>
        <v>0</v>
      </c>
      <c r="K198" s="44"/>
    </row>
    <row r="199" spans="1:11" x14ac:dyDescent="0.25">
      <c r="A199" s="40">
        <v>10</v>
      </c>
      <c r="B199" s="2" t="s">
        <v>139</v>
      </c>
      <c r="C199" s="2" t="s">
        <v>110</v>
      </c>
      <c r="D199" s="11">
        <f>'C and N stocks'!D198</f>
        <v>0</v>
      </c>
      <c r="E199" s="8">
        <f>'C and N stocks'!L198</f>
        <v>0</v>
      </c>
      <c r="G199" s="2" t="s">
        <v>117</v>
      </c>
      <c r="H199" s="11">
        <f>'C and N stocks'!H198</f>
        <v>0</v>
      </c>
      <c r="I199" s="11">
        <f>I198+E199</f>
        <v>0</v>
      </c>
      <c r="J199" s="15">
        <f>MIN(H199,H205,H211,H217)</f>
        <v>0</v>
      </c>
      <c r="K199" s="44"/>
    </row>
    <row r="200" spans="1:11" x14ac:dyDescent="0.25">
      <c r="A200" s="40">
        <v>10</v>
      </c>
      <c r="B200" s="2" t="s">
        <v>139</v>
      </c>
      <c r="C200" s="2" t="s">
        <v>111</v>
      </c>
      <c r="D200" s="11">
        <f>'C and N stocks'!D199</f>
        <v>0</v>
      </c>
      <c r="E200" s="8">
        <f>'C and N stocks'!L199</f>
        <v>0</v>
      </c>
      <c r="G200" s="2" t="s">
        <v>131</v>
      </c>
      <c r="H200" s="11">
        <f>'C and N stocks'!H199</f>
        <v>0</v>
      </c>
      <c r="I200" s="11">
        <f>I199+E200</f>
        <v>0</v>
      </c>
      <c r="J200" s="15"/>
      <c r="K200" s="44"/>
    </row>
    <row r="201" spans="1:11" x14ac:dyDescent="0.25">
      <c r="A201" s="40"/>
      <c r="B201" s="2"/>
      <c r="C201" s="2"/>
      <c r="D201" s="11"/>
      <c r="E201" s="8"/>
      <c r="G201" s="2"/>
      <c r="H201" s="11">
        <v>0</v>
      </c>
      <c r="I201" s="11"/>
      <c r="J201" s="15"/>
      <c r="K201" s="44"/>
    </row>
    <row r="202" spans="1:11" x14ac:dyDescent="0.25">
      <c r="A202" s="40">
        <v>10</v>
      </c>
      <c r="B202" s="2" t="s">
        <v>140</v>
      </c>
      <c r="C202" s="2" t="s">
        <v>107</v>
      </c>
      <c r="D202" s="11">
        <f>'C and N stocks'!D201</f>
        <v>0</v>
      </c>
      <c r="E202" s="8">
        <f>'C and N stocks'!L201</f>
        <v>0</v>
      </c>
      <c r="G202" s="2" t="s">
        <v>107</v>
      </c>
      <c r="H202" s="11">
        <f>'C and N stocks'!H201</f>
        <v>0</v>
      </c>
      <c r="I202" s="11">
        <f>E202</f>
        <v>0</v>
      </c>
      <c r="J202" s="15">
        <f>MIN(H196,H202,H208,H214)</f>
        <v>0</v>
      </c>
      <c r="K202" s="44"/>
    </row>
    <row r="203" spans="1:11" x14ac:dyDescent="0.25">
      <c r="A203" s="40">
        <v>10</v>
      </c>
      <c r="B203" s="2" t="s">
        <v>140</v>
      </c>
      <c r="C203" s="2" t="s">
        <v>108</v>
      </c>
      <c r="D203" s="11">
        <f>'C and N stocks'!D202</f>
        <v>0</v>
      </c>
      <c r="E203" s="8">
        <f>'C and N stocks'!L202</f>
        <v>0</v>
      </c>
      <c r="G203" s="2" t="s">
        <v>115</v>
      </c>
      <c r="H203" s="11">
        <f>'C and N stocks'!H202</f>
        <v>0</v>
      </c>
      <c r="I203" s="11">
        <f>I202+E203</f>
        <v>0</v>
      </c>
      <c r="J203" s="15">
        <f>MIN(H197,H203,H209,H215)</f>
        <v>0</v>
      </c>
      <c r="K203" s="44"/>
    </row>
    <row r="204" spans="1:11" x14ac:dyDescent="0.25">
      <c r="A204" s="40">
        <v>10</v>
      </c>
      <c r="B204" s="2" t="s">
        <v>140</v>
      </c>
      <c r="C204" s="2" t="s">
        <v>109</v>
      </c>
      <c r="D204" s="11">
        <f>'C and N stocks'!D203</f>
        <v>0</v>
      </c>
      <c r="E204" s="8">
        <f>'C and N stocks'!L203</f>
        <v>0</v>
      </c>
      <c r="G204" s="2" t="s">
        <v>116</v>
      </c>
      <c r="H204" s="11">
        <f>'C and N stocks'!H203</f>
        <v>0</v>
      </c>
      <c r="I204" s="11">
        <f>I203+E204</f>
        <v>0</v>
      </c>
      <c r="J204" s="15">
        <f>MIN(H198,H204,H210,H216)</f>
        <v>0</v>
      </c>
      <c r="K204" s="44"/>
    </row>
    <row r="205" spans="1:11" x14ac:dyDescent="0.25">
      <c r="A205" s="40">
        <v>10</v>
      </c>
      <c r="B205" s="2" t="s">
        <v>140</v>
      </c>
      <c r="C205" s="2" t="s">
        <v>110</v>
      </c>
      <c r="D205" s="11">
        <f>'C and N stocks'!D204</f>
        <v>0</v>
      </c>
      <c r="E205" s="8">
        <f>'C and N stocks'!L204</f>
        <v>0</v>
      </c>
      <c r="G205" s="2" t="s">
        <v>117</v>
      </c>
      <c r="H205" s="11">
        <f>'C and N stocks'!H204</f>
        <v>0</v>
      </c>
      <c r="I205" s="11">
        <f>I204+E205</f>
        <v>0</v>
      </c>
      <c r="J205" s="15">
        <f>MIN(H199,H205,H211,H217)</f>
        <v>0</v>
      </c>
      <c r="K205" s="44"/>
    </row>
    <row r="206" spans="1:11" x14ac:dyDescent="0.25">
      <c r="A206" s="40">
        <v>10</v>
      </c>
      <c r="B206" s="2" t="s">
        <v>140</v>
      </c>
      <c r="C206" s="2" t="s">
        <v>111</v>
      </c>
      <c r="D206" s="11">
        <f>'C and N stocks'!D205</f>
        <v>0</v>
      </c>
      <c r="E206" s="8">
        <f>'C and N stocks'!L205</f>
        <v>0</v>
      </c>
      <c r="G206" s="2" t="s">
        <v>131</v>
      </c>
      <c r="H206" s="11">
        <f>'C and N stocks'!H205</f>
        <v>0</v>
      </c>
      <c r="I206" s="11">
        <f>I205+E206</f>
        <v>0</v>
      </c>
      <c r="J206" s="15"/>
      <c r="K206" s="44"/>
    </row>
    <row r="207" spans="1:11" x14ac:dyDescent="0.25">
      <c r="A207" s="40"/>
      <c r="B207" s="2"/>
      <c r="C207" s="2"/>
      <c r="D207" s="11"/>
      <c r="E207" s="8"/>
      <c r="G207" s="2"/>
      <c r="H207" s="11">
        <v>0</v>
      </c>
      <c r="I207" s="11"/>
      <c r="J207" s="15"/>
      <c r="K207" s="44"/>
    </row>
    <row r="208" spans="1:11" x14ac:dyDescent="0.25">
      <c r="A208" s="40">
        <v>10</v>
      </c>
      <c r="B208" s="2" t="s">
        <v>141</v>
      </c>
      <c r="C208" s="2" t="s">
        <v>107</v>
      </c>
      <c r="D208" s="11">
        <f>'C and N stocks'!D207</f>
        <v>0</v>
      </c>
      <c r="E208" s="8">
        <f>'C and N stocks'!L207</f>
        <v>0</v>
      </c>
      <c r="G208" s="2" t="s">
        <v>107</v>
      </c>
      <c r="H208" s="11">
        <f>'C and N stocks'!H207</f>
        <v>0</v>
      </c>
      <c r="I208" s="11">
        <f>E208</f>
        <v>0</v>
      </c>
      <c r="J208" s="15">
        <f>MIN(H196,H202,H208,H214)</f>
        <v>0</v>
      </c>
      <c r="K208" s="44"/>
    </row>
    <row r="209" spans="1:11" x14ac:dyDescent="0.25">
      <c r="A209" s="40">
        <v>10</v>
      </c>
      <c r="B209" s="2" t="s">
        <v>141</v>
      </c>
      <c r="C209" s="2" t="s">
        <v>108</v>
      </c>
      <c r="D209" s="11">
        <f>'C and N stocks'!D208</f>
        <v>0</v>
      </c>
      <c r="E209" s="8">
        <f>'C and N stocks'!L208</f>
        <v>0</v>
      </c>
      <c r="G209" s="2" t="s">
        <v>115</v>
      </c>
      <c r="H209" s="11">
        <f>'C and N stocks'!H208</f>
        <v>0</v>
      </c>
      <c r="I209" s="11">
        <f>I208+E209</f>
        <v>0</v>
      </c>
      <c r="J209" s="15">
        <f>MIN(H197,H203,H209,H215)</f>
        <v>0</v>
      </c>
      <c r="K209" s="44"/>
    </row>
    <row r="210" spans="1:11" x14ac:dyDescent="0.25">
      <c r="A210" s="40">
        <v>10</v>
      </c>
      <c r="B210" s="2" t="s">
        <v>141</v>
      </c>
      <c r="C210" s="2" t="s">
        <v>109</v>
      </c>
      <c r="D210" s="11">
        <f>'C and N stocks'!D209</f>
        <v>0</v>
      </c>
      <c r="E210" s="8">
        <f>'C and N stocks'!L209</f>
        <v>0</v>
      </c>
      <c r="G210" s="2" t="s">
        <v>116</v>
      </c>
      <c r="H210" s="11">
        <f>'C and N stocks'!H209</f>
        <v>0</v>
      </c>
      <c r="I210" s="11">
        <f>I209+E210</f>
        <v>0</v>
      </c>
      <c r="J210" s="15">
        <f>MIN(H198,H204,H210,H216)</f>
        <v>0</v>
      </c>
      <c r="K210" s="44"/>
    </row>
    <row r="211" spans="1:11" x14ac:dyDescent="0.25">
      <c r="A211" s="40">
        <v>10</v>
      </c>
      <c r="B211" s="2" t="s">
        <v>141</v>
      </c>
      <c r="C211" s="2" t="s">
        <v>110</v>
      </c>
      <c r="D211" s="11">
        <f>'C and N stocks'!D210</f>
        <v>0</v>
      </c>
      <c r="E211" s="8">
        <f>'C and N stocks'!L210</f>
        <v>0</v>
      </c>
      <c r="G211" s="2" t="s">
        <v>117</v>
      </c>
      <c r="H211" s="11">
        <f>'C and N stocks'!H210</f>
        <v>0</v>
      </c>
      <c r="I211" s="11">
        <f>I210+E211</f>
        <v>0</v>
      </c>
      <c r="J211" s="15">
        <f>MIN(H199,H205,H211,H217)</f>
        <v>0</v>
      </c>
      <c r="K211" s="44"/>
    </row>
    <row r="212" spans="1:11" x14ac:dyDescent="0.25">
      <c r="A212" s="40">
        <v>10</v>
      </c>
      <c r="B212" s="2" t="s">
        <v>141</v>
      </c>
      <c r="C212" s="2" t="s">
        <v>111</v>
      </c>
      <c r="D212" s="11">
        <f>'C and N stocks'!D211</f>
        <v>0</v>
      </c>
      <c r="E212" s="8">
        <f>'C and N stocks'!L211</f>
        <v>0</v>
      </c>
      <c r="G212" s="2" t="s">
        <v>131</v>
      </c>
      <c r="H212" s="11">
        <f>'C and N stocks'!H211</f>
        <v>0</v>
      </c>
      <c r="I212" s="11">
        <f>I211+E212</f>
        <v>0</v>
      </c>
      <c r="J212" s="15"/>
      <c r="K212" s="44"/>
    </row>
    <row r="213" spans="1:11" x14ac:dyDescent="0.25">
      <c r="A213" s="40"/>
      <c r="B213" s="2"/>
      <c r="C213" s="2"/>
      <c r="D213" s="11"/>
      <c r="E213" s="8"/>
      <c r="G213" s="2"/>
      <c r="H213" s="11">
        <v>0</v>
      </c>
      <c r="I213" s="11"/>
      <c r="J213" s="15"/>
      <c r="K213" s="44"/>
    </row>
    <row r="214" spans="1:11" x14ac:dyDescent="0.25">
      <c r="A214" s="40">
        <v>10</v>
      </c>
      <c r="B214" s="2" t="s">
        <v>142</v>
      </c>
      <c r="C214" s="2" t="s">
        <v>107</v>
      </c>
      <c r="D214" s="11">
        <f>'C and N stocks'!D213</f>
        <v>0</v>
      </c>
      <c r="E214" s="8">
        <f>'C and N stocks'!L213</f>
        <v>0</v>
      </c>
      <c r="G214" s="2" t="s">
        <v>107</v>
      </c>
      <c r="H214" s="11">
        <f>'C and N stocks'!H213</f>
        <v>0</v>
      </c>
      <c r="I214" s="11">
        <f>E214</f>
        <v>0</v>
      </c>
      <c r="J214" s="15">
        <f>MIN(H196,H202,H208,H214)</f>
        <v>0</v>
      </c>
      <c r="K214" s="44"/>
    </row>
    <row r="215" spans="1:11" x14ac:dyDescent="0.25">
      <c r="A215" s="40">
        <v>10</v>
      </c>
      <c r="B215" s="2" t="s">
        <v>142</v>
      </c>
      <c r="C215" s="2" t="s">
        <v>108</v>
      </c>
      <c r="D215" s="11">
        <f>'C and N stocks'!D214</f>
        <v>0</v>
      </c>
      <c r="E215" s="8">
        <f>'C and N stocks'!L214</f>
        <v>0</v>
      </c>
      <c r="G215" s="2" t="s">
        <v>115</v>
      </c>
      <c r="H215" s="11">
        <f>'C and N stocks'!H214</f>
        <v>0</v>
      </c>
      <c r="I215" s="11">
        <f>I214+E215</f>
        <v>0</v>
      </c>
      <c r="J215" s="15">
        <f>MIN(H197,H203,H209,H215)</f>
        <v>0</v>
      </c>
      <c r="K215" s="44"/>
    </row>
    <row r="216" spans="1:11" x14ac:dyDescent="0.25">
      <c r="A216" s="40">
        <v>10</v>
      </c>
      <c r="B216" s="2" t="s">
        <v>142</v>
      </c>
      <c r="C216" s="2" t="s">
        <v>109</v>
      </c>
      <c r="D216" s="11">
        <f>'C and N stocks'!D215</f>
        <v>0</v>
      </c>
      <c r="E216" s="8">
        <f>'C and N stocks'!L215</f>
        <v>0</v>
      </c>
      <c r="G216" s="2" t="s">
        <v>116</v>
      </c>
      <c r="H216" s="11">
        <f>'C and N stocks'!H215</f>
        <v>0</v>
      </c>
      <c r="I216" s="11">
        <f>I215+E216</f>
        <v>0</v>
      </c>
      <c r="J216" s="15">
        <f>MIN(H198,H204,H210,H216)</f>
        <v>0</v>
      </c>
      <c r="K216" s="44"/>
    </row>
    <row r="217" spans="1:11" x14ac:dyDescent="0.25">
      <c r="A217" s="40">
        <v>10</v>
      </c>
      <c r="B217" s="2" t="s">
        <v>142</v>
      </c>
      <c r="C217" s="2" t="s">
        <v>110</v>
      </c>
      <c r="D217" s="11">
        <f>'C and N stocks'!D216</f>
        <v>0</v>
      </c>
      <c r="E217" s="8">
        <f>'C and N stocks'!L216</f>
        <v>0</v>
      </c>
      <c r="G217" s="2" t="s">
        <v>117</v>
      </c>
      <c r="H217" s="11">
        <f>'C and N stocks'!H216</f>
        <v>0</v>
      </c>
      <c r="I217" s="11">
        <f>I216+E217</f>
        <v>0</v>
      </c>
      <c r="J217" s="15">
        <f>MIN(H199,H205,H211,H217)</f>
        <v>0</v>
      </c>
      <c r="K217" s="44"/>
    </row>
    <row r="218" spans="1:11" ht="15.75" thickBot="1" x14ac:dyDescent="0.3">
      <c r="A218" s="42">
        <v>10</v>
      </c>
      <c r="B218" s="4" t="s">
        <v>142</v>
      </c>
      <c r="C218" s="4" t="s">
        <v>111</v>
      </c>
      <c r="D218" s="12">
        <f>'C and N stocks'!D217</f>
        <v>0</v>
      </c>
      <c r="E218" s="10">
        <f>'C and N stocks'!L217</f>
        <v>0</v>
      </c>
      <c r="F218" s="53"/>
      <c r="G218" s="4" t="s">
        <v>131</v>
      </c>
      <c r="H218" s="12">
        <f>'C and N stocks'!H217</f>
        <v>0</v>
      </c>
      <c r="I218" s="12">
        <f>I217+E218</f>
        <v>0</v>
      </c>
      <c r="J218" s="16"/>
      <c r="K218" s="45"/>
    </row>
    <row r="219" spans="1:11" x14ac:dyDescent="0.25">
      <c r="A219" s="40"/>
      <c r="B219" s="2"/>
      <c r="C219" s="2"/>
      <c r="D219" s="11"/>
      <c r="E219" s="8"/>
      <c r="G219" s="2"/>
      <c r="H219" s="11">
        <v>0</v>
      </c>
      <c r="I219" s="11"/>
      <c r="J219" s="15"/>
      <c r="K219" s="44"/>
    </row>
    <row r="220" spans="1:11" x14ac:dyDescent="0.25">
      <c r="A220" s="40">
        <v>11</v>
      </c>
      <c r="B220" s="2" t="s">
        <v>139</v>
      </c>
      <c r="C220" s="2" t="s">
        <v>107</v>
      </c>
      <c r="D220" s="11">
        <f>'C and N stocks'!D219</f>
        <v>715.1566108054426</v>
      </c>
      <c r="E220" s="8">
        <f>'C and N stocks'!L219</f>
        <v>43.630687926566907</v>
      </c>
      <c r="G220" s="2" t="s">
        <v>107</v>
      </c>
      <c r="H220" s="11">
        <f>'C and N stocks'!H219</f>
        <v>715.1566108054426</v>
      </c>
      <c r="I220" s="11">
        <f>E220</f>
        <v>43.630687926566907</v>
      </c>
      <c r="J220" s="15">
        <f>MIN(H220,H226,H232,H238)</f>
        <v>715.1566108054426</v>
      </c>
      <c r="K220" s="44" t="e">
        <f ca="1">_xll.SRS1Splines.Functions.Cubic_Spline(H220:H224,I220:I224,J220)</f>
        <v>#NAME?</v>
      </c>
    </row>
    <row r="221" spans="1:11" x14ac:dyDescent="0.25">
      <c r="A221" s="40">
        <v>11</v>
      </c>
      <c r="B221" s="2" t="s">
        <v>139</v>
      </c>
      <c r="C221" s="2" t="s">
        <v>108</v>
      </c>
      <c r="D221" s="11">
        <f>'C and N stocks'!D220</f>
        <v>1388.696654591407</v>
      </c>
      <c r="E221" s="8">
        <f>'C and N stocks'!L220</f>
        <v>42.358580318028466</v>
      </c>
      <c r="G221" s="2" t="s">
        <v>115</v>
      </c>
      <c r="H221" s="11">
        <f>'C and N stocks'!H220</f>
        <v>2103.8532653968496</v>
      </c>
      <c r="I221" s="11">
        <f>I220+E221</f>
        <v>85.989268244595365</v>
      </c>
      <c r="J221" s="15">
        <f>MIN(H221,H227,H233,H239)</f>
        <v>2038.9066691013309</v>
      </c>
      <c r="K221" s="44" t="e">
        <f ca="1">_xll.SRS1Splines.Functions.Cubic_Spline(H220:H224,I220:I224,J221)</f>
        <v>#NAME?</v>
      </c>
    </row>
    <row r="222" spans="1:11" x14ac:dyDescent="0.25">
      <c r="A222" s="40">
        <v>11</v>
      </c>
      <c r="B222" s="2" t="s">
        <v>139</v>
      </c>
      <c r="C222" s="2" t="s">
        <v>109</v>
      </c>
      <c r="D222" s="11">
        <f>'C and N stocks'!D221</f>
        <v>1586.4859587303831</v>
      </c>
      <c r="E222" s="8">
        <f>'C and N stocks'!L221</f>
        <v>18.715918170547457</v>
      </c>
      <c r="G222" s="2" t="s">
        <v>116</v>
      </c>
      <c r="H222" s="11">
        <f>'C and N stocks'!H221</f>
        <v>3690.3392241272327</v>
      </c>
      <c r="I222" s="11">
        <f>I221+E222</f>
        <v>104.70518641514282</v>
      </c>
      <c r="J222" s="15">
        <f>MIN(H222,H228,H234,H240)</f>
        <v>3625.0952826453149</v>
      </c>
      <c r="K222" s="44" t="e">
        <f ca="1">_xll.SRS1Splines.Functions.Cubic_Spline(H220:H224,I220:I224,J222)</f>
        <v>#NAME?</v>
      </c>
    </row>
    <row r="223" spans="1:11" x14ac:dyDescent="0.25">
      <c r="A223" s="40">
        <v>11</v>
      </c>
      <c r="B223" s="2" t="s">
        <v>139</v>
      </c>
      <c r="C223" s="2" t="s">
        <v>110</v>
      </c>
      <c r="D223" s="11">
        <f>'C and N stocks'!D222</f>
        <v>2349.9077488029657</v>
      </c>
      <c r="E223" s="8">
        <f>'C and N stocks'!L222</f>
        <v>13.692510226352349</v>
      </c>
      <c r="G223" s="2" t="s">
        <v>117</v>
      </c>
      <c r="H223" s="11">
        <f>'C and N stocks'!H222</f>
        <v>6040.2469729301984</v>
      </c>
      <c r="I223" s="11">
        <f>I222+E223</f>
        <v>118.39769664149517</v>
      </c>
      <c r="J223" s="15">
        <f>MIN(H223,H229,H235,H241)</f>
        <v>6040.2469729301984</v>
      </c>
      <c r="K223" s="44" t="e">
        <f ca="1">_xll.SRS1Splines.Functions.Cubic_Spline(H220:H224,I220:I224,J223)</f>
        <v>#NAME?</v>
      </c>
    </row>
    <row r="224" spans="1:11" x14ac:dyDescent="0.25">
      <c r="A224" s="40">
        <v>11</v>
      </c>
      <c r="B224" s="2" t="s">
        <v>139</v>
      </c>
      <c r="C224" s="2" t="s">
        <v>111</v>
      </c>
      <c r="D224" s="11">
        <f>'C and N stocks'!D223</f>
        <v>534.20926721937258</v>
      </c>
      <c r="E224" s="8">
        <f>'C and N stocks'!L223</f>
        <v>2.4626487360468774</v>
      </c>
      <c r="G224" s="2" t="s">
        <v>131</v>
      </c>
      <c r="H224" s="11">
        <f>'C and N stocks'!H223</f>
        <v>6574.4562401495714</v>
      </c>
      <c r="I224" s="11">
        <f>I223+E224</f>
        <v>120.86034537754205</v>
      </c>
      <c r="J224" s="15"/>
      <c r="K224" s="44"/>
    </row>
    <row r="225" spans="1:11" x14ac:dyDescent="0.25">
      <c r="A225" s="40"/>
      <c r="B225" s="2"/>
      <c r="C225" s="2"/>
      <c r="D225" s="11"/>
      <c r="E225" s="8"/>
      <c r="G225" s="2"/>
      <c r="H225" s="11">
        <v>0</v>
      </c>
      <c r="I225" s="11"/>
      <c r="J225" s="15"/>
      <c r="K225" s="44"/>
    </row>
    <row r="226" spans="1:11" x14ac:dyDescent="0.25">
      <c r="A226" s="40">
        <v>11</v>
      </c>
      <c r="B226" s="2" t="s">
        <v>140</v>
      </c>
      <c r="C226" s="2" t="s">
        <v>107</v>
      </c>
      <c r="D226" s="11">
        <f>'C and N stocks'!D225</f>
        <v>719.43095225439788</v>
      </c>
      <c r="E226" s="8">
        <f>'C and N stocks'!L225</f>
        <v>49.524535639821323</v>
      </c>
      <c r="G226" s="2" t="s">
        <v>107</v>
      </c>
      <c r="H226" s="11">
        <f>'C and N stocks'!H225</f>
        <v>719.43095225439788</v>
      </c>
      <c r="I226" s="11">
        <f>E226</f>
        <v>49.524535639821323</v>
      </c>
      <c r="J226" s="15">
        <f>MIN(H220,H226,H232,H238)</f>
        <v>715.1566108054426</v>
      </c>
      <c r="K226" s="44" t="e">
        <f ca="1">_xll.SRS1Splines.Functions.Cubic_Spline(H226:H230,I226:I230,J226)</f>
        <v>#NAME?</v>
      </c>
    </row>
    <row r="227" spans="1:11" x14ac:dyDescent="0.25">
      <c r="A227" s="40">
        <v>11</v>
      </c>
      <c r="B227" s="2" t="s">
        <v>140</v>
      </c>
      <c r="C227" s="2" t="s">
        <v>108</v>
      </c>
      <c r="D227" s="11">
        <f>'C and N stocks'!D226</f>
        <v>1319.475716846933</v>
      </c>
      <c r="E227" s="8">
        <f>'C and N stocks'!L226</f>
        <v>35.394925030615113</v>
      </c>
      <c r="G227" s="2" t="s">
        <v>115</v>
      </c>
      <c r="H227" s="11">
        <f>'C and N stocks'!H226</f>
        <v>2038.9066691013309</v>
      </c>
      <c r="I227" s="11">
        <f>I226+E227</f>
        <v>84.919460670436436</v>
      </c>
      <c r="J227" s="15">
        <f>MIN(H221,H227,H233,H239)</f>
        <v>2038.9066691013309</v>
      </c>
      <c r="K227" s="44" t="e">
        <f ca="1">_xll.SRS1Splines.Functions.Cubic_Spline(H226:H230,I226:I230,J227)</f>
        <v>#NAME?</v>
      </c>
    </row>
    <row r="228" spans="1:11" x14ac:dyDescent="0.25">
      <c r="A228" s="40">
        <v>11</v>
      </c>
      <c r="B228" s="2" t="s">
        <v>140</v>
      </c>
      <c r="C228" s="2" t="s">
        <v>109</v>
      </c>
      <c r="D228" s="11">
        <f>'C and N stocks'!D227</f>
        <v>1586.1886135439843</v>
      </c>
      <c r="E228" s="8">
        <f>'C and N stocks'!L227</f>
        <v>16.222712407196802</v>
      </c>
      <c r="G228" s="2" t="s">
        <v>116</v>
      </c>
      <c r="H228" s="11">
        <f>'C and N stocks'!H227</f>
        <v>3625.0952826453149</v>
      </c>
      <c r="I228" s="11">
        <f>I227+E228</f>
        <v>101.14217307763323</v>
      </c>
      <c r="J228" s="15">
        <f>MIN(H222,H228,H234,H240)</f>
        <v>3625.0952826453149</v>
      </c>
      <c r="K228" s="44" t="e">
        <f ca="1">_xll.SRS1Splines.Functions.Cubic_Spline(H226:H230,I226:I230,J228)</f>
        <v>#NAME?</v>
      </c>
    </row>
    <row r="229" spans="1:11" x14ac:dyDescent="0.25">
      <c r="A229" s="40">
        <v>11</v>
      </c>
      <c r="B229" s="2" t="s">
        <v>140</v>
      </c>
      <c r="C229" s="2" t="s">
        <v>110</v>
      </c>
      <c r="D229" s="11">
        <f>'C and N stocks'!D228</f>
        <v>2563.9057922898464</v>
      </c>
      <c r="E229" s="8">
        <f>'C and N stocks'!L228</f>
        <v>13.62172534738639</v>
      </c>
      <c r="G229" s="2" t="s">
        <v>117</v>
      </c>
      <c r="H229" s="11">
        <f>'C and N stocks'!H228</f>
        <v>6189.0010749351613</v>
      </c>
      <c r="I229" s="11">
        <f>I228+E229</f>
        <v>114.76389842501962</v>
      </c>
      <c r="J229" s="15">
        <f>MIN(H223,H229,H235,H241)</f>
        <v>6040.2469729301984</v>
      </c>
      <c r="K229" s="44" t="e">
        <f ca="1">_xll.SRS1Splines.Functions.Cubic_Spline(H226:H230,I226:I230,J229)</f>
        <v>#NAME?</v>
      </c>
    </row>
    <row r="230" spans="1:11" x14ac:dyDescent="0.25">
      <c r="A230" s="40">
        <v>11</v>
      </c>
      <c r="B230" s="2" t="s">
        <v>140</v>
      </c>
      <c r="C230" s="2" t="s">
        <v>111</v>
      </c>
      <c r="D230" s="11">
        <f>'C and N stocks'!D229</f>
        <v>509.799836492846</v>
      </c>
      <c r="E230" s="8">
        <f>'C and N stocks'!L229</f>
        <v>3.4267912225999613</v>
      </c>
      <c r="G230" s="2" t="s">
        <v>131</v>
      </c>
      <c r="H230" s="11">
        <f>'C and N stocks'!H229</f>
        <v>6698.8009114280076</v>
      </c>
      <c r="I230" s="11">
        <f>I229+E230</f>
        <v>118.19068964761958</v>
      </c>
      <c r="J230" s="15"/>
      <c r="K230" s="44"/>
    </row>
    <row r="231" spans="1:11" x14ac:dyDescent="0.25">
      <c r="A231" s="40"/>
      <c r="B231" s="2"/>
      <c r="C231" s="2"/>
      <c r="D231" s="11"/>
      <c r="E231" s="8"/>
      <c r="G231" s="2"/>
      <c r="H231" s="11">
        <v>0</v>
      </c>
      <c r="I231" s="11"/>
      <c r="J231" s="15"/>
      <c r="K231" s="44"/>
    </row>
    <row r="232" spans="1:11" x14ac:dyDescent="0.25">
      <c r="A232" s="40">
        <v>11</v>
      </c>
      <c r="B232" s="2" t="s">
        <v>141</v>
      </c>
      <c r="C232" s="2" t="s">
        <v>107</v>
      </c>
      <c r="D232" s="11">
        <f>'C and N stocks'!D231</f>
        <v>856.90251625128769</v>
      </c>
      <c r="E232" s="8">
        <f>'C and N stocks'!L231</f>
        <v>40.08297133045042</v>
      </c>
      <c r="G232" s="2" t="s">
        <v>107</v>
      </c>
      <c r="H232" s="11">
        <f>'C and N stocks'!H231</f>
        <v>856.90251625128769</v>
      </c>
      <c r="I232" s="11">
        <f>E232</f>
        <v>40.08297133045042</v>
      </c>
      <c r="J232" s="15">
        <f>MIN(H220,H226,H232,H238)</f>
        <v>715.1566108054426</v>
      </c>
      <c r="K232" s="44" t="e">
        <f ca="1">_xll.SRS1Splines.Functions.Cubic_Spline(H232:H236,I232:I236,J232)</f>
        <v>#NAME?</v>
      </c>
    </row>
    <row r="233" spans="1:11" x14ac:dyDescent="0.25">
      <c r="A233" s="40">
        <v>11</v>
      </c>
      <c r="B233" s="2" t="s">
        <v>141</v>
      </c>
      <c r="C233" s="2" t="s">
        <v>108</v>
      </c>
      <c r="D233" s="11">
        <f>'C and N stocks'!D232</f>
        <v>1480.23529741318</v>
      </c>
      <c r="E233" s="8">
        <f>'C and N stocks'!L232</f>
        <v>33.684508334137249</v>
      </c>
      <c r="G233" s="2" t="s">
        <v>115</v>
      </c>
      <c r="H233" s="11">
        <f>'C and N stocks'!H232</f>
        <v>2337.1378136644676</v>
      </c>
      <c r="I233" s="11">
        <f>I232+E233</f>
        <v>73.767479664587668</v>
      </c>
      <c r="J233" s="15">
        <f>MIN(H221,H227,H233,H239)</f>
        <v>2038.9066691013309</v>
      </c>
      <c r="K233" s="44" t="e">
        <f ca="1">_xll.SRS1Splines.Functions.Cubic_Spline(H232:H236,I232:I236,J233)</f>
        <v>#NAME?</v>
      </c>
    </row>
    <row r="234" spans="1:11" x14ac:dyDescent="0.25">
      <c r="A234" s="40">
        <v>11</v>
      </c>
      <c r="B234" s="2" t="s">
        <v>141</v>
      </c>
      <c r="C234" s="2" t="s">
        <v>109</v>
      </c>
      <c r="D234" s="11">
        <f>'C and N stocks'!D233</f>
        <v>1761.8913700977837</v>
      </c>
      <c r="E234" s="8">
        <f>'C and N stocks'!L233</f>
        <v>17.68203140217453</v>
      </c>
      <c r="G234" s="2" t="s">
        <v>116</v>
      </c>
      <c r="H234" s="11">
        <f>'C and N stocks'!H233</f>
        <v>4099.0291837622517</v>
      </c>
      <c r="I234" s="11">
        <f>I233+E234</f>
        <v>91.449511066762199</v>
      </c>
      <c r="J234" s="15">
        <f>MIN(H222,H228,H234,H240)</f>
        <v>3625.0952826453149</v>
      </c>
      <c r="K234" s="44" t="e">
        <f ca="1">_xll.SRS1Splines.Functions.Cubic_Spline(H232:H236,I232:I236,J234)</f>
        <v>#NAME?</v>
      </c>
    </row>
    <row r="235" spans="1:11" x14ac:dyDescent="0.25">
      <c r="A235" s="40">
        <v>11</v>
      </c>
      <c r="B235" s="2" t="s">
        <v>141</v>
      </c>
      <c r="C235" s="2" t="s">
        <v>110</v>
      </c>
      <c r="D235" s="11">
        <f>'C and N stocks'!D234</f>
        <v>2635.9084450575533</v>
      </c>
      <c r="E235" s="8">
        <f>'C and N stocks'!L234</f>
        <v>16.297490452270743</v>
      </c>
      <c r="G235" s="2" t="s">
        <v>117</v>
      </c>
      <c r="H235" s="11">
        <f>'C and N stocks'!H234</f>
        <v>6734.9376288198055</v>
      </c>
      <c r="I235" s="11">
        <f>I234+E235</f>
        <v>107.74700151903295</v>
      </c>
      <c r="J235" s="15">
        <f>MIN(H223,H229,H235,H241)</f>
        <v>6040.2469729301984</v>
      </c>
      <c r="K235" s="44" t="e">
        <f ca="1">_xll.SRS1Splines.Functions.Cubic_Spline(H232:H236,I232:I236,J235)</f>
        <v>#NAME?</v>
      </c>
    </row>
    <row r="236" spans="1:11" x14ac:dyDescent="0.25">
      <c r="A236" s="40">
        <v>11</v>
      </c>
      <c r="B236" s="2" t="s">
        <v>141</v>
      </c>
      <c r="C236" s="2" t="s">
        <v>111</v>
      </c>
      <c r="D236" s="11">
        <f>'C and N stocks'!D235</f>
        <v>477.77463596665643</v>
      </c>
      <c r="E236" s="8">
        <f>'C and N stocks'!L235</f>
        <v>2.6661970492164109</v>
      </c>
      <c r="G236" s="2" t="s">
        <v>131</v>
      </c>
      <c r="H236" s="11">
        <f>'C and N stocks'!H235</f>
        <v>7212.7122647864617</v>
      </c>
      <c r="I236" s="11">
        <f>I235+E236</f>
        <v>110.41319856824936</v>
      </c>
      <c r="J236" s="15"/>
      <c r="K236" s="44"/>
    </row>
    <row r="237" spans="1:11" x14ac:dyDescent="0.25">
      <c r="A237" s="40"/>
      <c r="B237" s="2"/>
      <c r="C237" s="2"/>
      <c r="D237" s="11"/>
      <c r="E237" s="8"/>
      <c r="G237" s="2"/>
      <c r="H237" s="11">
        <v>0</v>
      </c>
      <c r="I237" s="11"/>
      <c r="J237" s="15"/>
      <c r="K237" s="44"/>
    </row>
    <row r="238" spans="1:11" x14ac:dyDescent="0.25">
      <c r="A238" s="40">
        <v>11</v>
      </c>
      <c r="B238" s="2" t="s">
        <v>142</v>
      </c>
      <c r="C238" s="2" t="s">
        <v>107</v>
      </c>
      <c r="D238" s="11">
        <f>'C and N stocks'!D237</f>
        <v>906.21046782677456</v>
      </c>
      <c r="E238" s="8">
        <f>'C and N stocks'!L237</f>
        <v>44.921374581694117</v>
      </c>
      <c r="G238" s="2" t="s">
        <v>107</v>
      </c>
      <c r="H238" s="11">
        <f>'C and N stocks'!H237</f>
        <v>906.21046782677456</v>
      </c>
      <c r="I238" s="11">
        <f>E238</f>
        <v>44.921374581694117</v>
      </c>
      <c r="J238" s="15">
        <f>MIN(H220,H226,H232,H238)</f>
        <v>715.1566108054426</v>
      </c>
      <c r="K238" s="44" t="e">
        <f ca="1">_xll.SRS1Splines.Functions.Cubic_Spline(H238:H242,I238:I242,J238)</f>
        <v>#NAME?</v>
      </c>
    </row>
    <row r="239" spans="1:11" x14ac:dyDescent="0.25">
      <c r="A239" s="40">
        <v>11</v>
      </c>
      <c r="B239" s="2" t="s">
        <v>142</v>
      </c>
      <c r="C239" s="2" t="s">
        <v>108</v>
      </c>
      <c r="D239" s="11">
        <f>'C and N stocks'!D238</f>
        <v>1567.8355648833781</v>
      </c>
      <c r="E239" s="8">
        <f>'C and N stocks'!L238</f>
        <v>33.861990579580947</v>
      </c>
      <c r="G239" s="2" t="s">
        <v>115</v>
      </c>
      <c r="H239" s="11">
        <f>'C and N stocks'!H238</f>
        <v>2474.0460327101528</v>
      </c>
      <c r="I239" s="11">
        <f>I238+E239</f>
        <v>78.783365161275071</v>
      </c>
      <c r="J239" s="15">
        <f>MIN(H221,H227,H233,H239)</f>
        <v>2038.9066691013309</v>
      </c>
      <c r="K239" s="44" t="e">
        <f ca="1">_xll.SRS1Splines.Functions.Cubic_Spline(H238:H242,I238:I242,J239)</f>
        <v>#NAME?</v>
      </c>
    </row>
    <row r="240" spans="1:11" x14ac:dyDescent="0.25">
      <c r="A240" s="40">
        <v>11</v>
      </c>
      <c r="B240" s="2" t="s">
        <v>142</v>
      </c>
      <c r="C240" s="2" t="s">
        <v>109</v>
      </c>
      <c r="D240" s="11">
        <f>'C and N stocks'!D239</f>
        <v>1655.2697309372595</v>
      </c>
      <c r="E240" s="8">
        <f>'C and N stocks'!L239</f>
        <v>16.304007879667829</v>
      </c>
      <c r="G240" s="2" t="s">
        <v>116</v>
      </c>
      <c r="H240" s="11">
        <f>'C and N stocks'!H239</f>
        <v>4129.3157636474125</v>
      </c>
      <c r="I240" s="11">
        <f>I239+E240</f>
        <v>95.087373040942907</v>
      </c>
      <c r="J240" s="15">
        <f>MIN(H222,H228,H234,H240)</f>
        <v>3625.0952826453149</v>
      </c>
      <c r="K240" s="44" t="e">
        <f ca="1">_xll.SRS1Splines.Functions.Cubic_Spline(H238:H242,I238:I242,J240)</f>
        <v>#NAME?</v>
      </c>
    </row>
    <row r="241" spans="1:11" x14ac:dyDescent="0.25">
      <c r="A241" s="40">
        <v>11</v>
      </c>
      <c r="B241" s="2" t="s">
        <v>142</v>
      </c>
      <c r="C241" s="2" t="s">
        <v>110</v>
      </c>
      <c r="D241" s="11">
        <f>'C and N stocks'!D240</f>
        <v>2691.8127395536803</v>
      </c>
      <c r="E241" s="8">
        <f>'C and N stocks'!L240</f>
        <v>13.459603453092322</v>
      </c>
      <c r="G241" s="2" t="s">
        <v>117</v>
      </c>
      <c r="H241" s="11">
        <f>'C and N stocks'!H240</f>
        <v>6821.1285032010928</v>
      </c>
      <c r="I241" s="11">
        <f>I240+E241</f>
        <v>108.54697649403523</v>
      </c>
      <c r="J241" s="15">
        <f>MIN(H223,H229,H235,H241)</f>
        <v>6040.2469729301984</v>
      </c>
      <c r="K241" s="44" t="e">
        <f ca="1">_xll.SRS1Splines.Functions.Cubic_Spline(H238:H242,I238:I242,J241)</f>
        <v>#NAME?</v>
      </c>
    </row>
    <row r="242" spans="1:11" ht="15.75" thickBot="1" x14ac:dyDescent="0.3">
      <c r="A242" s="42">
        <v>11</v>
      </c>
      <c r="B242" s="4" t="s">
        <v>142</v>
      </c>
      <c r="C242" s="4" t="s">
        <v>111</v>
      </c>
      <c r="D242" s="12">
        <f>'C and N stocks'!D241</f>
        <v>452.24035529113092</v>
      </c>
      <c r="E242" s="10">
        <f>'C and N stocks'!L241</f>
        <v>2.5013054944737174</v>
      </c>
      <c r="F242" s="53"/>
      <c r="G242" s="4" t="s">
        <v>131</v>
      </c>
      <c r="H242" s="12">
        <f>'C and N stocks'!H241</f>
        <v>7273.3688584922238</v>
      </c>
      <c r="I242" s="12">
        <f>I241+E242</f>
        <v>111.04828198850895</v>
      </c>
      <c r="J242" s="16"/>
      <c r="K242" s="45"/>
    </row>
    <row r="243" spans="1:11" x14ac:dyDescent="0.25">
      <c r="A243" s="40"/>
      <c r="B243" s="2"/>
      <c r="C243" s="2"/>
      <c r="D243" s="11"/>
      <c r="E243" s="8"/>
      <c r="G243" s="2"/>
      <c r="H243" s="11">
        <v>0</v>
      </c>
      <c r="I243" s="11"/>
      <c r="J243" s="15"/>
      <c r="K243" s="44"/>
    </row>
    <row r="244" spans="1:11" x14ac:dyDescent="0.25">
      <c r="A244" s="40">
        <v>12</v>
      </c>
      <c r="B244" s="2" t="s">
        <v>139</v>
      </c>
      <c r="C244" s="2" t="s">
        <v>107</v>
      </c>
      <c r="D244" s="11">
        <f>'C and N stocks'!D243</f>
        <v>554.54622118704083</v>
      </c>
      <c r="E244" s="8">
        <f>'C and N stocks'!L243</f>
        <v>83.97626790011617</v>
      </c>
      <c r="G244" s="2" t="s">
        <v>107</v>
      </c>
      <c r="H244" s="11">
        <f>'C and N stocks'!H243</f>
        <v>554.54622118704083</v>
      </c>
      <c r="I244" s="11">
        <f>E244</f>
        <v>83.97626790011617</v>
      </c>
      <c r="J244" s="15">
        <f>MIN(H244,H250,H256,H262)</f>
        <v>515.58819675902123</v>
      </c>
      <c r="K244" s="44" t="e">
        <f ca="1">_xll.SRS1Splines.Functions.Cubic_Spline(H244:H248,I244:I248,J244)</f>
        <v>#NAME?</v>
      </c>
    </row>
    <row r="245" spans="1:11" x14ac:dyDescent="0.25">
      <c r="A245" s="40">
        <v>12</v>
      </c>
      <c r="B245" s="2" t="s">
        <v>139</v>
      </c>
      <c r="C245" s="2" t="s">
        <v>108</v>
      </c>
      <c r="D245" s="11">
        <f>'C and N stocks'!D244</f>
        <v>792.60669815310439</v>
      </c>
      <c r="E245" s="8">
        <f>'C and N stocks'!L244</f>
        <v>82.943426669794775</v>
      </c>
      <c r="G245" s="2" t="s">
        <v>115</v>
      </c>
      <c r="H245" s="11">
        <f>'C and N stocks'!H244</f>
        <v>1347.1529193401452</v>
      </c>
      <c r="I245" s="11">
        <f>I244+E245</f>
        <v>166.91969456991094</v>
      </c>
      <c r="J245" s="15">
        <f>MIN(H245,H251,H257,H263)</f>
        <v>1296.5520030461769</v>
      </c>
      <c r="K245" s="44" t="e">
        <f ca="1">_xll.SRS1Splines.Functions.Cubic_Spline(H244:H248,I244:I248,J245)</f>
        <v>#NAME?</v>
      </c>
    </row>
    <row r="246" spans="1:11" x14ac:dyDescent="0.25">
      <c r="A246" s="40">
        <v>12</v>
      </c>
      <c r="B246" s="2" t="s">
        <v>139</v>
      </c>
      <c r="C246" s="2" t="s">
        <v>109</v>
      </c>
      <c r="D246" s="11">
        <f>'C and N stocks'!D245</f>
        <v>715.78790433278903</v>
      </c>
      <c r="E246" s="8">
        <f>'C and N stocks'!L245</f>
        <v>58.436328973783006</v>
      </c>
      <c r="G246" s="2" t="s">
        <v>116</v>
      </c>
      <c r="H246" s="11">
        <f>'C and N stocks'!H245</f>
        <v>2062.9408236729341</v>
      </c>
      <c r="I246" s="11">
        <f>I245+E246</f>
        <v>225.35602354369394</v>
      </c>
      <c r="J246" s="15">
        <f>MIN(H246,H252,H258,H264)</f>
        <v>2062.9408236729341</v>
      </c>
      <c r="K246" s="44" t="e">
        <f ca="1">_xll.SRS1Splines.Functions.Cubic_Spline(H244:H248,I244:I248,J246)</f>
        <v>#NAME?</v>
      </c>
    </row>
    <row r="247" spans="1:11" x14ac:dyDescent="0.25">
      <c r="A247" s="40">
        <v>12</v>
      </c>
      <c r="B247" s="2" t="s">
        <v>139</v>
      </c>
      <c r="C247" s="2" t="s">
        <v>110</v>
      </c>
      <c r="D247" s="11">
        <f>'C and N stocks'!D246</f>
        <v>866.34727881380809</v>
      </c>
      <c r="E247" s="8">
        <f>'C and N stocks'!L246</f>
        <v>48.777640446230841</v>
      </c>
      <c r="G247" s="2" t="s">
        <v>117</v>
      </c>
      <c r="H247" s="11">
        <f>'C and N stocks'!H246</f>
        <v>2929.288102486742</v>
      </c>
      <c r="I247" s="11">
        <f>I246+E247</f>
        <v>274.1336639899248</v>
      </c>
      <c r="J247" s="15">
        <f>MIN(H247,H253,H259,H265)</f>
        <v>2929.288102486742</v>
      </c>
      <c r="K247" s="44" t="e">
        <f ca="1">_xll.SRS1Splines.Functions.Cubic_Spline(H244:H248,I244:I248,J247)</f>
        <v>#NAME?</v>
      </c>
    </row>
    <row r="248" spans="1:11" x14ac:dyDescent="0.25">
      <c r="A248" s="40">
        <v>12</v>
      </c>
      <c r="B248" s="2" t="s">
        <v>139</v>
      </c>
      <c r="C248" s="2" t="s">
        <v>111</v>
      </c>
      <c r="D248" s="11">
        <f>'C and N stocks'!D247</f>
        <v>180.76522545701937</v>
      </c>
      <c r="E248" s="8">
        <f>'C and N stocks'!L247</f>
        <v>6.8466615971300779</v>
      </c>
      <c r="G248" s="2" t="s">
        <v>131</v>
      </c>
      <c r="H248" s="11">
        <f>'C and N stocks'!H247</f>
        <v>3110.0533279437614</v>
      </c>
      <c r="I248" s="11">
        <f>I247+E248</f>
        <v>280.98032558705489</v>
      </c>
      <c r="J248" s="15"/>
      <c r="K248" s="44"/>
    </row>
    <row r="249" spans="1:11" x14ac:dyDescent="0.25">
      <c r="A249" s="40"/>
      <c r="B249" s="2"/>
      <c r="C249" s="2"/>
      <c r="D249" s="11"/>
      <c r="E249" s="8"/>
      <c r="G249" s="2"/>
      <c r="H249" s="11">
        <v>0</v>
      </c>
      <c r="I249" s="11"/>
      <c r="J249" s="15"/>
      <c r="K249" s="44"/>
    </row>
    <row r="250" spans="1:11" x14ac:dyDescent="0.25">
      <c r="A250" s="40">
        <v>12</v>
      </c>
      <c r="B250" s="2" t="s">
        <v>140</v>
      </c>
      <c r="C250" s="2" t="s">
        <v>107</v>
      </c>
      <c r="D250" s="11">
        <f>'C and N stocks'!D249</f>
        <v>569.98812058260933</v>
      </c>
      <c r="E250" s="8">
        <f>'C and N stocks'!L249</f>
        <v>88.142844227886414</v>
      </c>
      <c r="G250" s="2" t="s">
        <v>107</v>
      </c>
      <c r="H250" s="11">
        <f>'C and N stocks'!H249</f>
        <v>569.98812058260933</v>
      </c>
      <c r="I250" s="11">
        <f>E250</f>
        <v>88.142844227886414</v>
      </c>
      <c r="J250" s="15">
        <f>MIN(H244,H250,H256,H262)</f>
        <v>515.58819675902123</v>
      </c>
      <c r="K250" s="44" t="e">
        <f ca="1">_xll.SRS1Splines.Functions.Cubic_Spline(H250:H254,I250:I254,J250)</f>
        <v>#NAME?</v>
      </c>
    </row>
    <row r="251" spans="1:11" x14ac:dyDescent="0.25">
      <c r="A251" s="40">
        <v>12</v>
      </c>
      <c r="B251" s="2" t="s">
        <v>140</v>
      </c>
      <c r="C251" s="2" t="s">
        <v>108</v>
      </c>
      <c r="D251" s="11">
        <f>'C and N stocks'!D250</f>
        <v>864.93893865788948</v>
      </c>
      <c r="E251" s="8">
        <f>'C and N stocks'!L250</f>
        <v>80.779996970946613</v>
      </c>
      <c r="G251" s="2" t="s">
        <v>115</v>
      </c>
      <c r="H251" s="11">
        <f>'C and N stocks'!H250</f>
        <v>1434.9270592404987</v>
      </c>
      <c r="I251" s="11">
        <f>I250+E251</f>
        <v>168.92284119883303</v>
      </c>
      <c r="J251" s="15">
        <f>MIN(H245,H251,H257,H263)</f>
        <v>1296.5520030461769</v>
      </c>
      <c r="K251" s="44" t="e">
        <f ca="1">_xll.SRS1Splines.Functions.Cubic_Spline(H250:H254,I250:I254,J251)</f>
        <v>#NAME?</v>
      </c>
    </row>
    <row r="252" spans="1:11" x14ac:dyDescent="0.25">
      <c r="A252" s="40">
        <v>12</v>
      </c>
      <c r="B252" s="2" t="s">
        <v>140</v>
      </c>
      <c r="C252" s="2" t="s">
        <v>109</v>
      </c>
      <c r="D252" s="11">
        <f>'C and N stocks'!D251</f>
        <v>801.53184583646555</v>
      </c>
      <c r="E252" s="8">
        <f>'C and N stocks'!L251</f>
        <v>42.301289043366694</v>
      </c>
      <c r="G252" s="2" t="s">
        <v>116</v>
      </c>
      <c r="H252" s="11">
        <f>'C and N stocks'!H251</f>
        <v>2236.4589050769641</v>
      </c>
      <c r="I252" s="11">
        <f>I251+E252</f>
        <v>211.22413024219972</v>
      </c>
      <c r="J252" s="15">
        <f>MIN(H246,H252,H258,H264)</f>
        <v>2062.9408236729341</v>
      </c>
      <c r="K252" s="44" t="e">
        <f ca="1">_xll.SRS1Splines.Functions.Cubic_Spline(H250:H254,I250:I254,J252)</f>
        <v>#NAME?</v>
      </c>
    </row>
    <row r="253" spans="1:11" x14ac:dyDescent="0.25">
      <c r="A253" s="40">
        <v>12</v>
      </c>
      <c r="B253" s="2" t="s">
        <v>140</v>
      </c>
      <c r="C253" s="2" t="s">
        <v>110</v>
      </c>
      <c r="D253" s="11">
        <f>'C and N stocks'!D252</f>
        <v>1108.8827771641236</v>
      </c>
      <c r="E253" s="8">
        <f>'C and N stocks'!L252</f>
        <v>38.46909659403363</v>
      </c>
      <c r="G253" s="2" t="s">
        <v>117</v>
      </c>
      <c r="H253" s="11">
        <f>'C and N stocks'!H252</f>
        <v>3345.3416822410877</v>
      </c>
      <c r="I253" s="11">
        <f>I252+E253</f>
        <v>249.69322683623335</v>
      </c>
      <c r="J253" s="15">
        <f>MIN(H247,H253,H259,H265)</f>
        <v>2929.288102486742</v>
      </c>
      <c r="K253" s="44" t="e">
        <f ca="1">_xll.SRS1Splines.Functions.Cubic_Spline(H250:H254,I250:I254,J253)</f>
        <v>#NAME?</v>
      </c>
    </row>
    <row r="254" spans="1:11" x14ac:dyDescent="0.25">
      <c r="A254" s="40">
        <v>12</v>
      </c>
      <c r="B254" s="2" t="s">
        <v>140</v>
      </c>
      <c r="C254" s="2" t="s">
        <v>111</v>
      </c>
      <c r="D254" s="11">
        <f>'C and N stocks'!D253</f>
        <v>260.76032011189545</v>
      </c>
      <c r="E254" s="8">
        <f>'C and N stocks'!L253</f>
        <v>8.1337023878436998</v>
      </c>
      <c r="G254" s="2" t="s">
        <v>131</v>
      </c>
      <c r="H254" s="11">
        <f>'C and N stocks'!H253</f>
        <v>3606.1020023529832</v>
      </c>
      <c r="I254" s="11">
        <f>I253+E254</f>
        <v>257.82692922407705</v>
      </c>
      <c r="J254" s="15"/>
      <c r="K254" s="44"/>
    </row>
    <row r="255" spans="1:11" x14ac:dyDescent="0.25">
      <c r="A255" s="40"/>
      <c r="B255" s="2"/>
      <c r="C255" s="2"/>
      <c r="D255" s="11"/>
      <c r="E255" s="8"/>
      <c r="G255" s="2"/>
      <c r="H255" s="11">
        <v>0</v>
      </c>
      <c r="I255" s="11"/>
      <c r="J255" s="15"/>
      <c r="K255" s="44"/>
    </row>
    <row r="256" spans="1:11" x14ac:dyDescent="0.25">
      <c r="A256" s="40">
        <v>12</v>
      </c>
      <c r="B256" s="2" t="s">
        <v>141</v>
      </c>
      <c r="C256" s="2" t="s">
        <v>107</v>
      </c>
      <c r="D256" s="11">
        <f>'C and N stocks'!D255</f>
        <v>515.58819675902123</v>
      </c>
      <c r="E256" s="8">
        <f>'C and N stocks'!L255</f>
        <v>109.20635167344315</v>
      </c>
      <c r="G256" s="2" t="s">
        <v>107</v>
      </c>
      <c r="H256" s="11">
        <f>'C and N stocks'!H255</f>
        <v>515.58819675902123</v>
      </c>
      <c r="I256" s="11">
        <f>E256</f>
        <v>109.20635167344315</v>
      </c>
      <c r="J256" s="15">
        <f>MIN(H244,H250,H256,H262)</f>
        <v>515.58819675902123</v>
      </c>
      <c r="K256" s="44" t="e">
        <f ca="1">_xll.SRS1Splines.Functions.Cubic_Spline(H256:H260,I256:I260,J256)</f>
        <v>#NAME?</v>
      </c>
    </row>
    <row r="257" spans="1:11" x14ac:dyDescent="0.25">
      <c r="A257" s="40">
        <v>12</v>
      </c>
      <c r="B257" s="2" t="s">
        <v>141</v>
      </c>
      <c r="C257" s="2" t="s">
        <v>108</v>
      </c>
      <c r="D257" s="11">
        <f>'C and N stocks'!D256</f>
        <v>828.78739099964059</v>
      </c>
      <c r="E257" s="8">
        <f>'C and N stocks'!L256</f>
        <v>86.294484931081627</v>
      </c>
      <c r="G257" s="2" t="s">
        <v>115</v>
      </c>
      <c r="H257" s="11">
        <f>'C and N stocks'!H256</f>
        <v>1344.3755877586618</v>
      </c>
      <c r="I257" s="11">
        <f>I256+E257</f>
        <v>195.50083660452478</v>
      </c>
      <c r="J257" s="15">
        <f>MIN(H245,H251,H257,H263)</f>
        <v>1296.5520030461769</v>
      </c>
      <c r="K257" s="44" t="e">
        <f ca="1">_xll.SRS1Splines.Functions.Cubic_Spline(H256:H260,I256:I260,J257)</f>
        <v>#NAME?</v>
      </c>
    </row>
    <row r="258" spans="1:11" x14ac:dyDescent="0.25">
      <c r="A258" s="40">
        <v>12</v>
      </c>
      <c r="B258" s="2" t="s">
        <v>141</v>
      </c>
      <c r="C258" s="2" t="s">
        <v>109</v>
      </c>
      <c r="D258" s="11">
        <f>'C and N stocks'!D257</f>
        <v>773.96031285245408</v>
      </c>
      <c r="E258" s="8">
        <f>'C and N stocks'!L257</f>
        <v>45.751336329331572</v>
      </c>
      <c r="G258" s="2" t="s">
        <v>116</v>
      </c>
      <c r="H258" s="11">
        <f>'C and N stocks'!H257</f>
        <v>2118.3359006111159</v>
      </c>
      <c r="I258" s="11">
        <f>I257+E258</f>
        <v>241.25217293385634</v>
      </c>
      <c r="J258" s="15">
        <f>MIN(H246,H252,H258,H264)</f>
        <v>2062.9408236729341</v>
      </c>
      <c r="K258" s="44" t="e">
        <f ca="1">_xll.SRS1Splines.Functions.Cubic_Spline(H256:H260,I256:I260,J258)</f>
        <v>#NAME?</v>
      </c>
    </row>
    <row r="259" spans="1:11" x14ac:dyDescent="0.25">
      <c r="A259" s="40">
        <v>12</v>
      </c>
      <c r="B259" s="2" t="s">
        <v>141</v>
      </c>
      <c r="C259" s="2" t="s">
        <v>110</v>
      </c>
      <c r="D259" s="11">
        <f>'C and N stocks'!D258</f>
        <v>979.28960341617596</v>
      </c>
      <c r="E259" s="8">
        <f>'C and N stocks'!L258</f>
        <v>35.574775841753954</v>
      </c>
      <c r="G259" s="2" t="s">
        <v>117</v>
      </c>
      <c r="H259" s="11">
        <f>'C and N stocks'!H258</f>
        <v>3097.6255040272918</v>
      </c>
      <c r="I259" s="11">
        <f>I258+E259</f>
        <v>276.82694877561028</v>
      </c>
      <c r="J259" s="15">
        <f>MIN(H247,H253,H259,H265)</f>
        <v>2929.288102486742</v>
      </c>
      <c r="K259" s="44" t="e">
        <f ca="1">_xll.SRS1Splines.Functions.Cubic_Spline(H256:H260,I256:I260,J259)</f>
        <v>#NAME?</v>
      </c>
    </row>
    <row r="260" spans="1:11" x14ac:dyDescent="0.25">
      <c r="A260" s="40">
        <v>12</v>
      </c>
      <c r="B260" s="2" t="s">
        <v>141</v>
      </c>
      <c r="C260" s="2" t="s">
        <v>111</v>
      </c>
      <c r="D260" s="11">
        <f>'C and N stocks'!D259</f>
        <v>206.30588807566735</v>
      </c>
      <c r="E260" s="8">
        <f>'C and N stocks'!L259</f>
        <v>5.8317093120370327</v>
      </c>
      <c r="G260" s="2" t="s">
        <v>131</v>
      </c>
      <c r="H260" s="11">
        <f>'C and N stocks'!H259</f>
        <v>3303.9313921029593</v>
      </c>
      <c r="I260" s="11">
        <f>I259+E260</f>
        <v>282.65865808764732</v>
      </c>
      <c r="J260" s="15"/>
      <c r="K260" s="44"/>
    </row>
    <row r="261" spans="1:11" x14ac:dyDescent="0.25">
      <c r="A261" s="40"/>
      <c r="B261" s="2"/>
      <c r="C261" s="2"/>
      <c r="D261" s="11"/>
      <c r="E261" s="8"/>
      <c r="G261" s="2"/>
      <c r="H261" s="11">
        <v>0</v>
      </c>
      <c r="I261" s="11"/>
      <c r="J261" s="15"/>
      <c r="K261" s="44"/>
    </row>
    <row r="262" spans="1:11" x14ac:dyDescent="0.25">
      <c r="A262" s="40">
        <v>12</v>
      </c>
      <c r="B262" s="2" t="s">
        <v>142</v>
      </c>
      <c r="C262" s="2" t="s">
        <v>107</v>
      </c>
      <c r="D262" s="11">
        <f>'C and N stocks'!D261</f>
        <v>524.988368026236</v>
      </c>
      <c r="E262" s="8">
        <f>'C and N stocks'!L261</f>
        <v>103.15268705791932</v>
      </c>
      <c r="G262" s="2" t="s">
        <v>107</v>
      </c>
      <c r="H262" s="11">
        <f>'C and N stocks'!H261</f>
        <v>524.988368026236</v>
      </c>
      <c r="I262" s="11">
        <f>E262</f>
        <v>103.15268705791932</v>
      </c>
      <c r="J262" s="15">
        <f>MIN(H244,H250,H256,H262)</f>
        <v>515.58819675902123</v>
      </c>
      <c r="K262" s="44" t="e">
        <f ca="1">_xll.SRS1Splines.Functions.Cubic_Spline(H262:H266,I262:I266,J262)</f>
        <v>#NAME?</v>
      </c>
    </row>
    <row r="263" spans="1:11" x14ac:dyDescent="0.25">
      <c r="A263" s="40">
        <v>12</v>
      </c>
      <c r="B263" s="2" t="s">
        <v>142</v>
      </c>
      <c r="C263" s="2" t="s">
        <v>108</v>
      </c>
      <c r="D263" s="11">
        <f>'C and N stocks'!D262</f>
        <v>771.56363501994088</v>
      </c>
      <c r="E263" s="8">
        <f>'C and N stocks'!L262</f>
        <v>76.369937548043353</v>
      </c>
      <c r="G263" s="2" t="s">
        <v>115</v>
      </c>
      <c r="H263" s="11">
        <f>'C and N stocks'!H262</f>
        <v>1296.5520030461769</v>
      </c>
      <c r="I263" s="11">
        <f>I262+E263</f>
        <v>179.52262460596268</v>
      </c>
      <c r="J263" s="15">
        <f>MIN(H245,H251,H257,H263)</f>
        <v>1296.5520030461769</v>
      </c>
      <c r="K263" s="44" t="e">
        <f ca="1">_xll.SRS1Splines.Functions.Cubic_Spline(H262:H266,I262:I266,J263)</f>
        <v>#NAME?</v>
      </c>
    </row>
    <row r="264" spans="1:11" x14ac:dyDescent="0.25">
      <c r="A264" s="40">
        <v>12</v>
      </c>
      <c r="B264" s="2" t="s">
        <v>142</v>
      </c>
      <c r="C264" s="2" t="s">
        <v>109</v>
      </c>
      <c r="D264" s="11">
        <f>'C and N stocks'!D263</f>
        <v>770.70573779750032</v>
      </c>
      <c r="E264" s="8">
        <f>'C and N stocks'!L263</f>
        <v>43.794884075574046</v>
      </c>
      <c r="G264" s="2" t="s">
        <v>116</v>
      </c>
      <c r="H264" s="11">
        <f>'C and N stocks'!H263</f>
        <v>2067.2577408436773</v>
      </c>
      <c r="I264" s="11">
        <f>I263+E264</f>
        <v>223.31750868153671</v>
      </c>
      <c r="J264" s="15">
        <f>MIN(H246,H252,H258,H264)</f>
        <v>2062.9408236729341</v>
      </c>
      <c r="K264" s="44" t="e">
        <f ca="1">_xll.SRS1Splines.Functions.Cubic_Spline(H262:H266,I262:I266,J264)</f>
        <v>#NAME?</v>
      </c>
    </row>
    <row r="265" spans="1:11" x14ac:dyDescent="0.25">
      <c r="A265" s="40">
        <v>12</v>
      </c>
      <c r="B265" s="2" t="s">
        <v>142</v>
      </c>
      <c r="C265" s="2" t="s">
        <v>110</v>
      </c>
      <c r="D265" s="11">
        <f>'C and N stocks'!D264</f>
        <v>948.66566552405482</v>
      </c>
      <c r="E265" s="8">
        <f>'C and N stocks'!L264</f>
        <v>38.082578781708378</v>
      </c>
      <c r="G265" s="2" t="s">
        <v>117</v>
      </c>
      <c r="H265" s="11">
        <f>'C and N stocks'!H264</f>
        <v>3015.9234063677322</v>
      </c>
      <c r="I265" s="11">
        <f>I264+E265</f>
        <v>261.40008746324509</v>
      </c>
      <c r="J265" s="15">
        <f>MIN(H247,H253,H259,H265)</f>
        <v>2929.288102486742</v>
      </c>
      <c r="K265" s="44" t="e">
        <f ca="1">_xll.SRS1Splines.Functions.Cubic_Spline(H262:H266,I262:I266,J265)</f>
        <v>#NAME?</v>
      </c>
    </row>
    <row r="266" spans="1:11" ht="15.75" thickBot="1" x14ac:dyDescent="0.3">
      <c r="A266" s="42">
        <v>12</v>
      </c>
      <c r="B266" s="4" t="s">
        <v>142</v>
      </c>
      <c r="C266" s="4" t="s">
        <v>111</v>
      </c>
      <c r="D266" s="12">
        <f>'C and N stocks'!D265</f>
        <v>164.42069506910994</v>
      </c>
      <c r="E266" s="10">
        <f>'C and N stocks'!L265</f>
        <v>4.9637776524779333</v>
      </c>
      <c r="F266" s="53"/>
      <c r="G266" s="4" t="s">
        <v>131</v>
      </c>
      <c r="H266" s="12">
        <f>'C and N stocks'!H265</f>
        <v>3180.3441014368423</v>
      </c>
      <c r="I266" s="12">
        <f>I265+E266</f>
        <v>266.363865115723</v>
      </c>
      <c r="J266" s="16"/>
      <c r="K266" s="45"/>
    </row>
    <row r="267" spans="1:11" x14ac:dyDescent="0.25">
      <c r="A267" s="40"/>
      <c r="B267" s="2"/>
      <c r="C267" s="2"/>
      <c r="D267" s="11"/>
      <c r="E267" s="8"/>
      <c r="G267" s="2"/>
      <c r="H267" s="11">
        <v>0</v>
      </c>
      <c r="I267" s="11"/>
      <c r="J267" s="15"/>
      <c r="K267" s="44"/>
    </row>
    <row r="268" spans="1:11" x14ac:dyDescent="0.25">
      <c r="A268" s="40">
        <v>13</v>
      </c>
      <c r="B268" s="2" t="s">
        <v>139</v>
      </c>
      <c r="C268" s="2" t="s">
        <v>107</v>
      </c>
      <c r="D268" s="11">
        <f>'C and N stocks'!D267</f>
        <v>524.9560243170514</v>
      </c>
      <c r="E268" s="8">
        <f>'C and N stocks'!L267</f>
        <v>67.626689166839427</v>
      </c>
      <c r="G268" s="2" t="s">
        <v>107</v>
      </c>
      <c r="H268" s="11">
        <f>'C and N stocks'!H267</f>
        <v>524.9560243170514</v>
      </c>
      <c r="I268" s="11">
        <f>E268</f>
        <v>67.626689166839427</v>
      </c>
      <c r="J268" s="15">
        <f>MIN(H268,H274,H280,H286)</f>
        <v>524.9560243170514</v>
      </c>
      <c r="K268" s="44" t="e">
        <f ca="1">_xll.SRS1Splines.Functions.Cubic_Spline(H268:H272,I268:I272,J268)</f>
        <v>#NAME?</v>
      </c>
    </row>
    <row r="269" spans="1:11" x14ac:dyDescent="0.25">
      <c r="A269" s="40">
        <v>13</v>
      </c>
      <c r="B269" s="2" t="s">
        <v>139</v>
      </c>
      <c r="C269" s="2" t="s">
        <v>108</v>
      </c>
      <c r="D269" s="11">
        <f>'C and N stocks'!D268</f>
        <v>900.60498761032989</v>
      </c>
      <c r="E269" s="8">
        <f>'C and N stocks'!L268</f>
        <v>86.384564327939898</v>
      </c>
      <c r="G269" s="2" t="s">
        <v>115</v>
      </c>
      <c r="H269" s="11">
        <f>'C and N stocks'!H268</f>
        <v>1425.5610119273813</v>
      </c>
      <c r="I269" s="11">
        <f>I268+E269</f>
        <v>154.01125349477934</v>
      </c>
      <c r="J269" s="15">
        <f>MIN(H269,H275,H281,H287)</f>
        <v>1425.5610119273813</v>
      </c>
      <c r="K269" s="44" t="e">
        <f ca="1">_xll.SRS1Splines.Functions.Cubic_Spline(H268:H272,I268:I272,J269)</f>
        <v>#NAME?</v>
      </c>
    </row>
    <row r="270" spans="1:11" x14ac:dyDescent="0.25">
      <c r="A270" s="40">
        <v>13</v>
      </c>
      <c r="B270" s="2" t="s">
        <v>139</v>
      </c>
      <c r="C270" s="2" t="s">
        <v>109</v>
      </c>
      <c r="D270" s="11">
        <f>'C and N stocks'!D269</f>
        <v>858.58077227956369</v>
      </c>
      <c r="E270" s="8">
        <f>'C and N stocks'!L269</f>
        <v>46.898428630158982</v>
      </c>
      <c r="G270" s="2" t="s">
        <v>116</v>
      </c>
      <c r="H270" s="11">
        <f>'C and N stocks'!H269</f>
        <v>2284.141784206945</v>
      </c>
      <c r="I270" s="11">
        <f>I269+E270</f>
        <v>200.90968212493831</v>
      </c>
      <c r="J270" s="15">
        <f>MIN(H270,H276,H282,H288)</f>
        <v>2203.9127211318014</v>
      </c>
      <c r="K270" s="44" t="e">
        <f ca="1">_xll.SRS1Splines.Functions.Cubic_Spline(H268:H272,I268:I272,J270)</f>
        <v>#NAME?</v>
      </c>
    </row>
    <row r="271" spans="1:11" x14ac:dyDescent="0.25">
      <c r="A271" s="40">
        <v>13</v>
      </c>
      <c r="B271" s="2" t="s">
        <v>139</v>
      </c>
      <c r="C271" s="2" t="s">
        <v>110</v>
      </c>
      <c r="D271" s="11">
        <f>'C and N stocks'!D270</f>
        <v>999.85252736572784</v>
      </c>
      <c r="E271" s="8">
        <f>'C and N stocks'!L270</f>
        <v>32.995209168630268</v>
      </c>
      <c r="G271" s="2" t="s">
        <v>117</v>
      </c>
      <c r="H271" s="11">
        <f>'C and N stocks'!H270</f>
        <v>3283.9943115726728</v>
      </c>
      <c r="I271" s="11">
        <f>I270+E271</f>
        <v>233.9048912935686</v>
      </c>
      <c r="J271" s="15">
        <f>MIN(H271,H277,H283,H289)</f>
        <v>3253.4339056445801</v>
      </c>
      <c r="K271" s="44" t="e">
        <f ca="1">_xll.SRS1Splines.Functions.Cubic_Spline(H268:H272,I268:I272,J271)</f>
        <v>#NAME?</v>
      </c>
    </row>
    <row r="272" spans="1:11" x14ac:dyDescent="0.25">
      <c r="A272" s="40">
        <v>13</v>
      </c>
      <c r="B272" s="2" t="s">
        <v>139</v>
      </c>
      <c r="C272" s="2" t="s">
        <v>111</v>
      </c>
      <c r="D272" s="11">
        <f>'C and N stocks'!D271</f>
        <v>195.46793526511053</v>
      </c>
      <c r="E272" s="8">
        <f>'C and N stocks'!L271</f>
        <v>4.2456127747007004</v>
      </c>
      <c r="G272" s="2" t="s">
        <v>131</v>
      </c>
      <c r="H272" s="11">
        <f>'C and N stocks'!H271</f>
        <v>3479.4622468377834</v>
      </c>
      <c r="I272" s="11">
        <f>I271+E272</f>
        <v>238.1505040682693</v>
      </c>
      <c r="J272" s="15"/>
      <c r="K272" s="44"/>
    </row>
    <row r="273" spans="1:11" x14ac:dyDescent="0.25">
      <c r="A273" s="40"/>
      <c r="B273" s="2"/>
      <c r="C273" s="2"/>
      <c r="D273" s="11"/>
      <c r="E273" s="8"/>
      <c r="G273" s="2"/>
      <c r="H273" s="11">
        <v>0</v>
      </c>
      <c r="I273" s="11"/>
      <c r="J273" s="15"/>
      <c r="K273" s="44"/>
    </row>
    <row r="274" spans="1:11" x14ac:dyDescent="0.25">
      <c r="A274" s="40">
        <v>13</v>
      </c>
      <c r="B274" s="2" t="s">
        <v>140</v>
      </c>
      <c r="C274" s="2" t="s">
        <v>107</v>
      </c>
      <c r="D274" s="11">
        <f>'C and N stocks'!D273</f>
        <v>578.38479643654705</v>
      </c>
      <c r="E274" s="8">
        <f>'C and N stocks'!L273</f>
        <v>83.866818743743877</v>
      </c>
      <c r="G274" s="2" t="s">
        <v>107</v>
      </c>
      <c r="H274" s="11">
        <f>'C and N stocks'!H273</f>
        <v>578.38479643654705</v>
      </c>
      <c r="I274" s="11">
        <f>E274</f>
        <v>83.866818743743877</v>
      </c>
      <c r="J274" s="15">
        <f>MIN(H268,H274,H280,H286)</f>
        <v>524.9560243170514</v>
      </c>
      <c r="K274" s="44" t="e">
        <f ca="1">_xll.SRS1Splines.Functions.Cubic_Spline(H274:H278,I274:I278,J274)</f>
        <v>#NAME?</v>
      </c>
    </row>
    <row r="275" spans="1:11" x14ac:dyDescent="0.25">
      <c r="A275" s="40">
        <v>13</v>
      </c>
      <c r="B275" s="2" t="s">
        <v>140</v>
      </c>
      <c r="C275" s="2" t="s">
        <v>108</v>
      </c>
      <c r="D275" s="11">
        <f>'C and N stocks'!D274</f>
        <v>922.14371629119091</v>
      </c>
      <c r="E275" s="8">
        <f>'C and N stocks'!L274</f>
        <v>67.627771051282039</v>
      </c>
      <c r="G275" s="2" t="s">
        <v>115</v>
      </c>
      <c r="H275" s="11">
        <f>'C and N stocks'!H274</f>
        <v>1500.528512727738</v>
      </c>
      <c r="I275" s="11">
        <f>I274+E275</f>
        <v>151.49458979502592</v>
      </c>
      <c r="J275" s="15">
        <f>MIN(H269,H275,H281,H287)</f>
        <v>1425.5610119273813</v>
      </c>
      <c r="K275" s="44" t="e">
        <f ca="1">_xll.SRS1Splines.Functions.Cubic_Spline(H274:H278,I274:I278,J275)</f>
        <v>#NAME?</v>
      </c>
    </row>
    <row r="276" spans="1:11" x14ac:dyDescent="0.25">
      <c r="A276" s="40">
        <v>13</v>
      </c>
      <c r="B276" s="2" t="s">
        <v>140</v>
      </c>
      <c r="C276" s="2" t="s">
        <v>109</v>
      </c>
      <c r="D276" s="11">
        <f>'C and N stocks'!D275</f>
        <v>892.3011109758753</v>
      </c>
      <c r="E276" s="8">
        <f>'C and N stocks'!L275</f>
        <v>29.30572856513923</v>
      </c>
      <c r="G276" s="2" t="s">
        <v>116</v>
      </c>
      <c r="H276" s="11">
        <f>'C and N stocks'!H275</f>
        <v>2392.8296237036134</v>
      </c>
      <c r="I276" s="11">
        <f>I275+E276</f>
        <v>180.80031836016514</v>
      </c>
      <c r="J276" s="15">
        <f>MIN(H270,H276,H282,H288)</f>
        <v>2203.9127211318014</v>
      </c>
      <c r="K276" s="44" t="e">
        <f ca="1">_xll.SRS1Splines.Functions.Cubic_Spline(H274:H278,I274:I278,J276)</f>
        <v>#NAME?</v>
      </c>
    </row>
    <row r="277" spans="1:11" x14ac:dyDescent="0.25">
      <c r="A277" s="40">
        <v>13</v>
      </c>
      <c r="B277" s="2" t="s">
        <v>140</v>
      </c>
      <c r="C277" s="2" t="s">
        <v>110</v>
      </c>
      <c r="D277" s="11">
        <f>'C and N stocks'!D276</f>
        <v>1155.2525152927747</v>
      </c>
      <c r="E277" s="8">
        <f>'C and N stocks'!L276</f>
        <v>27.173784497304226</v>
      </c>
      <c r="G277" s="2" t="s">
        <v>117</v>
      </c>
      <c r="H277" s="11">
        <f>'C and N stocks'!H276</f>
        <v>3548.082138996388</v>
      </c>
      <c r="I277" s="11">
        <f>I276+E277</f>
        <v>207.97410285746935</v>
      </c>
      <c r="J277" s="15">
        <f>MIN(H271,H277,H283,H289)</f>
        <v>3253.4339056445801</v>
      </c>
      <c r="K277" s="44" t="e">
        <f ca="1">_xll.SRS1Splines.Functions.Cubic_Spline(H274:H278,I274:I278,J277)</f>
        <v>#NAME?</v>
      </c>
    </row>
    <row r="278" spans="1:11" x14ac:dyDescent="0.25">
      <c r="A278" s="40">
        <v>13</v>
      </c>
      <c r="B278" s="2" t="s">
        <v>140</v>
      </c>
      <c r="C278" s="2" t="s">
        <v>111</v>
      </c>
      <c r="D278" s="11">
        <f>'C and N stocks'!D277</f>
        <v>217.43437944966908</v>
      </c>
      <c r="E278" s="8">
        <f>'C and N stocks'!L277</f>
        <v>4.3453680647856929</v>
      </c>
      <c r="G278" s="2" t="s">
        <v>131</v>
      </c>
      <c r="H278" s="11">
        <f>'C and N stocks'!H277</f>
        <v>3765.516518446057</v>
      </c>
      <c r="I278" s="11">
        <f>I277+E278</f>
        <v>212.31947092225505</v>
      </c>
      <c r="J278" s="15"/>
      <c r="K278" s="44"/>
    </row>
    <row r="279" spans="1:11" x14ac:dyDescent="0.25">
      <c r="A279" s="40"/>
      <c r="B279" s="2"/>
      <c r="C279" s="2"/>
      <c r="D279" s="11"/>
      <c r="E279" s="8"/>
      <c r="G279" s="2"/>
      <c r="H279" s="11">
        <v>0</v>
      </c>
      <c r="I279" s="11"/>
      <c r="J279" s="15"/>
      <c r="K279" s="44"/>
    </row>
    <row r="280" spans="1:11" x14ac:dyDescent="0.25">
      <c r="A280" s="40">
        <v>13</v>
      </c>
      <c r="B280" s="2" t="s">
        <v>141</v>
      </c>
      <c r="C280" s="2" t="s">
        <v>107</v>
      </c>
      <c r="D280" s="11">
        <f>'C and N stocks'!D279</f>
        <v>590.76766690958482</v>
      </c>
      <c r="E280" s="8">
        <f>'C and N stocks'!L279</f>
        <v>86.102236916870794</v>
      </c>
      <c r="G280" s="2" t="s">
        <v>107</v>
      </c>
      <c r="H280" s="11">
        <f>'C and N stocks'!H279</f>
        <v>590.76766690958482</v>
      </c>
      <c r="I280" s="11">
        <f>E280</f>
        <v>86.102236916870794</v>
      </c>
      <c r="J280" s="15">
        <f>MIN(H268,H274,H280,H286)</f>
        <v>524.9560243170514</v>
      </c>
      <c r="K280" s="44" t="e">
        <f ca="1">_xll.SRS1Splines.Functions.Cubic_Spline(H280:H284,I280:I284,J280)</f>
        <v>#NAME?</v>
      </c>
    </row>
    <row r="281" spans="1:11" x14ac:dyDescent="0.25">
      <c r="A281" s="40">
        <v>13</v>
      </c>
      <c r="B281" s="2" t="s">
        <v>141</v>
      </c>
      <c r="C281" s="2" t="s">
        <v>108</v>
      </c>
      <c r="D281" s="11">
        <f>'C and N stocks'!D280</f>
        <v>857.48134557512981</v>
      </c>
      <c r="E281" s="8">
        <f>'C and N stocks'!L280</f>
        <v>92.874982984181628</v>
      </c>
      <c r="G281" s="2" t="s">
        <v>115</v>
      </c>
      <c r="H281" s="11">
        <f>'C and N stocks'!H280</f>
        <v>1448.2490124847145</v>
      </c>
      <c r="I281" s="11">
        <f>I280+E281</f>
        <v>178.97721990105242</v>
      </c>
      <c r="J281" s="15">
        <f>MIN(H269,H275,H281,H287)</f>
        <v>1425.5610119273813</v>
      </c>
      <c r="K281" s="44" t="e">
        <f ca="1">_xll.SRS1Splines.Functions.Cubic_Spline(H280:H284,I280:I284,J281)</f>
        <v>#NAME?</v>
      </c>
    </row>
    <row r="282" spans="1:11" x14ac:dyDescent="0.25">
      <c r="A282" s="40">
        <v>13</v>
      </c>
      <c r="B282" s="2" t="s">
        <v>141</v>
      </c>
      <c r="C282" s="2" t="s">
        <v>109</v>
      </c>
      <c r="D282" s="11">
        <f>'C and N stocks'!D281</f>
        <v>755.66370864708699</v>
      </c>
      <c r="E282" s="8">
        <f>'C and N stocks'!L281</f>
        <v>33.745595175056557</v>
      </c>
      <c r="G282" s="2" t="s">
        <v>116</v>
      </c>
      <c r="H282" s="11">
        <f>'C and N stocks'!H281</f>
        <v>2203.9127211318014</v>
      </c>
      <c r="I282" s="11">
        <f>I281+E282</f>
        <v>212.72281507610899</v>
      </c>
      <c r="J282" s="15">
        <f>MIN(H270,H276,H282,H288)</f>
        <v>2203.9127211318014</v>
      </c>
      <c r="K282" s="44" t="e">
        <f ca="1">_xll.SRS1Splines.Functions.Cubic_Spline(H280:H284,I280:I284,J282)</f>
        <v>#NAME?</v>
      </c>
    </row>
    <row r="283" spans="1:11" x14ac:dyDescent="0.25">
      <c r="A283" s="40">
        <v>13</v>
      </c>
      <c r="B283" s="2" t="s">
        <v>141</v>
      </c>
      <c r="C283" s="2" t="s">
        <v>110</v>
      </c>
      <c r="D283" s="11">
        <f>'C and N stocks'!D282</f>
        <v>1049.5211845127787</v>
      </c>
      <c r="E283" s="8">
        <f>'C and N stocks'!L282</f>
        <v>26.626159882699717</v>
      </c>
      <c r="G283" s="2" t="s">
        <v>117</v>
      </c>
      <c r="H283" s="11">
        <f>'C and N stocks'!H282</f>
        <v>3253.4339056445801</v>
      </c>
      <c r="I283" s="11">
        <f>I282+E283</f>
        <v>239.3489749588087</v>
      </c>
      <c r="J283" s="15">
        <f>MIN(H271,H277,H283,H289)</f>
        <v>3253.4339056445801</v>
      </c>
      <c r="K283" s="44" t="e">
        <f ca="1">_xll.SRS1Splines.Functions.Cubic_Spline(H280:H284,I280:I284,J283)</f>
        <v>#NAME?</v>
      </c>
    </row>
    <row r="284" spans="1:11" x14ac:dyDescent="0.25">
      <c r="A284" s="40">
        <v>13</v>
      </c>
      <c r="B284" s="2" t="s">
        <v>141</v>
      </c>
      <c r="C284" s="2" t="s">
        <v>111</v>
      </c>
      <c r="D284" s="11">
        <f>'C and N stocks'!D283</f>
        <v>263.6865005303552</v>
      </c>
      <c r="E284" s="8">
        <f>'C and N stocks'!L283</f>
        <v>4.7347037903272833</v>
      </c>
      <c r="G284" s="2" t="s">
        <v>131</v>
      </c>
      <c r="H284" s="11">
        <f>'C and N stocks'!H283</f>
        <v>3517.1204061749354</v>
      </c>
      <c r="I284" s="11">
        <f>I283+E284</f>
        <v>244.08367874913597</v>
      </c>
      <c r="J284" s="15"/>
      <c r="K284" s="44"/>
    </row>
    <row r="285" spans="1:11" x14ac:dyDescent="0.25">
      <c r="A285" s="40"/>
      <c r="B285" s="2"/>
      <c r="C285" s="2"/>
      <c r="D285" s="11"/>
      <c r="E285" s="8"/>
      <c r="G285" s="2"/>
      <c r="H285" s="11">
        <v>0</v>
      </c>
      <c r="I285" s="11"/>
      <c r="J285" s="15"/>
      <c r="K285" s="44"/>
    </row>
    <row r="286" spans="1:11" x14ac:dyDescent="0.25">
      <c r="A286" s="40">
        <v>13</v>
      </c>
      <c r="B286" s="2" t="s">
        <v>142</v>
      </c>
      <c r="C286" s="2" t="s">
        <v>107</v>
      </c>
      <c r="D286" s="11">
        <f>'C and N stocks'!D285</f>
        <v>618.6191906556279</v>
      </c>
      <c r="E286" s="8">
        <f>'C and N stocks'!L285</f>
        <v>81.874620105833912</v>
      </c>
      <c r="G286" s="2" t="s">
        <v>107</v>
      </c>
      <c r="H286" s="11">
        <f>'C and N stocks'!H285</f>
        <v>618.6191906556279</v>
      </c>
      <c r="I286" s="11">
        <f>E286</f>
        <v>81.874620105833912</v>
      </c>
      <c r="J286" s="15">
        <f>MIN(H268,H274,H280,H286)</f>
        <v>524.9560243170514</v>
      </c>
      <c r="K286" s="44" t="e">
        <f ca="1">_xll.SRS1Splines.Functions.Cubic_Spline(H286:H290,I286:I290,J286)</f>
        <v>#NAME?</v>
      </c>
    </row>
    <row r="287" spans="1:11" x14ac:dyDescent="0.25">
      <c r="A287" s="40">
        <v>13</v>
      </c>
      <c r="B287" s="2" t="s">
        <v>142</v>
      </c>
      <c r="C287" s="2" t="s">
        <v>108</v>
      </c>
      <c r="D287" s="11">
        <f>'C and N stocks'!D286</f>
        <v>947.89076248204265</v>
      </c>
      <c r="E287" s="8">
        <f>'C and N stocks'!L286</f>
        <v>71.015351530177682</v>
      </c>
      <c r="G287" s="2" t="s">
        <v>115</v>
      </c>
      <c r="H287" s="11">
        <f>'C and N stocks'!H286</f>
        <v>1566.5099531376704</v>
      </c>
      <c r="I287" s="11">
        <f>I286+E287</f>
        <v>152.88997163601158</v>
      </c>
      <c r="J287" s="15">
        <f>MIN(H269,H275,H281,H287)</f>
        <v>1425.5610119273813</v>
      </c>
      <c r="K287" s="44" t="e">
        <f ca="1">_xll.SRS1Splines.Functions.Cubic_Spline(H286:H290,I286:I290,J287)</f>
        <v>#NAME?</v>
      </c>
    </row>
    <row r="288" spans="1:11" x14ac:dyDescent="0.25">
      <c r="A288" s="40">
        <v>13</v>
      </c>
      <c r="B288" s="2" t="s">
        <v>142</v>
      </c>
      <c r="C288" s="2" t="s">
        <v>109</v>
      </c>
      <c r="D288" s="11">
        <f>'C and N stocks'!D287</f>
        <v>843.23893882438813</v>
      </c>
      <c r="E288" s="8">
        <f>'C and N stocks'!L287</f>
        <v>48.554561494980014</v>
      </c>
      <c r="G288" s="2" t="s">
        <v>116</v>
      </c>
      <c r="H288" s="11">
        <f>'C and N stocks'!H287</f>
        <v>2409.7488919620587</v>
      </c>
      <c r="I288" s="11">
        <f>I287+E288</f>
        <v>201.4445331309916</v>
      </c>
      <c r="J288" s="15">
        <f>MIN(H270,H276,H282,H288)</f>
        <v>2203.9127211318014</v>
      </c>
      <c r="K288" s="44" t="e">
        <f ca="1">_xll.SRS1Splines.Functions.Cubic_Spline(H286:H290,I286:I290,J288)</f>
        <v>#NAME?</v>
      </c>
    </row>
    <row r="289" spans="1:11" x14ac:dyDescent="0.25">
      <c r="A289" s="40">
        <v>13</v>
      </c>
      <c r="B289" s="2" t="s">
        <v>142</v>
      </c>
      <c r="C289" s="2" t="s">
        <v>110</v>
      </c>
      <c r="D289" s="11">
        <f>'C and N stocks'!D288</f>
        <v>1086.1282895155546</v>
      </c>
      <c r="E289" s="8">
        <f>'C and N stocks'!L288</f>
        <v>34.491993362289996</v>
      </c>
      <c r="G289" s="2" t="s">
        <v>117</v>
      </c>
      <c r="H289" s="11">
        <f>'C and N stocks'!H288</f>
        <v>3495.8771814776132</v>
      </c>
      <c r="I289" s="11">
        <f>I288+E289</f>
        <v>235.9365264932816</v>
      </c>
      <c r="J289" s="15">
        <f>MIN(H271,H277,H283,H289)</f>
        <v>3253.4339056445801</v>
      </c>
      <c r="K289" s="44" t="e">
        <f ca="1">_xll.SRS1Splines.Functions.Cubic_Spline(H286:H290,I286:I290,J289)</f>
        <v>#NAME?</v>
      </c>
    </row>
    <row r="290" spans="1:11" ht="15.75" thickBot="1" x14ac:dyDescent="0.3">
      <c r="A290" s="42">
        <v>13</v>
      </c>
      <c r="B290" s="4" t="s">
        <v>142</v>
      </c>
      <c r="C290" s="4" t="s">
        <v>111</v>
      </c>
      <c r="D290" s="12">
        <f>'C and N stocks'!D289</f>
        <v>241.04691579237289</v>
      </c>
      <c r="E290" s="10">
        <f>'C and N stocks'!L289</f>
        <v>4.8694414080057085</v>
      </c>
      <c r="F290" s="53"/>
      <c r="G290" s="4" t="s">
        <v>131</v>
      </c>
      <c r="H290" s="12">
        <f>'C and N stocks'!H289</f>
        <v>3736.9240972699863</v>
      </c>
      <c r="I290" s="12">
        <f>I289+E290</f>
        <v>240.80596790128732</v>
      </c>
      <c r="J290" s="16"/>
      <c r="K290" s="45"/>
    </row>
    <row r="291" spans="1:11" x14ac:dyDescent="0.25">
      <c r="A291" s="40"/>
      <c r="B291" s="2"/>
      <c r="C291" s="2"/>
      <c r="D291" s="11"/>
      <c r="E291" s="8"/>
      <c r="G291" s="2"/>
      <c r="H291" s="11">
        <v>0</v>
      </c>
      <c r="I291" s="11"/>
      <c r="J291" s="15"/>
      <c r="K291" s="44"/>
    </row>
    <row r="292" spans="1:11" x14ac:dyDescent="0.25">
      <c r="A292" s="40">
        <v>14</v>
      </c>
      <c r="B292" s="2" t="s">
        <v>139</v>
      </c>
      <c r="C292" s="2" t="s">
        <v>107</v>
      </c>
      <c r="D292" s="11">
        <f>'C and N stocks'!D291</f>
        <v>573.29248620104624</v>
      </c>
      <c r="E292" s="8">
        <f>'C and N stocks'!L291</f>
        <v>76.246247812349296</v>
      </c>
      <c r="G292" s="2" t="s">
        <v>107</v>
      </c>
      <c r="H292" s="11">
        <f>'C and N stocks'!H291</f>
        <v>573.29248620104624</v>
      </c>
      <c r="I292" s="11">
        <f>E292</f>
        <v>76.246247812349296</v>
      </c>
      <c r="J292" s="15">
        <f>MIN(H292,H298,H304,H310)</f>
        <v>542.58587724296058</v>
      </c>
      <c r="K292" s="44" t="e">
        <f ca="1">_xll.SRS1Splines.Functions.Cubic_Spline(H292:H296,I292:I296,J292)</f>
        <v>#NAME?</v>
      </c>
    </row>
    <row r="293" spans="1:11" x14ac:dyDescent="0.25">
      <c r="A293" s="40">
        <v>14</v>
      </c>
      <c r="B293" s="2" t="s">
        <v>139</v>
      </c>
      <c r="C293" s="2" t="s">
        <v>108</v>
      </c>
      <c r="D293" s="11">
        <f>'C and N stocks'!D292</f>
        <v>879.98640934389948</v>
      </c>
      <c r="E293" s="8">
        <f>'C and N stocks'!L292</f>
        <v>55.993897865216972</v>
      </c>
      <c r="G293" s="2" t="s">
        <v>115</v>
      </c>
      <c r="H293" s="11">
        <f>'C and N stocks'!H292</f>
        <v>1453.2788955449457</v>
      </c>
      <c r="I293" s="11">
        <f>I292+E293</f>
        <v>132.24014567756626</v>
      </c>
      <c r="J293" s="15">
        <f>MIN(H293,H299,H305,H311)</f>
        <v>1383.0444098227081</v>
      </c>
      <c r="K293" s="44" t="e">
        <f ca="1">_xll.SRS1Splines.Functions.Cubic_Spline(H292:H296,I292:I296,J293)</f>
        <v>#NAME?</v>
      </c>
    </row>
    <row r="294" spans="1:11" x14ac:dyDescent="0.25">
      <c r="A294" s="40">
        <v>14</v>
      </c>
      <c r="B294" s="2" t="s">
        <v>139</v>
      </c>
      <c r="C294" s="2" t="s">
        <v>109</v>
      </c>
      <c r="D294" s="11">
        <f>'C and N stocks'!D293</f>
        <v>822.64687462474103</v>
      </c>
      <c r="E294" s="8">
        <f>'C and N stocks'!L293</f>
        <v>28.60266307526965</v>
      </c>
      <c r="G294" s="2" t="s">
        <v>116</v>
      </c>
      <c r="H294" s="11">
        <f>'C and N stocks'!H293</f>
        <v>2275.925770169687</v>
      </c>
      <c r="I294" s="11">
        <f>I293+E294</f>
        <v>160.84280875283591</v>
      </c>
      <c r="J294" s="15">
        <f>MIN(H294,H300,H306,H312)</f>
        <v>2168.736104303684</v>
      </c>
      <c r="K294" s="44" t="e">
        <f ca="1">_xll.SRS1Splines.Functions.Cubic_Spline(H292:H296,I292:I296,J294)</f>
        <v>#NAME?</v>
      </c>
    </row>
    <row r="295" spans="1:11" x14ac:dyDescent="0.25">
      <c r="A295" s="40">
        <v>14</v>
      </c>
      <c r="B295" s="2" t="s">
        <v>139</v>
      </c>
      <c r="C295" s="2" t="s">
        <v>110</v>
      </c>
      <c r="D295" s="11">
        <f>'C and N stocks'!D294</f>
        <v>1239.6902790148974</v>
      </c>
      <c r="E295" s="8">
        <f>'C and N stocks'!L294</f>
        <v>27.499195089868699</v>
      </c>
      <c r="G295" s="2" t="s">
        <v>117</v>
      </c>
      <c r="H295" s="11">
        <f>'C and N stocks'!H294</f>
        <v>3515.6160491845844</v>
      </c>
      <c r="I295" s="11">
        <f>I294+E295</f>
        <v>188.3420038427046</v>
      </c>
      <c r="J295" s="15">
        <f>MIN(H295,H301,H307,H313)</f>
        <v>3272.2646943436735</v>
      </c>
      <c r="K295" s="44" t="e">
        <f ca="1">_xll.SRS1Splines.Functions.Cubic_Spline(H292:H296,I292:I296,J295)</f>
        <v>#NAME?</v>
      </c>
    </row>
    <row r="296" spans="1:11" x14ac:dyDescent="0.25">
      <c r="A296" s="40">
        <v>14</v>
      </c>
      <c r="B296" s="2" t="s">
        <v>139</v>
      </c>
      <c r="C296" s="2" t="s">
        <v>111</v>
      </c>
      <c r="D296" s="11">
        <f>'C and N stocks'!D295</f>
        <v>281.05709476649554</v>
      </c>
      <c r="E296" s="8">
        <f>'C and N stocks'!L295</f>
        <v>4.996334487068518</v>
      </c>
      <c r="G296" s="2" t="s">
        <v>131</v>
      </c>
      <c r="H296" s="11">
        <f>'C and N stocks'!H295</f>
        <v>3796.67314395108</v>
      </c>
      <c r="I296" s="11">
        <f>I295+E296</f>
        <v>193.33833832977311</v>
      </c>
      <c r="J296" s="15"/>
      <c r="K296" s="44"/>
    </row>
    <row r="297" spans="1:11" x14ac:dyDescent="0.25">
      <c r="A297" s="40"/>
      <c r="B297" s="2"/>
      <c r="C297" s="2"/>
      <c r="D297" s="11"/>
      <c r="E297" s="8"/>
      <c r="G297" s="2"/>
      <c r="H297" s="11">
        <v>0</v>
      </c>
      <c r="I297" s="11"/>
      <c r="J297" s="15"/>
      <c r="K297" s="44"/>
    </row>
    <row r="298" spans="1:11" x14ac:dyDescent="0.25">
      <c r="A298" s="40">
        <v>14</v>
      </c>
      <c r="B298" s="2" t="s">
        <v>140</v>
      </c>
      <c r="C298" s="2" t="s">
        <v>107</v>
      </c>
      <c r="D298" s="11">
        <f>'C and N stocks'!D297</f>
        <v>542.58587724296058</v>
      </c>
      <c r="E298" s="8">
        <f>'C and N stocks'!L297</f>
        <v>73.577137302525415</v>
      </c>
      <c r="G298" s="2" t="s">
        <v>107</v>
      </c>
      <c r="H298" s="11">
        <f>'C and N stocks'!H297</f>
        <v>542.58587724296058</v>
      </c>
      <c r="I298" s="11">
        <f>E298</f>
        <v>73.577137302525415</v>
      </c>
      <c r="J298" s="15">
        <f>MIN(H292,H298,H304,H310)</f>
        <v>542.58587724296058</v>
      </c>
      <c r="K298" s="44" t="e">
        <f ca="1">_xll.SRS1Splines.Functions.Cubic_Spline(H298:H302,I298:I302,J298)</f>
        <v>#NAME?</v>
      </c>
    </row>
    <row r="299" spans="1:11" x14ac:dyDescent="0.25">
      <c r="A299" s="40">
        <v>14</v>
      </c>
      <c r="B299" s="2" t="s">
        <v>140</v>
      </c>
      <c r="C299" s="2" t="s">
        <v>108</v>
      </c>
      <c r="D299" s="11">
        <f>'C and N stocks'!D298</f>
        <v>944.29354138260942</v>
      </c>
      <c r="E299" s="8">
        <f>'C and N stocks'!L298</f>
        <v>90.364946270391854</v>
      </c>
      <c r="G299" s="2" t="s">
        <v>115</v>
      </c>
      <c r="H299" s="11">
        <f>'C and N stocks'!H298</f>
        <v>1486.87941862557</v>
      </c>
      <c r="I299" s="11">
        <f>I298+E299</f>
        <v>163.94208357291728</v>
      </c>
      <c r="J299" s="15">
        <f>MIN(H293,H299,H305,H311)</f>
        <v>1383.0444098227081</v>
      </c>
      <c r="K299" s="44" t="e">
        <f ca="1">_xll.SRS1Splines.Functions.Cubic_Spline(H298:H302,I298:I302,J299)</f>
        <v>#NAME?</v>
      </c>
    </row>
    <row r="300" spans="1:11" x14ac:dyDescent="0.25">
      <c r="A300" s="40">
        <v>14</v>
      </c>
      <c r="B300" s="2" t="s">
        <v>140</v>
      </c>
      <c r="C300" s="2" t="s">
        <v>109</v>
      </c>
      <c r="D300" s="11">
        <f>'C and N stocks'!D299</f>
        <v>851.90006385799325</v>
      </c>
      <c r="E300" s="8">
        <f>'C and N stocks'!L299</f>
        <v>33.395975747662831</v>
      </c>
      <c r="G300" s="2" t="s">
        <v>116</v>
      </c>
      <c r="H300" s="11">
        <f>'C and N stocks'!H299</f>
        <v>2338.7794824835632</v>
      </c>
      <c r="I300" s="11">
        <f>I299+E300</f>
        <v>197.3380593205801</v>
      </c>
      <c r="J300" s="15">
        <f>MIN(H294,H300,H306,H312)</f>
        <v>2168.736104303684</v>
      </c>
      <c r="K300" s="44" t="e">
        <f ca="1">_xll.SRS1Splines.Functions.Cubic_Spline(H298:H302,I298:I302,J300)</f>
        <v>#NAME?</v>
      </c>
    </row>
    <row r="301" spans="1:11" x14ac:dyDescent="0.25">
      <c r="A301" s="40">
        <v>14</v>
      </c>
      <c r="B301" s="2" t="s">
        <v>140</v>
      </c>
      <c r="C301" s="2" t="s">
        <v>110</v>
      </c>
      <c r="D301" s="11">
        <f>'C and N stocks'!D300</f>
        <v>1146.6994271285469</v>
      </c>
      <c r="E301" s="8">
        <f>'C and N stocks'!L300</f>
        <v>23.034909184031257</v>
      </c>
      <c r="G301" s="2" t="s">
        <v>117</v>
      </c>
      <c r="H301" s="11">
        <f>'C and N stocks'!H300</f>
        <v>3485.4789096121103</v>
      </c>
      <c r="I301" s="11">
        <f>I300+E301</f>
        <v>220.37296850461135</v>
      </c>
      <c r="J301" s="15">
        <f>MIN(H295,H301,H307,H313)</f>
        <v>3272.2646943436735</v>
      </c>
      <c r="K301" s="44" t="e">
        <f ca="1">_xll.SRS1Splines.Functions.Cubic_Spline(H298:H302,I298:I302,J301)</f>
        <v>#NAME?</v>
      </c>
    </row>
    <row r="302" spans="1:11" x14ac:dyDescent="0.25">
      <c r="A302" s="40">
        <v>14</v>
      </c>
      <c r="B302" s="2" t="s">
        <v>140</v>
      </c>
      <c r="C302" s="2" t="s">
        <v>111</v>
      </c>
      <c r="D302" s="11">
        <f>'C and N stocks'!D301</f>
        <v>346.7896192620197</v>
      </c>
      <c r="E302" s="8">
        <f>'C and N stocks'!L301</f>
        <v>4.6720597588780484</v>
      </c>
      <c r="G302" s="2" t="s">
        <v>131</v>
      </c>
      <c r="H302" s="11">
        <f>'C and N stocks'!H301</f>
        <v>3832.26852887413</v>
      </c>
      <c r="I302" s="11">
        <f>I301+E302</f>
        <v>225.0450282634894</v>
      </c>
      <c r="J302" s="15"/>
      <c r="K302" s="44"/>
    </row>
    <row r="303" spans="1:11" x14ac:dyDescent="0.25">
      <c r="A303" s="40"/>
      <c r="B303" s="2"/>
      <c r="C303" s="2"/>
      <c r="D303" s="11"/>
      <c r="E303" s="8"/>
      <c r="G303" s="2"/>
      <c r="H303" s="11">
        <v>0</v>
      </c>
      <c r="I303" s="11"/>
      <c r="J303" s="15"/>
      <c r="K303" s="44"/>
    </row>
    <row r="304" spans="1:11" x14ac:dyDescent="0.25">
      <c r="A304" s="40">
        <v>14</v>
      </c>
      <c r="B304" s="2" t="s">
        <v>141</v>
      </c>
      <c r="C304" s="2" t="s">
        <v>107</v>
      </c>
      <c r="D304" s="11">
        <f>'C and N stocks'!D303</f>
        <v>607.06213287613809</v>
      </c>
      <c r="E304" s="8">
        <f>'C and N stocks'!L303</f>
        <v>71.845076236643976</v>
      </c>
      <c r="G304" s="2" t="s">
        <v>107</v>
      </c>
      <c r="H304" s="11">
        <f>'C and N stocks'!H303</f>
        <v>607.06213287613809</v>
      </c>
      <c r="I304" s="11">
        <f>E304</f>
        <v>71.845076236643976</v>
      </c>
      <c r="J304" s="15">
        <f>MIN(H292,H298,H304,H310)</f>
        <v>542.58587724296058</v>
      </c>
      <c r="K304" s="44" t="e">
        <f ca="1">_xll.SRS1Splines.Functions.Cubic_Spline(H304:H308,I304:I308,J304)</f>
        <v>#NAME?</v>
      </c>
    </row>
    <row r="305" spans="1:11" x14ac:dyDescent="0.25">
      <c r="A305" s="40">
        <v>14</v>
      </c>
      <c r="B305" s="2" t="s">
        <v>141</v>
      </c>
      <c r="C305" s="2" t="s">
        <v>108</v>
      </c>
      <c r="D305" s="11">
        <f>'C and N stocks'!D304</f>
        <v>809.53912959061813</v>
      </c>
      <c r="E305" s="8">
        <f>'C and N stocks'!L304</f>
        <v>61.207385664300425</v>
      </c>
      <c r="G305" s="2" t="s">
        <v>115</v>
      </c>
      <c r="H305" s="11">
        <f>'C and N stocks'!H304</f>
        <v>1416.6012624667562</v>
      </c>
      <c r="I305" s="11">
        <f>I304+E305</f>
        <v>133.05246190094439</v>
      </c>
      <c r="J305" s="15">
        <f>MIN(H293,H299,H305,H311)</f>
        <v>1383.0444098227081</v>
      </c>
      <c r="K305" s="44" t="e">
        <f ca="1">_xll.SRS1Splines.Functions.Cubic_Spline(H304:H308,I304:I308,J305)</f>
        <v>#NAME?</v>
      </c>
    </row>
    <row r="306" spans="1:11" x14ac:dyDescent="0.25">
      <c r="A306" s="40">
        <v>14</v>
      </c>
      <c r="B306" s="2" t="s">
        <v>141</v>
      </c>
      <c r="C306" s="2" t="s">
        <v>109</v>
      </c>
      <c r="D306" s="11">
        <f>'C and N stocks'!D305</f>
        <v>752.13484183692765</v>
      </c>
      <c r="E306" s="8">
        <f>'C and N stocks'!L305</f>
        <v>21.971513675044918</v>
      </c>
      <c r="G306" s="2" t="s">
        <v>116</v>
      </c>
      <c r="H306" s="11">
        <f>'C and N stocks'!H305</f>
        <v>2168.736104303684</v>
      </c>
      <c r="I306" s="11">
        <f>I305+E306</f>
        <v>155.02397557598931</v>
      </c>
      <c r="J306" s="15">
        <f>MIN(H294,H300,H306,H312)</f>
        <v>2168.736104303684</v>
      </c>
      <c r="K306" s="44" t="e">
        <f ca="1">_xll.SRS1Splines.Functions.Cubic_Spline(H304:H308,I304:I308,J306)</f>
        <v>#NAME?</v>
      </c>
    </row>
    <row r="307" spans="1:11" x14ac:dyDescent="0.25">
      <c r="A307" s="40">
        <v>14</v>
      </c>
      <c r="B307" s="2" t="s">
        <v>141</v>
      </c>
      <c r="C307" s="2" t="s">
        <v>110</v>
      </c>
      <c r="D307" s="11">
        <f>'C and N stocks'!D306</f>
        <v>1103.5285900399895</v>
      </c>
      <c r="E307" s="8">
        <f>'C and N stocks'!L306</f>
        <v>21.208713689967631</v>
      </c>
      <c r="G307" s="2" t="s">
        <v>117</v>
      </c>
      <c r="H307" s="11">
        <f>'C and N stocks'!H306</f>
        <v>3272.2646943436735</v>
      </c>
      <c r="I307" s="11">
        <f>I306+E307</f>
        <v>176.23268926595694</v>
      </c>
      <c r="J307" s="15">
        <f>MIN(H295,H301,H307,H313)</f>
        <v>3272.2646943436735</v>
      </c>
      <c r="K307" s="44" t="e">
        <f ca="1">_xll.SRS1Splines.Functions.Cubic_Spline(H304:H308,I304:I308,J307)</f>
        <v>#NAME?</v>
      </c>
    </row>
    <row r="308" spans="1:11" x14ac:dyDescent="0.25">
      <c r="A308" s="40">
        <v>14</v>
      </c>
      <c r="B308" s="2" t="s">
        <v>141</v>
      </c>
      <c r="C308" s="2" t="s">
        <v>111</v>
      </c>
      <c r="D308" s="11">
        <f>'C and N stocks'!D307</f>
        <v>197.67575337175904</v>
      </c>
      <c r="E308" s="8">
        <f>'C and N stocks'!L307</f>
        <v>3.499843948159489</v>
      </c>
      <c r="G308" s="2" t="s">
        <v>131</v>
      </c>
      <c r="H308" s="11">
        <f>'C and N stocks'!H307</f>
        <v>3469.9404477154326</v>
      </c>
      <c r="I308" s="11">
        <f>I307+E308</f>
        <v>179.73253321411642</v>
      </c>
      <c r="J308" s="15"/>
      <c r="K308" s="44"/>
    </row>
    <row r="309" spans="1:11" x14ac:dyDescent="0.25">
      <c r="A309" s="40"/>
      <c r="B309" s="2"/>
      <c r="C309" s="2"/>
      <c r="D309" s="11"/>
      <c r="E309" s="8"/>
      <c r="G309" s="2"/>
      <c r="H309" s="11">
        <v>0</v>
      </c>
      <c r="I309" s="11"/>
      <c r="J309" s="15"/>
      <c r="K309" s="44"/>
    </row>
    <row r="310" spans="1:11" x14ac:dyDescent="0.25">
      <c r="A310" s="40">
        <v>14</v>
      </c>
      <c r="B310" s="2" t="s">
        <v>142</v>
      </c>
      <c r="C310" s="2" t="s">
        <v>107</v>
      </c>
      <c r="D310" s="11">
        <f>'C and N stocks'!D309</f>
        <v>547.99630369636736</v>
      </c>
      <c r="E310" s="8">
        <f>'C and N stocks'!L309</f>
        <v>61.125887466222387</v>
      </c>
      <c r="G310" s="2" t="s">
        <v>107</v>
      </c>
      <c r="H310" s="11">
        <f>'C and N stocks'!H309</f>
        <v>547.99630369636736</v>
      </c>
      <c r="I310" s="11">
        <f>E310</f>
        <v>61.125887466222387</v>
      </c>
      <c r="J310" s="15">
        <f>MIN(H292,H298,H304,H310)</f>
        <v>542.58587724296058</v>
      </c>
      <c r="K310" s="44" t="e">
        <f ca="1">_xll.SRS1Splines.Functions.Cubic_Spline(H310:H314,I310:I314,J310)</f>
        <v>#NAME?</v>
      </c>
    </row>
    <row r="311" spans="1:11" x14ac:dyDescent="0.25">
      <c r="A311" s="40">
        <v>14</v>
      </c>
      <c r="B311" s="2" t="s">
        <v>142</v>
      </c>
      <c r="C311" s="2" t="s">
        <v>108</v>
      </c>
      <c r="D311" s="11">
        <f>'C and N stocks'!D310</f>
        <v>835.0481061263406</v>
      </c>
      <c r="E311" s="8">
        <f>'C and N stocks'!L310</f>
        <v>79.658837496642533</v>
      </c>
      <c r="G311" s="2" t="s">
        <v>115</v>
      </c>
      <c r="H311" s="11">
        <f>'C and N stocks'!H310</f>
        <v>1383.0444098227081</v>
      </c>
      <c r="I311" s="11">
        <f>I310+E311</f>
        <v>140.78472496286491</v>
      </c>
      <c r="J311" s="15">
        <f>MIN(H293,H299,H305,H311)</f>
        <v>1383.0444098227081</v>
      </c>
      <c r="K311" s="44" t="e">
        <f ca="1">_xll.SRS1Splines.Functions.Cubic_Spline(H310:H314,I310:I314,J311)</f>
        <v>#NAME?</v>
      </c>
    </row>
    <row r="312" spans="1:11" x14ac:dyDescent="0.25">
      <c r="A312" s="40">
        <v>14</v>
      </c>
      <c r="B312" s="2" t="s">
        <v>142</v>
      </c>
      <c r="C312" s="2" t="s">
        <v>109</v>
      </c>
      <c r="D312" s="11">
        <f>'C and N stocks'!D311</f>
        <v>813.52462061354515</v>
      </c>
      <c r="E312" s="8">
        <f>'C and N stocks'!L311</f>
        <v>29.177582737511223</v>
      </c>
      <c r="G312" s="2" t="s">
        <v>116</v>
      </c>
      <c r="H312" s="11">
        <f>'C and N stocks'!H311</f>
        <v>2196.5690304362533</v>
      </c>
      <c r="I312" s="11">
        <f>I311+E312</f>
        <v>169.96230770037613</v>
      </c>
      <c r="J312" s="15">
        <f>MIN(H294,H300,H306,H312)</f>
        <v>2168.736104303684</v>
      </c>
      <c r="K312" s="44" t="e">
        <f ca="1">_xll.SRS1Splines.Functions.Cubic_Spline(H310:H314,I310:I314,J312)</f>
        <v>#NAME?</v>
      </c>
    </row>
    <row r="313" spans="1:11" x14ac:dyDescent="0.25">
      <c r="A313" s="40">
        <v>14</v>
      </c>
      <c r="B313" s="2" t="s">
        <v>142</v>
      </c>
      <c r="C313" s="2" t="s">
        <v>110</v>
      </c>
      <c r="D313" s="11">
        <f>'C and N stocks'!D312</f>
        <v>1103.74434163243</v>
      </c>
      <c r="E313" s="8">
        <f>'C and N stocks'!L312</f>
        <v>25.282310898747728</v>
      </c>
      <c r="G313" s="2" t="s">
        <v>117</v>
      </c>
      <c r="H313" s="11">
        <f>'C and N stocks'!H312</f>
        <v>3300.3133720686833</v>
      </c>
      <c r="I313" s="11">
        <f>I312+E313</f>
        <v>195.24461859912387</v>
      </c>
      <c r="J313" s="15">
        <f>MIN(H295,H301,H307,H313)</f>
        <v>3272.2646943436735</v>
      </c>
      <c r="K313" s="44" t="e">
        <f ca="1">_xll.SRS1Splines.Functions.Cubic_Spline(H310:H314,I310:I314,J313)</f>
        <v>#NAME?</v>
      </c>
    </row>
    <row r="314" spans="1:11" ht="15.75" thickBot="1" x14ac:dyDescent="0.3">
      <c r="A314" s="42">
        <v>14</v>
      </c>
      <c r="B314" s="4" t="s">
        <v>142</v>
      </c>
      <c r="C314" s="4" t="s">
        <v>111</v>
      </c>
      <c r="D314" s="12">
        <f>'C and N stocks'!D313</f>
        <v>254.60566447660901</v>
      </c>
      <c r="E314" s="10">
        <f>'C and N stocks'!L313</f>
        <v>4.0593823062113934</v>
      </c>
      <c r="F314" s="53"/>
      <c r="G314" s="4" t="s">
        <v>131</v>
      </c>
      <c r="H314" s="12">
        <f>'C and N stocks'!H313</f>
        <v>3554.9190365452923</v>
      </c>
      <c r="I314" s="12">
        <f>I313+E314</f>
        <v>199.30400090533527</v>
      </c>
      <c r="J314" s="16"/>
      <c r="K314" s="45"/>
    </row>
    <row r="315" spans="1:11" x14ac:dyDescent="0.25">
      <c r="A315" s="40"/>
      <c r="B315" s="2"/>
      <c r="C315" s="2"/>
      <c r="D315" s="11"/>
      <c r="E315" s="8"/>
      <c r="G315" s="2"/>
      <c r="H315" s="11">
        <v>0</v>
      </c>
      <c r="I315" s="11"/>
      <c r="J315" s="15"/>
      <c r="K315" s="44"/>
    </row>
    <row r="316" spans="1:11" x14ac:dyDescent="0.25">
      <c r="A316" s="40">
        <v>15</v>
      </c>
      <c r="B316" s="2" t="s">
        <v>139</v>
      </c>
      <c r="C316" s="2" t="s">
        <v>107</v>
      </c>
      <c r="D316" s="11">
        <f>'C and N stocks'!D315</f>
        <v>831.9975050536857</v>
      </c>
      <c r="E316" s="8">
        <f>'C and N stocks'!L315</f>
        <v>48.010771118910064</v>
      </c>
      <c r="G316" s="2" t="s">
        <v>107</v>
      </c>
      <c r="H316" s="11">
        <f>'C and N stocks'!H315</f>
        <v>831.9975050536857</v>
      </c>
      <c r="I316" s="11">
        <f>E316</f>
        <v>48.010771118910064</v>
      </c>
      <c r="J316" s="15">
        <f>MIN(H316,H322,H328,H334)</f>
        <v>807.62980325148135</v>
      </c>
      <c r="K316" s="44" t="e">
        <f ca="1">_xll.SRS1Splines.Functions.Cubic_Spline(H316:H320,I316:I320,J316)</f>
        <v>#NAME?</v>
      </c>
    </row>
    <row r="317" spans="1:11" x14ac:dyDescent="0.25">
      <c r="A317" s="40">
        <v>15</v>
      </c>
      <c r="B317" s="2" t="s">
        <v>139</v>
      </c>
      <c r="C317" s="2" t="s">
        <v>108</v>
      </c>
      <c r="D317" s="11">
        <f>'C and N stocks'!D316</f>
        <v>1504.1844862566002</v>
      </c>
      <c r="E317" s="8">
        <f>'C and N stocks'!L316</f>
        <v>32.215922023134553</v>
      </c>
      <c r="G317" s="2" t="s">
        <v>115</v>
      </c>
      <c r="H317" s="11">
        <f>'C and N stocks'!H316</f>
        <v>2336.1819913102859</v>
      </c>
      <c r="I317" s="11">
        <f>I316+E317</f>
        <v>80.22669314204461</v>
      </c>
      <c r="J317" s="15">
        <f>MIN(H317,H323,H329,H335)</f>
        <v>2247.8304805159946</v>
      </c>
      <c r="K317" s="44" t="e">
        <f ca="1">_xll.SRS1Splines.Functions.Cubic_Spline(H316:H320,I316:I320,J317)</f>
        <v>#NAME?</v>
      </c>
    </row>
    <row r="318" spans="1:11" x14ac:dyDescent="0.25">
      <c r="A318" s="40">
        <v>15</v>
      </c>
      <c r="B318" s="2" t="s">
        <v>139</v>
      </c>
      <c r="C318" s="2" t="s">
        <v>109</v>
      </c>
      <c r="D318" s="11">
        <f>'C and N stocks'!D317</f>
        <v>1572.4741923955019</v>
      </c>
      <c r="E318" s="8">
        <f>'C and N stocks'!L317</f>
        <v>12.514348952474036</v>
      </c>
      <c r="G318" s="2" t="s">
        <v>116</v>
      </c>
      <c r="H318" s="11">
        <f>'C and N stocks'!H317</f>
        <v>3908.656183705788</v>
      </c>
      <c r="I318" s="11">
        <f>I317+E318</f>
        <v>92.741042094518647</v>
      </c>
      <c r="J318" s="15">
        <f>MIN(H318,H324,H330,H336)</f>
        <v>3804.6776338221607</v>
      </c>
      <c r="K318" s="44" t="e">
        <f ca="1">_xll.SRS1Splines.Functions.Cubic_Spline(H316:H320,I316:I320,J318)</f>
        <v>#NAME?</v>
      </c>
    </row>
    <row r="319" spans="1:11" x14ac:dyDescent="0.25">
      <c r="A319" s="40">
        <v>15</v>
      </c>
      <c r="B319" s="2" t="s">
        <v>139</v>
      </c>
      <c r="C319" s="2" t="s">
        <v>110</v>
      </c>
      <c r="D319" s="11">
        <f>'C and N stocks'!D318</f>
        <v>2048.3631134114125</v>
      </c>
      <c r="E319" s="8">
        <f>'C and N stocks'!L318</f>
        <v>12.616413276170926</v>
      </c>
      <c r="G319" s="2" t="s">
        <v>117</v>
      </c>
      <c r="H319" s="11">
        <f>'C and N stocks'!H318</f>
        <v>5957.0192971172</v>
      </c>
      <c r="I319" s="11">
        <f>I318+E319</f>
        <v>105.35745537068958</v>
      </c>
      <c r="J319" s="15">
        <f>MIN(H319,H325,H331,H337)</f>
        <v>5953.9749799729789</v>
      </c>
      <c r="K319" s="44" t="e">
        <f ca="1">_xll.SRS1Splines.Functions.Cubic_Spline(H316:H320,I316:I320,J319)</f>
        <v>#NAME?</v>
      </c>
    </row>
    <row r="320" spans="1:11" x14ac:dyDescent="0.25">
      <c r="A320" s="40">
        <v>15</v>
      </c>
      <c r="B320" s="2" t="s">
        <v>139</v>
      </c>
      <c r="C320" s="2" t="s">
        <v>111</v>
      </c>
      <c r="D320" s="11">
        <f>'C and N stocks'!D319</f>
        <v>531.75662466508004</v>
      </c>
      <c r="E320" s="8">
        <f>'C and N stocks'!L319</f>
        <v>2.9314307694963926</v>
      </c>
      <c r="G320" s="2" t="s">
        <v>131</v>
      </c>
      <c r="H320" s="11">
        <f>'C and N stocks'!H319</f>
        <v>6488.7759217822804</v>
      </c>
      <c r="I320" s="11">
        <f>I319+E320</f>
        <v>108.28888614018597</v>
      </c>
      <c r="J320" s="15"/>
      <c r="K320" s="44"/>
    </row>
    <row r="321" spans="1:11" x14ac:dyDescent="0.25">
      <c r="A321" s="40"/>
      <c r="B321" s="2"/>
      <c r="C321" s="2"/>
      <c r="D321" s="11"/>
      <c r="E321" s="8"/>
      <c r="G321" s="2"/>
      <c r="H321" s="11">
        <v>0</v>
      </c>
      <c r="I321" s="11"/>
      <c r="J321" s="15"/>
      <c r="K321" s="44"/>
    </row>
    <row r="322" spans="1:11" x14ac:dyDescent="0.25">
      <c r="A322" s="40">
        <v>15</v>
      </c>
      <c r="B322" s="2" t="s">
        <v>140</v>
      </c>
      <c r="C322" s="2" t="s">
        <v>107</v>
      </c>
      <c r="D322" s="11">
        <f>'C and N stocks'!D321</f>
        <v>822.84599194317343</v>
      </c>
      <c r="E322" s="8">
        <f>'C and N stocks'!L321</f>
        <v>54.88669690777062</v>
      </c>
      <c r="G322" s="2" t="s">
        <v>107</v>
      </c>
      <c r="H322" s="11">
        <f>'C and N stocks'!H321</f>
        <v>822.84599194317343</v>
      </c>
      <c r="I322" s="11">
        <f>E322</f>
        <v>54.88669690777062</v>
      </c>
      <c r="J322" s="15">
        <f>MIN(H316,H322,H328,H334)</f>
        <v>807.62980325148135</v>
      </c>
      <c r="K322" s="44" t="e">
        <f ca="1">_xll.SRS1Splines.Functions.Cubic_Spline(H322:H326,I322:I326,J322)</f>
        <v>#NAME?</v>
      </c>
    </row>
    <row r="323" spans="1:11" x14ac:dyDescent="0.25">
      <c r="A323" s="40">
        <v>15</v>
      </c>
      <c r="B323" s="2" t="s">
        <v>140</v>
      </c>
      <c r="C323" s="2" t="s">
        <v>108</v>
      </c>
      <c r="D323" s="11">
        <f>'C and N stocks'!D322</f>
        <v>1585.2618508937965</v>
      </c>
      <c r="E323" s="8">
        <f>'C and N stocks'!L322</f>
        <v>27.24246030095734</v>
      </c>
      <c r="G323" s="2" t="s">
        <v>115</v>
      </c>
      <c r="H323" s="11">
        <f>'C and N stocks'!H322</f>
        <v>2408.1078428369701</v>
      </c>
      <c r="I323" s="11">
        <f>I322+E323</f>
        <v>82.12915720872796</v>
      </c>
      <c r="J323" s="15">
        <f>MIN(H317,H323,H329,H335)</f>
        <v>2247.8304805159946</v>
      </c>
      <c r="K323" s="44" t="e">
        <f ca="1">_xll.SRS1Splines.Functions.Cubic_Spline(H322:H326,I322:I326,J323)</f>
        <v>#NAME?</v>
      </c>
    </row>
    <row r="324" spans="1:11" x14ac:dyDescent="0.25">
      <c r="A324" s="40">
        <v>15</v>
      </c>
      <c r="B324" s="2" t="s">
        <v>140</v>
      </c>
      <c r="C324" s="2" t="s">
        <v>109</v>
      </c>
      <c r="D324" s="11">
        <f>'C and N stocks'!D323</f>
        <v>1618.2919897785503</v>
      </c>
      <c r="E324" s="8">
        <f>'C and N stocks'!L323</f>
        <v>13.302193889099373</v>
      </c>
      <c r="G324" s="2" t="s">
        <v>116</v>
      </c>
      <c r="H324" s="11">
        <f>'C and N stocks'!H323</f>
        <v>4026.3998326155206</v>
      </c>
      <c r="I324" s="11">
        <f>I323+E324</f>
        <v>95.431351097827331</v>
      </c>
      <c r="J324" s="15">
        <f>MIN(H318,H324,H330,H336)</f>
        <v>3804.6776338221607</v>
      </c>
      <c r="K324" s="44" t="e">
        <f ca="1">_xll.SRS1Splines.Functions.Cubic_Spline(H322:H326,I322:I326,J324)</f>
        <v>#NAME?</v>
      </c>
    </row>
    <row r="325" spans="1:11" x14ac:dyDescent="0.25">
      <c r="A325" s="40">
        <v>15</v>
      </c>
      <c r="B325" s="2" t="s">
        <v>140</v>
      </c>
      <c r="C325" s="2" t="s">
        <v>110</v>
      </c>
      <c r="D325" s="11">
        <f>'C and N stocks'!D324</f>
        <v>2207.315329190837</v>
      </c>
      <c r="E325" s="8">
        <f>'C and N stocks'!L324</f>
        <v>12.086140004215908</v>
      </c>
      <c r="G325" s="2" t="s">
        <v>117</v>
      </c>
      <c r="H325" s="11">
        <f>'C and N stocks'!H324</f>
        <v>6233.7151618063581</v>
      </c>
      <c r="I325" s="11">
        <f>I324+E325</f>
        <v>107.51749110204324</v>
      </c>
      <c r="J325" s="15">
        <f>MIN(H319,H325,H331,H337)</f>
        <v>5953.9749799729789</v>
      </c>
      <c r="K325" s="44" t="e">
        <f ca="1">_xll.SRS1Splines.Functions.Cubic_Spline(H322:H326,I322:I326,J325)</f>
        <v>#NAME?</v>
      </c>
    </row>
    <row r="326" spans="1:11" x14ac:dyDescent="0.25">
      <c r="A326" s="40">
        <v>15</v>
      </c>
      <c r="B326" s="2" t="s">
        <v>140</v>
      </c>
      <c r="C326" s="2" t="s">
        <v>111</v>
      </c>
      <c r="D326" s="11">
        <f>'C and N stocks'!D325</f>
        <v>706.07772266138102</v>
      </c>
      <c r="E326" s="8">
        <f>'C and N stocks'!L325</f>
        <v>2.7850126253444358</v>
      </c>
      <c r="G326" s="2" t="s">
        <v>131</v>
      </c>
      <c r="H326" s="11">
        <f>'C and N stocks'!H325</f>
        <v>6939.792884467739</v>
      </c>
      <c r="I326" s="11">
        <f>I325+E326</f>
        <v>110.30250372738767</v>
      </c>
      <c r="J326" s="15"/>
      <c r="K326" s="44"/>
    </row>
    <row r="327" spans="1:11" x14ac:dyDescent="0.25">
      <c r="A327" s="40"/>
      <c r="B327" s="2"/>
      <c r="C327" s="2"/>
      <c r="D327" s="11"/>
      <c r="E327" s="8"/>
      <c r="G327" s="2"/>
      <c r="H327" s="11">
        <v>0</v>
      </c>
      <c r="I327" s="11"/>
      <c r="J327" s="15"/>
      <c r="K327" s="44"/>
    </row>
    <row r="328" spans="1:11" x14ac:dyDescent="0.25">
      <c r="A328" s="40">
        <v>15</v>
      </c>
      <c r="B328" s="2" t="s">
        <v>141</v>
      </c>
      <c r="C328" s="2" t="s">
        <v>107</v>
      </c>
      <c r="D328" s="11">
        <f>'C and N stocks'!D327</f>
        <v>807.62980325148135</v>
      </c>
      <c r="E328" s="8">
        <f>'C and N stocks'!L327</f>
        <v>62.38921632961879</v>
      </c>
      <c r="G328" s="2" t="s">
        <v>107</v>
      </c>
      <c r="H328" s="11">
        <f>'C and N stocks'!H327</f>
        <v>807.62980325148135</v>
      </c>
      <c r="I328" s="11">
        <f>E328</f>
        <v>62.38921632961879</v>
      </c>
      <c r="J328" s="15">
        <f>MIN(H316,H322,H328,H334)</f>
        <v>807.62980325148135</v>
      </c>
      <c r="K328" s="44" t="e">
        <f ca="1">_xll.SRS1Splines.Functions.Cubic_Spline(H328:H332,I328:I332,J328)</f>
        <v>#NAME?</v>
      </c>
    </row>
    <row r="329" spans="1:11" x14ac:dyDescent="0.25">
      <c r="A329" s="40">
        <v>15</v>
      </c>
      <c r="B329" s="2" t="s">
        <v>141</v>
      </c>
      <c r="C329" s="2" t="s">
        <v>108</v>
      </c>
      <c r="D329" s="11">
        <f>'C and N stocks'!D328</f>
        <v>1440.2006772645132</v>
      </c>
      <c r="E329" s="8">
        <f>'C and N stocks'!L328</f>
        <v>53.635396212686096</v>
      </c>
      <c r="G329" s="2" t="s">
        <v>115</v>
      </c>
      <c r="H329" s="11">
        <f>'C and N stocks'!H328</f>
        <v>2247.8304805159946</v>
      </c>
      <c r="I329" s="11">
        <f>I328+E329</f>
        <v>116.02461254230488</v>
      </c>
      <c r="J329" s="15">
        <f>MIN(H317,H323,H329,H335)</f>
        <v>2247.8304805159946</v>
      </c>
      <c r="K329" s="44" t="e">
        <f ca="1">_xll.SRS1Splines.Functions.Cubic_Spline(H328:H332,I328:I332,J329)</f>
        <v>#NAME?</v>
      </c>
    </row>
    <row r="330" spans="1:11" x14ac:dyDescent="0.25">
      <c r="A330" s="40">
        <v>15</v>
      </c>
      <c r="B330" s="2" t="s">
        <v>141</v>
      </c>
      <c r="C330" s="2" t="s">
        <v>109</v>
      </c>
      <c r="D330" s="11">
        <f>'C and N stocks'!D329</f>
        <v>1556.8471533061663</v>
      </c>
      <c r="E330" s="8">
        <f>'C and N stocks'!L329</f>
        <v>19.925802884053955</v>
      </c>
      <c r="G330" s="2" t="s">
        <v>116</v>
      </c>
      <c r="H330" s="11">
        <f>'C and N stocks'!H329</f>
        <v>3804.6776338221607</v>
      </c>
      <c r="I330" s="11">
        <f>I329+E330</f>
        <v>135.95041542635883</v>
      </c>
      <c r="J330" s="15">
        <f>MIN(H318,H324,H330,H336)</f>
        <v>3804.6776338221607</v>
      </c>
      <c r="K330" s="44" t="e">
        <f ca="1">_xll.SRS1Splines.Functions.Cubic_Spline(H328:H332,I328:I332,J330)</f>
        <v>#NAME?</v>
      </c>
    </row>
    <row r="331" spans="1:11" x14ac:dyDescent="0.25">
      <c r="A331" s="40">
        <v>15</v>
      </c>
      <c r="B331" s="2" t="s">
        <v>141</v>
      </c>
      <c r="C331" s="2" t="s">
        <v>110</v>
      </c>
      <c r="D331" s="11">
        <f>'C and N stocks'!D330</f>
        <v>2149.2973461508182</v>
      </c>
      <c r="E331" s="8">
        <f>'C and N stocks'!L330</f>
        <v>15.014739990228103</v>
      </c>
      <c r="G331" s="2" t="s">
        <v>117</v>
      </c>
      <c r="H331" s="11">
        <f>'C and N stocks'!H330</f>
        <v>5953.9749799729789</v>
      </c>
      <c r="I331" s="11">
        <f>I330+E331</f>
        <v>150.96515541658692</v>
      </c>
      <c r="J331" s="15">
        <f>MIN(H319,H325,H331,H337)</f>
        <v>5953.9749799729789</v>
      </c>
      <c r="K331" s="44" t="e">
        <f ca="1">_xll.SRS1Splines.Functions.Cubic_Spline(H328:H332,I328:I332,J331)</f>
        <v>#NAME?</v>
      </c>
    </row>
    <row r="332" spans="1:11" x14ac:dyDescent="0.25">
      <c r="A332" s="40">
        <v>15</v>
      </c>
      <c r="B332" s="2" t="s">
        <v>141</v>
      </c>
      <c r="C332" s="2" t="s">
        <v>111</v>
      </c>
      <c r="D332" s="11">
        <f>'C and N stocks'!D331</f>
        <v>684.57810215210452</v>
      </c>
      <c r="E332" s="8">
        <f>'C and N stocks'!L331</f>
        <v>4.1247513441902806</v>
      </c>
      <c r="G332" s="2" t="s">
        <v>131</v>
      </c>
      <c r="H332" s="11">
        <f>'C and N stocks'!H331</f>
        <v>6638.5530821250832</v>
      </c>
      <c r="I332" s="11">
        <f>I331+E332</f>
        <v>155.08990676077721</v>
      </c>
      <c r="J332" s="15"/>
      <c r="K332" s="44"/>
    </row>
    <row r="333" spans="1:11" x14ac:dyDescent="0.25">
      <c r="A333" s="40"/>
      <c r="B333" s="2"/>
      <c r="C333" s="2"/>
      <c r="D333" s="11"/>
      <c r="E333" s="8"/>
      <c r="G333" s="2"/>
      <c r="H333" s="11">
        <v>0</v>
      </c>
      <c r="I333" s="11"/>
      <c r="J333" s="15"/>
      <c r="K333" s="44"/>
    </row>
    <row r="334" spans="1:11" x14ac:dyDescent="0.25">
      <c r="A334" s="40">
        <v>15</v>
      </c>
      <c r="B334" s="2" t="s">
        <v>142</v>
      </c>
      <c r="C334" s="2" t="s">
        <v>107</v>
      </c>
      <c r="D334" s="11">
        <f>'C and N stocks'!D333</f>
        <v>814.23395326013224</v>
      </c>
      <c r="E334" s="8">
        <f>'C and N stocks'!L333</f>
        <v>67.461486718854815</v>
      </c>
      <c r="G334" s="2" t="s">
        <v>107</v>
      </c>
      <c r="H334" s="11">
        <f>'C and N stocks'!H333</f>
        <v>814.23395326013224</v>
      </c>
      <c r="I334" s="11">
        <f>E334</f>
        <v>67.461486718854815</v>
      </c>
      <c r="J334" s="15">
        <f>MIN(H316,H322,H328,H334)</f>
        <v>807.62980325148135</v>
      </c>
      <c r="K334" s="44" t="e">
        <f ca="1">_xll.SRS1Splines.Functions.Cubic_Spline(H334:H338,I334:I338,J334)</f>
        <v>#NAME?</v>
      </c>
    </row>
    <row r="335" spans="1:11" x14ac:dyDescent="0.25">
      <c r="A335" s="40">
        <v>15</v>
      </c>
      <c r="B335" s="2" t="s">
        <v>142</v>
      </c>
      <c r="C335" s="2" t="s">
        <v>108</v>
      </c>
      <c r="D335" s="11">
        <f>'C and N stocks'!D334</f>
        <v>1478.7079459990759</v>
      </c>
      <c r="E335" s="8">
        <f>'C and N stocks'!L334</f>
        <v>46.901764507774161</v>
      </c>
      <c r="G335" s="2" t="s">
        <v>115</v>
      </c>
      <c r="H335" s="11">
        <f>'C and N stocks'!H334</f>
        <v>2292.9418992592082</v>
      </c>
      <c r="I335" s="11">
        <f>I334+E335</f>
        <v>114.36325122662898</v>
      </c>
      <c r="J335" s="15">
        <f>MIN(H317,H323,H329,H335)</f>
        <v>2247.8304805159946</v>
      </c>
      <c r="K335" s="44" t="e">
        <f ca="1">_xll.SRS1Splines.Functions.Cubic_Spline(H334:H338,I334:I338,J335)</f>
        <v>#NAME?</v>
      </c>
    </row>
    <row r="336" spans="1:11" x14ac:dyDescent="0.25">
      <c r="A336" s="40">
        <v>15</v>
      </c>
      <c r="B336" s="2" t="s">
        <v>142</v>
      </c>
      <c r="C336" s="2" t="s">
        <v>109</v>
      </c>
      <c r="D336" s="11">
        <f>'C and N stocks'!D335</f>
        <v>1630.9760179770967</v>
      </c>
      <c r="E336" s="8">
        <f>'C and N stocks'!L335</f>
        <v>16.081092356342833</v>
      </c>
      <c r="G336" s="2" t="s">
        <v>116</v>
      </c>
      <c r="H336" s="11">
        <f>'C and N stocks'!H335</f>
        <v>3923.9179172363047</v>
      </c>
      <c r="I336" s="11">
        <f>I335+E336</f>
        <v>130.44434358297181</v>
      </c>
      <c r="J336" s="15">
        <f>MIN(H318,H324,H330,H336)</f>
        <v>3804.6776338221607</v>
      </c>
      <c r="K336" s="44" t="e">
        <f ca="1">_xll.SRS1Splines.Functions.Cubic_Spline(H334:H338,I334:I338,J336)</f>
        <v>#NAME?</v>
      </c>
    </row>
    <row r="337" spans="1:11" x14ac:dyDescent="0.25">
      <c r="A337" s="40">
        <v>15</v>
      </c>
      <c r="B337" s="2" t="s">
        <v>142</v>
      </c>
      <c r="C337" s="2" t="s">
        <v>110</v>
      </c>
      <c r="D337" s="11">
        <f>'C and N stocks'!D336</f>
        <v>2271.2574932413418</v>
      </c>
      <c r="E337" s="8">
        <f>'C and N stocks'!L336</f>
        <v>11.531629227923279</v>
      </c>
      <c r="G337" s="2" t="s">
        <v>117</v>
      </c>
      <c r="H337" s="11">
        <f>'C and N stocks'!H336</f>
        <v>6195.1754104776464</v>
      </c>
      <c r="I337" s="11">
        <f>I336+E337</f>
        <v>141.97597281089509</v>
      </c>
      <c r="J337" s="15">
        <f>MIN(H319,H325,H331,H337)</f>
        <v>5953.9749799729789</v>
      </c>
      <c r="K337" s="44" t="e">
        <f ca="1">_xll.SRS1Splines.Functions.Cubic_Spline(H334:H338,I334:I338,J337)</f>
        <v>#NAME?</v>
      </c>
    </row>
    <row r="338" spans="1:11" ht="15.75" thickBot="1" x14ac:dyDescent="0.3">
      <c r="A338" s="42">
        <v>15</v>
      </c>
      <c r="B338" s="4" t="s">
        <v>142</v>
      </c>
      <c r="C338" s="4" t="s">
        <v>111</v>
      </c>
      <c r="D338" s="12">
        <f>'C and N stocks'!D337</f>
        <v>465.49394042559476</v>
      </c>
      <c r="E338" s="10">
        <f>'C and N stocks'!L337</f>
        <v>2.0471004043436438</v>
      </c>
      <c r="F338" s="53"/>
      <c r="G338" s="4" t="s">
        <v>131</v>
      </c>
      <c r="H338" s="12">
        <f>'C and N stocks'!H337</f>
        <v>6660.6693509032411</v>
      </c>
      <c r="I338" s="12">
        <f>I337+E338</f>
        <v>144.02307321523872</v>
      </c>
      <c r="J338" s="16"/>
      <c r="K338" s="45"/>
    </row>
    <row r="339" spans="1:11" x14ac:dyDescent="0.25">
      <c r="A339" s="40"/>
      <c r="B339" s="2"/>
      <c r="C339" s="2"/>
      <c r="D339" s="11"/>
      <c r="E339" s="8"/>
      <c r="G339" s="2"/>
      <c r="H339" s="11">
        <v>0</v>
      </c>
      <c r="I339" s="11"/>
      <c r="J339" s="15"/>
      <c r="K339" s="44"/>
    </row>
    <row r="340" spans="1:11" x14ac:dyDescent="0.25">
      <c r="A340" s="40">
        <v>16</v>
      </c>
      <c r="B340" s="2" t="s">
        <v>139</v>
      </c>
      <c r="C340" s="2" t="s">
        <v>107</v>
      </c>
      <c r="D340" s="11">
        <f>'C and N stocks'!D339</f>
        <v>634.64203399950577</v>
      </c>
      <c r="E340" s="8">
        <f>'C and N stocks'!L339</f>
        <v>66.913773469286937</v>
      </c>
      <c r="G340" s="2" t="s">
        <v>107</v>
      </c>
      <c r="H340" s="11">
        <f>'C and N stocks'!H339</f>
        <v>634.64203399950577</v>
      </c>
      <c r="I340" s="11">
        <f>E340</f>
        <v>66.913773469286937</v>
      </c>
      <c r="J340" s="15">
        <f>MIN(H340,H346,H352,H358)</f>
        <v>592.54965975048333</v>
      </c>
      <c r="K340" s="44" t="e">
        <f ca="1">_xll.SRS1Splines.Functions.Cubic_Spline(H340:H344,I340:I344,J340)</f>
        <v>#NAME?</v>
      </c>
    </row>
    <row r="341" spans="1:11" x14ac:dyDescent="0.25">
      <c r="A341" s="40">
        <v>16</v>
      </c>
      <c r="B341" s="2" t="s">
        <v>139</v>
      </c>
      <c r="C341" s="2" t="s">
        <v>108</v>
      </c>
      <c r="D341" s="11">
        <f>'C and N stocks'!D340</f>
        <v>967.03750897038105</v>
      </c>
      <c r="E341" s="8">
        <f>'C and N stocks'!L340</f>
        <v>71.031216882181653</v>
      </c>
      <c r="G341" s="2" t="s">
        <v>115</v>
      </c>
      <c r="H341" s="11">
        <f>'C and N stocks'!H340</f>
        <v>1601.6795429698868</v>
      </c>
      <c r="I341" s="11">
        <f>I340+E341</f>
        <v>137.94499035146859</v>
      </c>
      <c r="J341" s="15">
        <f>MIN(H341,H347,H353,H359)</f>
        <v>1576.9251246760621</v>
      </c>
      <c r="K341" s="44" t="e">
        <f ca="1">_xll.SRS1Splines.Functions.Cubic_Spline(H340:H344,I340:I344,J341)</f>
        <v>#NAME?</v>
      </c>
    </row>
    <row r="342" spans="1:11" x14ac:dyDescent="0.25">
      <c r="A342" s="40">
        <v>16</v>
      </c>
      <c r="B342" s="2" t="s">
        <v>139</v>
      </c>
      <c r="C342" s="2" t="s">
        <v>109</v>
      </c>
      <c r="D342" s="11">
        <f>'C and N stocks'!D341</f>
        <v>922.70549558308846</v>
      </c>
      <c r="E342" s="8">
        <f>'C and N stocks'!L341</f>
        <v>40.264317363011266</v>
      </c>
      <c r="G342" s="2" t="s">
        <v>116</v>
      </c>
      <c r="H342" s="11">
        <f>'C and N stocks'!H341</f>
        <v>2524.3850385529754</v>
      </c>
      <c r="I342" s="11">
        <f>I341+E342</f>
        <v>178.20930771447985</v>
      </c>
      <c r="J342" s="15">
        <f>MIN(H342,H348,H354,H360)</f>
        <v>2507.1498162000935</v>
      </c>
      <c r="K342" s="44" t="e">
        <f ca="1">_xll.SRS1Splines.Functions.Cubic_Spline(H340:H344,I340:I344,J342)</f>
        <v>#NAME?</v>
      </c>
    </row>
    <row r="343" spans="1:11" x14ac:dyDescent="0.25">
      <c r="A343" s="40">
        <v>16</v>
      </c>
      <c r="B343" s="2" t="s">
        <v>139</v>
      </c>
      <c r="C343" s="2" t="s">
        <v>110</v>
      </c>
      <c r="D343" s="11">
        <f>'C and N stocks'!D342</f>
        <v>1314.7367402994435</v>
      </c>
      <c r="E343" s="8">
        <f>'C and N stocks'!L342</f>
        <v>27.034757166698284</v>
      </c>
      <c r="G343" s="2" t="s">
        <v>117</v>
      </c>
      <c r="H343" s="11">
        <f>'C and N stocks'!H342</f>
        <v>3839.1217788524191</v>
      </c>
      <c r="I343" s="11">
        <f>I342+E343</f>
        <v>205.24406488117813</v>
      </c>
      <c r="J343" s="15">
        <f>MIN(H343,H349,H355,H361)</f>
        <v>3836.5262279881981</v>
      </c>
      <c r="K343" s="44" t="e">
        <f ca="1">_xll.SRS1Splines.Functions.Cubic_Spline(H340:H344,I340:I344,J343)</f>
        <v>#NAME?</v>
      </c>
    </row>
    <row r="344" spans="1:11" x14ac:dyDescent="0.25">
      <c r="A344" s="40">
        <v>16</v>
      </c>
      <c r="B344" s="2" t="s">
        <v>139</v>
      </c>
      <c r="C344" s="2" t="s">
        <v>111</v>
      </c>
      <c r="D344" s="11">
        <f>'C and N stocks'!D343</f>
        <v>262.55150224237173</v>
      </c>
      <c r="E344" s="8">
        <f>'C and N stocks'!L343</f>
        <v>4.1212210201661579</v>
      </c>
      <c r="G344" s="2" t="s">
        <v>131</v>
      </c>
      <c r="H344" s="11">
        <f>'C and N stocks'!H343</f>
        <v>4101.6732810947906</v>
      </c>
      <c r="I344" s="11">
        <f>I343+E344</f>
        <v>209.36528590134429</v>
      </c>
      <c r="J344" s="15"/>
      <c r="K344" s="44"/>
    </row>
    <row r="345" spans="1:11" x14ac:dyDescent="0.25">
      <c r="A345" s="40"/>
      <c r="B345" s="2"/>
      <c r="C345" s="2"/>
      <c r="D345" s="11"/>
      <c r="E345" s="8"/>
      <c r="G345" s="2"/>
      <c r="H345" s="11">
        <v>0</v>
      </c>
      <c r="I345" s="11"/>
      <c r="J345" s="15"/>
      <c r="K345" s="44"/>
    </row>
    <row r="346" spans="1:11" x14ac:dyDescent="0.25">
      <c r="A346" s="40">
        <v>16</v>
      </c>
      <c r="B346" s="2" t="s">
        <v>140</v>
      </c>
      <c r="C346" s="2" t="s">
        <v>107</v>
      </c>
      <c r="D346" s="11">
        <f>'C and N stocks'!D345</f>
        <v>592.54965975048333</v>
      </c>
      <c r="E346" s="8">
        <f>'C and N stocks'!L345</f>
        <v>56.885239819107603</v>
      </c>
      <c r="G346" s="2" t="s">
        <v>107</v>
      </c>
      <c r="H346" s="11">
        <f>'C and N stocks'!H345</f>
        <v>592.54965975048333</v>
      </c>
      <c r="I346" s="11">
        <f>E346</f>
        <v>56.885239819107603</v>
      </c>
      <c r="J346" s="15">
        <f>MIN(H340,H346,H352,H358)</f>
        <v>592.54965975048333</v>
      </c>
      <c r="K346" s="44" t="e">
        <f ca="1">_xll.SRS1Splines.Functions.Cubic_Spline(H346:H350,I346:I350,J346)</f>
        <v>#NAME?</v>
      </c>
    </row>
    <row r="347" spans="1:11" x14ac:dyDescent="0.25">
      <c r="A347" s="40">
        <v>16</v>
      </c>
      <c r="B347" s="2" t="s">
        <v>140</v>
      </c>
      <c r="C347" s="2" t="s">
        <v>108</v>
      </c>
      <c r="D347" s="11">
        <f>'C and N stocks'!D346</f>
        <v>984.37546492557874</v>
      </c>
      <c r="E347" s="8">
        <f>'C and N stocks'!L346</f>
        <v>62.868131143938321</v>
      </c>
      <c r="G347" s="2" t="s">
        <v>115</v>
      </c>
      <c r="H347" s="11">
        <f>'C and N stocks'!H346</f>
        <v>1576.9251246760621</v>
      </c>
      <c r="I347" s="11">
        <f>I346+E347</f>
        <v>119.75337096304592</v>
      </c>
      <c r="J347" s="15">
        <f>MIN(H341,H347,H353,H359)</f>
        <v>1576.9251246760621</v>
      </c>
      <c r="K347" s="44" t="e">
        <f ca="1">_xll.SRS1Splines.Functions.Cubic_Spline(H346:H350,I346:I350,J347)</f>
        <v>#NAME?</v>
      </c>
    </row>
    <row r="348" spans="1:11" x14ac:dyDescent="0.25">
      <c r="A348" s="40">
        <v>16</v>
      </c>
      <c r="B348" s="2" t="s">
        <v>140</v>
      </c>
      <c r="C348" s="2" t="s">
        <v>109</v>
      </c>
      <c r="D348" s="11">
        <f>'C and N stocks'!D347</f>
        <v>930.22469152403153</v>
      </c>
      <c r="E348" s="8">
        <f>'C and N stocks'!L347</f>
        <v>30.08752765393125</v>
      </c>
      <c r="G348" s="2" t="s">
        <v>116</v>
      </c>
      <c r="H348" s="11">
        <f>'C and N stocks'!H347</f>
        <v>2507.1498162000935</v>
      </c>
      <c r="I348" s="11">
        <f>I347+E348</f>
        <v>149.84089861697717</v>
      </c>
      <c r="J348" s="15">
        <f>MIN(H342,H348,H354,H360)</f>
        <v>2507.1498162000935</v>
      </c>
      <c r="K348" s="44" t="e">
        <f ca="1">_xll.SRS1Splines.Functions.Cubic_Spline(H346:H350,I346:I350,J348)</f>
        <v>#NAME?</v>
      </c>
    </row>
    <row r="349" spans="1:11" x14ac:dyDescent="0.25">
      <c r="A349" s="40">
        <v>16</v>
      </c>
      <c r="B349" s="2" t="s">
        <v>140</v>
      </c>
      <c r="C349" s="2" t="s">
        <v>110</v>
      </c>
      <c r="D349" s="11">
        <f>'C and N stocks'!D348</f>
        <v>1329.3764117881044</v>
      </c>
      <c r="E349" s="8">
        <f>'C and N stocks'!L348</f>
        <v>24.985925081157987</v>
      </c>
      <c r="G349" s="2" t="s">
        <v>117</v>
      </c>
      <c r="H349" s="11">
        <f>'C and N stocks'!H348</f>
        <v>3836.5262279881981</v>
      </c>
      <c r="I349" s="11">
        <f>I348+E349</f>
        <v>174.82682369813517</v>
      </c>
      <c r="J349" s="15">
        <f>MIN(H343,H349,H355,H361)</f>
        <v>3836.5262279881981</v>
      </c>
      <c r="K349" s="44" t="e">
        <f ca="1">_xll.SRS1Splines.Functions.Cubic_Spline(H346:H350,I346:I350,J349)</f>
        <v>#NAME?</v>
      </c>
    </row>
    <row r="350" spans="1:11" x14ac:dyDescent="0.25">
      <c r="A350" s="40">
        <v>16</v>
      </c>
      <c r="B350" s="2" t="s">
        <v>140</v>
      </c>
      <c r="C350" s="2" t="s">
        <v>111</v>
      </c>
      <c r="D350" s="11">
        <f>'C and N stocks'!D349</f>
        <v>316.54563965861297</v>
      </c>
      <c r="E350" s="8">
        <f>'C and N stocks'!L349</f>
        <v>4.2207344443817405</v>
      </c>
      <c r="G350" s="2" t="s">
        <v>131</v>
      </c>
      <c r="H350" s="11">
        <f>'C and N stocks'!H349</f>
        <v>4153.0718676468114</v>
      </c>
      <c r="I350" s="11">
        <f>I349+E350</f>
        <v>179.04755814251692</v>
      </c>
      <c r="J350" s="15"/>
      <c r="K350" s="44"/>
    </row>
    <row r="351" spans="1:11" x14ac:dyDescent="0.25">
      <c r="A351" s="40"/>
      <c r="B351" s="2"/>
      <c r="C351" s="2"/>
      <c r="D351" s="11"/>
      <c r="E351" s="8"/>
      <c r="G351" s="2"/>
      <c r="H351" s="11">
        <v>0</v>
      </c>
      <c r="I351" s="11"/>
      <c r="J351" s="15"/>
      <c r="K351" s="44"/>
    </row>
    <row r="352" spans="1:11" x14ac:dyDescent="0.25">
      <c r="A352" s="40">
        <v>16</v>
      </c>
      <c r="B352" s="2" t="s">
        <v>141</v>
      </c>
      <c r="C352" s="2" t="s">
        <v>107</v>
      </c>
      <c r="D352" s="11">
        <f>'C and N stocks'!D351</f>
        <v>736.26872093380439</v>
      </c>
      <c r="E352" s="8">
        <f>'C and N stocks'!L351</f>
        <v>57.822487316949477</v>
      </c>
      <c r="G352" s="2" t="s">
        <v>107</v>
      </c>
      <c r="H352" s="11">
        <f>'C and N stocks'!H351</f>
        <v>736.26872093380439</v>
      </c>
      <c r="I352" s="11">
        <f>E352</f>
        <v>57.822487316949477</v>
      </c>
      <c r="J352" s="15">
        <f>MIN(H340,H346,H352,H358)</f>
        <v>592.54965975048333</v>
      </c>
      <c r="K352" s="44" t="e">
        <f ca="1">_xll.SRS1Splines.Functions.Cubic_Spline(H352:H356,I352:I356,J352)</f>
        <v>#NAME?</v>
      </c>
    </row>
    <row r="353" spans="1:11" x14ac:dyDescent="0.25">
      <c r="A353" s="40">
        <v>16</v>
      </c>
      <c r="B353" s="2" t="s">
        <v>141</v>
      </c>
      <c r="C353" s="2" t="s">
        <v>108</v>
      </c>
      <c r="D353" s="11">
        <f>'C and N stocks'!D352</f>
        <v>971.91740156951084</v>
      </c>
      <c r="E353" s="8">
        <f>'C and N stocks'!L352</f>
        <v>59.469130288470474</v>
      </c>
      <c r="G353" s="2" t="s">
        <v>115</v>
      </c>
      <c r="H353" s="11">
        <f>'C and N stocks'!H352</f>
        <v>1708.1861225033153</v>
      </c>
      <c r="I353" s="11">
        <f>I352+E353</f>
        <v>117.29161760541996</v>
      </c>
      <c r="J353" s="15">
        <f>MIN(H341,H347,H353,H359)</f>
        <v>1576.9251246760621</v>
      </c>
      <c r="K353" s="44" t="e">
        <f ca="1">_xll.SRS1Splines.Functions.Cubic_Spline(H352:H356,I352:I356,J353)</f>
        <v>#NAME?</v>
      </c>
    </row>
    <row r="354" spans="1:11" x14ac:dyDescent="0.25">
      <c r="A354" s="40">
        <v>16</v>
      </c>
      <c r="B354" s="2" t="s">
        <v>141</v>
      </c>
      <c r="C354" s="2" t="s">
        <v>109</v>
      </c>
      <c r="D354" s="11">
        <f>'C and N stocks'!D353</f>
        <v>990.51983717131736</v>
      </c>
      <c r="E354" s="8">
        <f>'C and N stocks'!L353</f>
        <v>24.008344123964317</v>
      </c>
      <c r="G354" s="2" t="s">
        <v>116</v>
      </c>
      <c r="H354" s="11">
        <f>'C and N stocks'!H353</f>
        <v>2698.7059596746326</v>
      </c>
      <c r="I354" s="11">
        <f>I353+E354</f>
        <v>141.29996172938428</v>
      </c>
      <c r="J354" s="15">
        <f>MIN(H342,H348,H354,H360)</f>
        <v>2507.1498162000935</v>
      </c>
      <c r="K354" s="44" t="e">
        <f ca="1">_xll.SRS1Splines.Functions.Cubic_Spline(H352:H356,I352:I356,J354)</f>
        <v>#NAME?</v>
      </c>
    </row>
    <row r="355" spans="1:11" x14ac:dyDescent="0.25">
      <c r="A355" s="40">
        <v>16</v>
      </c>
      <c r="B355" s="2" t="s">
        <v>141</v>
      </c>
      <c r="C355" s="2" t="s">
        <v>110</v>
      </c>
      <c r="D355" s="11">
        <f>'C and N stocks'!D354</f>
        <v>1504.669331053268</v>
      </c>
      <c r="E355" s="8">
        <f>'C and N stocks'!L354</f>
        <v>22.34581925105164</v>
      </c>
      <c r="G355" s="2" t="s">
        <v>117</v>
      </c>
      <c r="H355" s="11">
        <f>'C and N stocks'!H354</f>
        <v>4203.3752907279004</v>
      </c>
      <c r="I355" s="11">
        <f>I354+E355</f>
        <v>163.64578098043592</v>
      </c>
      <c r="J355" s="15">
        <f>MIN(H343,H349,H355,H361)</f>
        <v>3836.5262279881981</v>
      </c>
      <c r="K355" s="44" t="e">
        <f ca="1">_xll.SRS1Splines.Functions.Cubic_Spline(H352:H356,I352:I356,J355)</f>
        <v>#NAME?</v>
      </c>
    </row>
    <row r="356" spans="1:11" x14ac:dyDescent="0.25">
      <c r="A356" s="40">
        <v>16</v>
      </c>
      <c r="B356" s="2" t="s">
        <v>141</v>
      </c>
      <c r="C356" s="2" t="s">
        <v>111</v>
      </c>
      <c r="D356" s="11">
        <f>'C and N stocks'!D355</f>
        <v>240.16883171897913</v>
      </c>
      <c r="E356" s="8">
        <f>'C and N stocks'!L355</f>
        <v>2.77253599185542</v>
      </c>
      <c r="G356" s="2" t="s">
        <v>131</v>
      </c>
      <c r="H356" s="11">
        <f>'C and N stocks'!H355</f>
        <v>4443.5441224468796</v>
      </c>
      <c r="I356" s="11">
        <f>I355+E356</f>
        <v>166.41831697229134</v>
      </c>
      <c r="J356" s="15"/>
      <c r="K356" s="44"/>
    </row>
    <row r="357" spans="1:11" x14ac:dyDescent="0.25">
      <c r="A357" s="40"/>
      <c r="B357" s="2"/>
      <c r="C357" s="2"/>
      <c r="D357" s="11"/>
      <c r="E357" s="8"/>
      <c r="G357" s="2"/>
      <c r="H357" s="11">
        <v>0</v>
      </c>
      <c r="I357" s="11"/>
      <c r="J357" s="15"/>
      <c r="K357" s="44"/>
    </row>
    <row r="358" spans="1:11" x14ac:dyDescent="0.25">
      <c r="A358" s="40">
        <v>16</v>
      </c>
      <c r="B358" s="2" t="s">
        <v>142</v>
      </c>
      <c r="C358" s="2" t="s">
        <v>107</v>
      </c>
      <c r="D358" s="11">
        <f>'C and N stocks'!D357</f>
        <v>732.85276175692491</v>
      </c>
      <c r="E358" s="8">
        <f>'C and N stocks'!L357</f>
        <v>53.748450733471692</v>
      </c>
      <c r="G358" s="2" t="s">
        <v>107</v>
      </c>
      <c r="H358" s="11">
        <f>'C and N stocks'!H357</f>
        <v>732.85276175692491</v>
      </c>
      <c r="I358" s="11">
        <f>E358</f>
        <v>53.748450733471692</v>
      </c>
      <c r="J358" s="15">
        <f>MIN(H340,H346,H352,H358)</f>
        <v>592.54965975048333</v>
      </c>
      <c r="K358" s="44" t="e">
        <f ca="1">_xll.SRS1Splines.Functions.Cubic_Spline(H358:H362,I358:I362,J358)</f>
        <v>#NAME?</v>
      </c>
    </row>
    <row r="359" spans="1:11" x14ac:dyDescent="0.25">
      <c r="A359" s="40">
        <v>16</v>
      </c>
      <c r="B359" s="2" t="s">
        <v>142</v>
      </c>
      <c r="C359" s="2" t="s">
        <v>108</v>
      </c>
      <c r="D359" s="11">
        <f>'C and N stocks'!D358</f>
        <v>996.94393935678602</v>
      </c>
      <c r="E359" s="8">
        <f>'C and N stocks'!L358</f>
        <v>53.788444222200653</v>
      </c>
      <c r="G359" s="2" t="s">
        <v>115</v>
      </c>
      <c r="H359" s="11">
        <f>'C and N stocks'!H358</f>
        <v>1729.7967011137109</v>
      </c>
      <c r="I359" s="11">
        <f>I358+E359</f>
        <v>107.53689495567235</v>
      </c>
      <c r="J359" s="15">
        <f>MIN(H341,H347,H353,H359)</f>
        <v>1576.9251246760621</v>
      </c>
      <c r="K359" s="44" t="e">
        <f ca="1">_xll.SRS1Splines.Functions.Cubic_Spline(H358:H362,I358:I362,J359)</f>
        <v>#NAME?</v>
      </c>
    </row>
    <row r="360" spans="1:11" x14ac:dyDescent="0.25">
      <c r="A360" s="40">
        <v>16</v>
      </c>
      <c r="B360" s="2" t="s">
        <v>142</v>
      </c>
      <c r="C360" s="2" t="s">
        <v>109</v>
      </c>
      <c r="D360" s="11">
        <f>'C and N stocks'!D359</f>
        <v>1029.4812074106155</v>
      </c>
      <c r="E360" s="8">
        <f>'C and N stocks'!L359</f>
        <v>20.614864486425297</v>
      </c>
      <c r="G360" s="2" t="s">
        <v>116</v>
      </c>
      <c r="H360" s="11">
        <f>'C and N stocks'!H359</f>
        <v>2759.2779085243264</v>
      </c>
      <c r="I360" s="11">
        <f>I359+E360</f>
        <v>128.15175944209764</v>
      </c>
      <c r="J360" s="15">
        <f>MIN(H342,H348,H354,H360)</f>
        <v>2507.1498162000935</v>
      </c>
      <c r="K360" s="44" t="e">
        <f ca="1">_xll.SRS1Splines.Functions.Cubic_Spline(H358:H362,I358:I362,J360)</f>
        <v>#NAME?</v>
      </c>
    </row>
    <row r="361" spans="1:11" x14ac:dyDescent="0.25">
      <c r="A361" s="40">
        <v>16</v>
      </c>
      <c r="B361" s="2" t="s">
        <v>142</v>
      </c>
      <c r="C361" s="2" t="s">
        <v>110</v>
      </c>
      <c r="D361" s="11">
        <f>'C and N stocks'!D360</f>
        <v>1467.7996033178642</v>
      </c>
      <c r="E361" s="8">
        <f>'C and N stocks'!L360</f>
        <v>19.035230780896882</v>
      </c>
      <c r="G361" s="2" t="s">
        <v>117</v>
      </c>
      <c r="H361" s="11">
        <f>'C and N stocks'!H360</f>
        <v>4227.0775118421907</v>
      </c>
      <c r="I361" s="11">
        <f>I360+E361</f>
        <v>147.18699022299452</v>
      </c>
      <c r="J361" s="15">
        <f>MIN(H343,H349,H355,H361)</f>
        <v>3836.5262279881981</v>
      </c>
      <c r="K361" s="44" t="e">
        <f ca="1">_xll.SRS1Splines.Functions.Cubic_Spline(H358:H362,I358:I362,J361)</f>
        <v>#NAME?</v>
      </c>
    </row>
    <row r="362" spans="1:11" ht="15.75" thickBot="1" x14ac:dyDescent="0.3">
      <c r="A362" s="42">
        <v>16</v>
      </c>
      <c r="B362" s="4" t="s">
        <v>142</v>
      </c>
      <c r="C362" s="4" t="s">
        <v>111</v>
      </c>
      <c r="D362" s="12">
        <f>'C and N stocks'!D361</f>
        <v>352.71013174485904</v>
      </c>
      <c r="E362" s="10">
        <f>'C and N stocks'!L361</f>
        <v>3.3769534023882297</v>
      </c>
      <c r="F362" s="53"/>
      <c r="G362" s="2" t="s">
        <v>131</v>
      </c>
      <c r="H362" s="12">
        <f>'C and N stocks'!H361</f>
        <v>4579.7876435870494</v>
      </c>
      <c r="I362" s="12">
        <f>I361+E362</f>
        <v>150.56394362538276</v>
      </c>
      <c r="J362" s="16"/>
      <c r="K362" s="45"/>
    </row>
    <row r="363" spans="1:11" x14ac:dyDescent="0.25">
      <c r="A363" s="40"/>
      <c r="B363" s="2"/>
      <c r="C363" s="2"/>
      <c r="D363" s="11"/>
      <c r="E363" s="8"/>
      <c r="G363" s="23"/>
      <c r="H363" s="11">
        <v>0</v>
      </c>
      <c r="I363" s="11"/>
      <c r="J363" s="15"/>
      <c r="K363" s="44"/>
    </row>
    <row r="364" spans="1:11" x14ac:dyDescent="0.25">
      <c r="A364" s="40">
        <v>17</v>
      </c>
      <c r="B364" s="2" t="s">
        <v>139</v>
      </c>
      <c r="C364" s="2" t="s">
        <v>107</v>
      </c>
      <c r="D364" s="11">
        <f>'C and N stocks'!D363</f>
        <v>485.64327454252549</v>
      </c>
      <c r="E364" s="8">
        <f>'C and N stocks'!L363</f>
        <v>85.310442194284207</v>
      </c>
      <c r="G364" s="2" t="s">
        <v>107</v>
      </c>
      <c r="H364" s="11">
        <f>'C and N stocks'!H363</f>
        <v>485.64327454252549</v>
      </c>
      <c r="I364" s="11">
        <f>E364</f>
        <v>85.310442194284207</v>
      </c>
      <c r="J364" s="15">
        <f>MIN(H364,H370,H376,H382)</f>
        <v>479.42434343881956</v>
      </c>
      <c r="K364" s="44" t="e">
        <f ca="1">_xll.SRS1Splines.Functions.Cubic_Spline(H364:H368,I364:I368,J364)</f>
        <v>#NAME?</v>
      </c>
    </row>
    <row r="365" spans="1:11" x14ac:dyDescent="0.25">
      <c r="A365" s="40">
        <v>17</v>
      </c>
      <c r="B365" s="2" t="s">
        <v>139</v>
      </c>
      <c r="C365" s="2" t="s">
        <v>108</v>
      </c>
      <c r="D365" s="11">
        <f>'C and N stocks'!D364</f>
        <v>762.08006176822323</v>
      </c>
      <c r="E365" s="8">
        <f>'C and N stocks'!L364</f>
        <v>93.067092913585711</v>
      </c>
      <c r="G365" s="2" t="s">
        <v>115</v>
      </c>
      <c r="H365" s="11">
        <f>'C and N stocks'!H364</f>
        <v>1245.8706020526565</v>
      </c>
      <c r="I365" s="11">
        <f>I364+E365</f>
        <v>178.3775351078699</v>
      </c>
      <c r="J365" s="15">
        <f>MIN(H365,H371,H377,H383)</f>
        <v>1245.8706020526565</v>
      </c>
      <c r="K365" s="44" t="e">
        <f ca="1">_xll.SRS1Splines.Functions.Cubic_Spline(H364:H368,I364:I368,J365)</f>
        <v>#NAME?</v>
      </c>
    </row>
    <row r="366" spans="1:11" x14ac:dyDescent="0.25">
      <c r="A366" s="40">
        <v>17</v>
      </c>
      <c r="B366" s="2" t="s">
        <v>139</v>
      </c>
      <c r="C366" s="2" t="s">
        <v>109</v>
      </c>
      <c r="D366" s="11">
        <f>'C and N stocks'!D365</f>
        <v>743.57775623870441</v>
      </c>
      <c r="E366" s="8">
        <f>'C and N stocks'!L365</f>
        <v>47.806278667885501</v>
      </c>
      <c r="G366" s="2" t="s">
        <v>116</v>
      </c>
      <c r="H366" s="11">
        <f>'C and N stocks'!H365</f>
        <v>1989.4483582913608</v>
      </c>
      <c r="I366" s="11">
        <f>I365+E366</f>
        <v>226.1838137757554</v>
      </c>
      <c r="J366" s="15">
        <f>MIN(H366,H372,H378,H384)</f>
        <v>1953.1979355719845</v>
      </c>
      <c r="K366" s="44" t="e">
        <f ca="1">_xll.SRS1Splines.Functions.Cubic_Spline(H364:H368,I364:I368,J366)</f>
        <v>#NAME?</v>
      </c>
    </row>
    <row r="367" spans="1:11" x14ac:dyDescent="0.25">
      <c r="A367" s="40">
        <v>17</v>
      </c>
      <c r="B367" s="2" t="s">
        <v>139</v>
      </c>
      <c r="C367" s="2" t="s">
        <v>110</v>
      </c>
      <c r="D367" s="11">
        <f>'C and N stocks'!D366</f>
        <v>951.77645549325564</v>
      </c>
      <c r="E367" s="8">
        <f>'C and N stocks'!L366</f>
        <v>39.941883640585338</v>
      </c>
      <c r="G367" s="2" t="s">
        <v>117</v>
      </c>
      <c r="H367" s="11">
        <f>'C and N stocks'!H366</f>
        <v>2941.2248137846163</v>
      </c>
      <c r="I367" s="11">
        <f>I366+E367</f>
        <v>266.12569741634076</v>
      </c>
      <c r="J367" s="15">
        <f>MIN(H367,H373,H379,H385)</f>
        <v>2897.6943644804041</v>
      </c>
      <c r="K367" s="44" t="e">
        <f ca="1">_xll.SRS1Splines.Functions.Cubic_Spline(H364:H368,I364:I368,J367)</f>
        <v>#NAME?</v>
      </c>
    </row>
    <row r="368" spans="1:11" x14ac:dyDescent="0.25">
      <c r="A368" s="40">
        <v>17</v>
      </c>
      <c r="B368" s="2" t="s">
        <v>139</v>
      </c>
      <c r="C368" s="2" t="s">
        <v>111</v>
      </c>
      <c r="D368" s="11">
        <f>'C and N stocks'!D367</f>
        <v>199.53650070965077</v>
      </c>
      <c r="E368" s="8">
        <f>'C and N stocks'!L367</f>
        <v>5.965604387223487</v>
      </c>
      <c r="G368" s="2" t="s">
        <v>131</v>
      </c>
      <c r="H368" s="11">
        <f>'C and N stocks'!H367</f>
        <v>3140.761314494267</v>
      </c>
      <c r="I368" s="11">
        <f>I367+E368</f>
        <v>272.09130180356425</v>
      </c>
      <c r="J368" s="15"/>
      <c r="K368" s="44"/>
    </row>
    <row r="369" spans="1:11" x14ac:dyDescent="0.25">
      <c r="A369" s="40"/>
      <c r="B369" s="2"/>
      <c r="C369" s="2"/>
      <c r="D369" s="11"/>
      <c r="E369" s="8"/>
      <c r="G369" s="2"/>
      <c r="H369" s="11">
        <v>0</v>
      </c>
      <c r="I369" s="11"/>
      <c r="J369" s="15"/>
      <c r="K369" s="44"/>
    </row>
    <row r="370" spans="1:11" x14ac:dyDescent="0.25">
      <c r="A370" s="40">
        <v>17</v>
      </c>
      <c r="B370" s="2" t="s">
        <v>140</v>
      </c>
      <c r="C370" s="2" t="s">
        <v>107</v>
      </c>
      <c r="D370" s="11">
        <f>'C and N stocks'!D369</f>
        <v>515.75566513936178</v>
      </c>
      <c r="E370" s="8">
        <f>'C and N stocks'!L369</f>
        <v>92.089162946101354</v>
      </c>
      <c r="G370" s="2" t="s">
        <v>107</v>
      </c>
      <c r="H370" s="11">
        <f>'C and N stocks'!H369</f>
        <v>515.75566513936178</v>
      </c>
      <c r="I370" s="11">
        <f>E370</f>
        <v>92.089162946101354</v>
      </c>
      <c r="J370" s="15">
        <f>MIN(H364,H370,H376,H382)</f>
        <v>479.42434343881956</v>
      </c>
      <c r="K370" s="44" t="e">
        <f ca="1">_xll.SRS1Splines.Functions.Cubic_Spline(H370:H374,I370:I374,J370)</f>
        <v>#NAME?</v>
      </c>
    </row>
    <row r="371" spans="1:11" x14ac:dyDescent="0.25">
      <c r="A371" s="40">
        <v>17</v>
      </c>
      <c r="B371" s="2" t="s">
        <v>140</v>
      </c>
      <c r="C371" s="2" t="s">
        <v>108</v>
      </c>
      <c r="D371" s="11">
        <f>'C and N stocks'!D370</f>
        <v>841.64663038545677</v>
      </c>
      <c r="E371" s="8">
        <f>'C and N stocks'!L370</f>
        <v>96.420009084618144</v>
      </c>
      <c r="G371" s="2" t="s">
        <v>115</v>
      </c>
      <c r="H371" s="11">
        <f>'C and N stocks'!H370</f>
        <v>1357.4022955248186</v>
      </c>
      <c r="I371" s="11">
        <f>I370+E371</f>
        <v>188.5091720307195</v>
      </c>
      <c r="J371" s="15">
        <f>MIN(H365,H371,H377,H383)</f>
        <v>1245.8706020526565</v>
      </c>
      <c r="K371" s="44" t="e">
        <f ca="1">_xll.SRS1Splines.Functions.Cubic_Spline(H370:H374,I370:I374,J371)</f>
        <v>#NAME?</v>
      </c>
    </row>
    <row r="372" spans="1:11" x14ac:dyDescent="0.25">
      <c r="A372" s="40">
        <v>17</v>
      </c>
      <c r="B372" s="2" t="s">
        <v>140</v>
      </c>
      <c r="C372" s="2" t="s">
        <v>109</v>
      </c>
      <c r="D372" s="11">
        <f>'C and N stocks'!D371</f>
        <v>765.73170559310313</v>
      </c>
      <c r="E372" s="8">
        <f>'C and N stocks'!L371</f>
        <v>46.474517728386417</v>
      </c>
      <c r="G372" s="2" t="s">
        <v>116</v>
      </c>
      <c r="H372" s="11">
        <f>'C and N stocks'!H371</f>
        <v>2123.1340011179218</v>
      </c>
      <c r="I372" s="11">
        <f>I371+E372</f>
        <v>234.98368975910591</v>
      </c>
      <c r="J372" s="15">
        <f>MIN(H366,H372,H378,H384)</f>
        <v>1953.1979355719845</v>
      </c>
      <c r="K372" s="44" t="e">
        <f ca="1">_xll.SRS1Splines.Functions.Cubic_Spline(H370:H374,I370:I374,J372)</f>
        <v>#NAME?</v>
      </c>
    </row>
    <row r="373" spans="1:11" x14ac:dyDescent="0.25">
      <c r="A373" s="40">
        <v>17</v>
      </c>
      <c r="B373" s="2" t="s">
        <v>140</v>
      </c>
      <c r="C373" s="2" t="s">
        <v>110</v>
      </c>
      <c r="D373" s="11">
        <f>'C and N stocks'!D372</f>
        <v>990.4912198511305</v>
      </c>
      <c r="E373" s="8">
        <f>'C and N stocks'!L372</f>
        <v>36.901866881162896</v>
      </c>
      <c r="G373" s="2" t="s">
        <v>117</v>
      </c>
      <c r="H373" s="11">
        <f>'C and N stocks'!H372</f>
        <v>3113.6252209690524</v>
      </c>
      <c r="I373" s="11">
        <f>I372+E373</f>
        <v>271.88555664026882</v>
      </c>
      <c r="J373" s="15">
        <f>MIN(H367,H373,H379,H385)</f>
        <v>2897.6943644804041</v>
      </c>
      <c r="K373" s="44" t="e">
        <f ca="1">_xll.SRS1Splines.Functions.Cubic_Spline(H370:H374,I370:I374,J373)</f>
        <v>#NAME?</v>
      </c>
    </row>
    <row r="374" spans="1:11" x14ac:dyDescent="0.25">
      <c r="A374" s="40">
        <v>17</v>
      </c>
      <c r="B374" s="2" t="s">
        <v>140</v>
      </c>
      <c r="C374" s="2" t="s">
        <v>111</v>
      </c>
      <c r="D374" s="11">
        <f>'C and N stocks'!D373</f>
        <v>224.5823343907407</v>
      </c>
      <c r="E374" s="8">
        <f>'C and N stocks'!L373</f>
        <v>5.925978175794163</v>
      </c>
      <c r="G374" s="2" t="s">
        <v>131</v>
      </c>
      <c r="H374" s="11">
        <f>'C and N stocks'!H373</f>
        <v>3338.2075553597933</v>
      </c>
      <c r="I374" s="11">
        <f>I373+E374</f>
        <v>277.81153481606299</v>
      </c>
      <c r="J374" s="15"/>
      <c r="K374" s="44"/>
    </row>
    <row r="375" spans="1:11" x14ac:dyDescent="0.25">
      <c r="A375" s="40"/>
      <c r="B375" s="2"/>
      <c r="C375" s="2"/>
      <c r="D375" s="11"/>
      <c r="E375" s="8"/>
      <c r="G375" s="2"/>
      <c r="H375" s="11">
        <v>0</v>
      </c>
      <c r="I375" s="11"/>
      <c r="J375" s="15"/>
      <c r="K375" s="44"/>
    </row>
    <row r="376" spans="1:11" x14ac:dyDescent="0.25">
      <c r="A376" s="40">
        <v>17</v>
      </c>
      <c r="B376" s="2" t="s">
        <v>141</v>
      </c>
      <c r="C376" s="2" t="s">
        <v>107</v>
      </c>
      <c r="D376" s="11">
        <f>'C and N stocks'!D375</f>
        <v>480.7626202952074</v>
      </c>
      <c r="E376" s="8">
        <f>'C and N stocks'!L375</f>
        <v>78.928967126514237</v>
      </c>
      <c r="G376" s="2" t="s">
        <v>107</v>
      </c>
      <c r="H376" s="11">
        <f>'C and N stocks'!H375</f>
        <v>479.42434343881956</v>
      </c>
      <c r="I376" s="11">
        <f>E376</f>
        <v>78.928967126514237</v>
      </c>
      <c r="J376" s="15">
        <f>MIN(H364,H370,H376,H382)</f>
        <v>479.42434343881956</v>
      </c>
      <c r="K376" s="44" t="e">
        <f ca="1">_xll.SRS1Splines.Functions.Cubic_Spline(H376:H380,I376:I380,J376)</f>
        <v>#NAME?</v>
      </c>
    </row>
    <row r="377" spans="1:11" x14ac:dyDescent="0.25">
      <c r="A377" s="40">
        <v>17</v>
      </c>
      <c r="B377" s="2" t="s">
        <v>141</v>
      </c>
      <c r="C377" s="2" t="s">
        <v>108</v>
      </c>
      <c r="D377" s="11">
        <f>'C and N stocks'!D376</f>
        <v>780.89424826592358</v>
      </c>
      <c r="E377" s="8">
        <f>'C and N stocks'!L376</f>
        <v>79.788998416624068</v>
      </c>
      <c r="G377" s="2" t="s">
        <v>115</v>
      </c>
      <c r="H377" s="11">
        <f>'C and N stocks'!H376</f>
        <v>1260.3185917047431</v>
      </c>
      <c r="I377" s="11">
        <f>I376+E377</f>
        <v>158.71796554313829</v>
      </c>
      <c r="J377" s="15">
        <f>MIN(H365,H371,H377,H383)</f>
        <v>1245.8706020526565</v>
      </c>
      <c r="K377" s="44" t="e">
        <f ca="1">_xll.SRS1Splines.Functions.Cubic_Spline(H376:H380,I376:I380,J377)</f>
        <v>#NAME?</v>
      </c>
    </row>
    <row r="378" spans="1:11" x14ac:dyDescent="0.25">
      <c r="A378" s="40">
        <v>17</v>
      </c>
      <c r="B378" s="2" t="s">
        <v>141</v>
      </c>
      <c r="C378" s="2" t="s">
        <v>109</v>
      </c>
      <c r="D378" s="11">
        <f>'C and N stocks'!D377</f>
        <v>718.00706811668454</v>
      </c>
      <c r="E378" s="8">
        <f>'C and N stocks'!L377</f>
        <v>45.465846229075026</v>
      </c>
      <c r="G378" s="2" t="s">
        <v>116</v>
      </c>
      <c r="H378" s="11">
        <f>'C and N stocks'!H377</f>
        <v>1978.3256598214275</v>
      </c>
      <c r="I378" s="11">
        <f>I377+E378</f>
        <v>204.18381177221332</v>
      </c>
      <c r="J378" s="15">
        <f>MIN(H366,H372,H378,H384)</f>
        <v>1953.1979355719845</v>
      </c>
      <c r="K378" s="44" t="e">
        <f ca="1">_xll.SRS1Splines.Functions.Cubic_Spline(H376:H380,I376:I380,J378)</f>
        <v>#NAME?</v>
      </c>
    </row>
    <row r="379" spans="1:11" x14ac:dyDescent="0.25">
      <c r="A379" s="40">
        <v>17</v>
      </c>
      <c r="B379" s="2" t="s">
        <v>141</v>
      </c>
      <c r="C379" s="2" t="s">
        <v>110</v>
      </c>
      <c r="D379" s="11">
        <f>'C and N stocks'!D378</f>
        <v>1043.3425927675223</v>
      </c>
      <c r="E379" s="8">
        <f>'C and N stocks'!L378</f>
        <v>37.136234571353242</v>
      </c>
      <c r="G379" s="2" t="s">
        <v>117</v>
      </c>
      <c r="H379" s="11">
        <f>'C and N stocks'!H378</f>
        <v>3021.6682525889501</v>
      </c>
      <c r="I379" s="11">
        <f>I378+E379</f>
        <v>241.32004634356656</v>
      </c>
      <c r="J379" s="15">
        <f>MIN(H367,H373,H379,H385)</f>
        <v>2897.6943644804041</v>
      </c>
      <c r="K379" s="44" t="e">
        <f ca="1">_xll.SRS1Splines.Functions.Cubic_Spline(H376:H380,I376:I380,J379)</f>
        <v>#NAME?</v>
      </c>
    </row>
    <row r="380" spans="1:11" x14ac:dyDescent="0.25">
      <c r="A380" s="40">
        <v>17</v>
      </c>
      <c r="B380" s="2" t="s">
        <v>141</v>
      </c>
      <c r="C380" s="2" t="s">
        <v>111</v>
      </c>
      <c r="D380" s="11">
        <f>'C and N stocks'!D379</f>
        <v>238.7536672082619</v>
      </c>
      <c r="E380" s="8">
        <f>'C and N stocks'!L379</f>
        <v>6.5946635214031648</v>
      </c>
      <c r="G380" s="2" t="s">
        <v>131</v>
      </c>
      <c r="H380" s="11">
        <f>'C and N stocks'!H379</f>
        <v>3260.421919797212</v>
      </c>
      <c r="I380" s="11">
        <f>I379+E380</f>
        <v>247.91470986496972</v>
      </c>
      <c r="J380" s="15"/>
      <c r="K380" s="44"/>
    </row>
    <row r="381" spans="1:11" x14ac:dyDescent="0.25">
      <c r="A381" s="40"/>
      <c r="B381" s="2"/>
      <c r="C381" s="2"/>
      <c r="D381" s="11"/>
      <c r="E381" s="8"/>
      <c r="G381" s="2"/>
      <c r="H381" s="11">
        <v>0</v>
      </c>
      <c r="I381" s="11"/>
      <c r="J381" s="15"/>
      <c r="K381" s="44"/>
    </row>
    <row r="382" spans="1:11" x14ac:dyDescent="0.25">
      <c r="A382" s="40">
        <v>17</v>
      </c>
      <c r="B382" s="2" t="s">
        <v>142</v>
      </c>
      <c r="C382" s="2" t="s">
        <v>107</v>
      </c>
      <c r="D382" s="11">
        <f>'C and N stocks'!D381</f>
        <v>510.95318270796912</v>
      </c>
      <c r="E382" s="8">
        <f>'C and N stocks'!L381</f>
        <v>93.346913774171568</v>
      </c>
      <c r="G382" s="2" t="s">
        <v>107</v>
      </c>
      <c r="H382" s="11">
        <f>'C and N stocks'!H381</f>
        <v>510.95318270796912</v>
      </c>
      <c r="I382" s="11">
        <f>E382</f>
        <v>93.346913774171568</v>
      </c>
      <c r="J382" s="15">
        <f>MIN(H364,H370,H376,H382)</f>
        <v>479.42434343881956</v>
      </c>
      <c r="K382" s="44" t="e">
        <f ca="1">_xll.SRS1Splines.Functions.Cubic_Spline(H382:H386,I382:I386,J382)</f>
        <v>#NAME?</v>
      </c>
    </row>
    <row r="383" spans="1:11" x14ac:dyDescent="0.25">
      <c r="A383" s="40">
        <v>17</v>
      </c>
      <c r="B383" s="2" t="s">
        <v>142</v>
      </c>
      <c r="C383" s="2" t="s">
        <v>108</v>
      </c>
      <c r="D383" s="11">
        <f>'C and N stocks'!D382</f>
        <v>734.92152806055356</v>
      </c>
      <c r="E383" s="8">
        <f>'C and N stocks'!L382</f>
        <v>80.340436013219829</v>
      </c>
      <c r="G383" s="2" t="s">
        <v>115</v>
      </c>
      <c r="H383" s="11">
        <f>'C and N stocks'!H382</f>
        <v>1245.8747107685226</v>
      </c>
      <c r="I383" s="11">
        <f>I382+E383</f>
        <v>173.68734978739138</v>
      </c>
      <c r="J383" s="15">
        <f>MIN(H365,H371,H377,H383)</f>
        <v>1245.8706020526565</v>
      </c>
      <c r="K383" s="44" t="e">
        <f ca="1">_xll.SRS1Splines.Functions.Cubic_Spline(H382:H386,I382:I386,J383)</f>
        <v>#NAME?</v>
      </c>
    </row>
    <row r="384" spans="1:11" x14ac:dyDescent="0.25">
      <c r="A384" s="40">
        <v>17</v>
      </c>
      <c r="B384" s="2" t="s">
        <v>142</v>
      </c>
      <c r="C384" s="2" t="s">
        <v>109</v>
      </c>
      <c r="D384" s="11">
        <f>'C and N stocks'!D383</f>
        <v>707.32322480346181</v>
      </c>
      <c r="E384" s="8">
        <f>'C and N stocks'!L383</f>
        <v>39.432739743503845</v>
      </c>
      <c r="G384" s="2" t="s">
        <v>116</v>
      </c>
      <c r="H384" s="11">
        <f>'C and N stocks'!H383</f>
        <v>1953.1979355719845</v>
      </c>
      <c r="I384" s="11">
        <f>I383+E384</f>
        <v>213.12008953089523</v>
      </c>
      <c r="J384" s="15">
        <f>MIN(H366,H372,H378,H384)</f>
        <v>1953.1979355719845</v>
      </c>
      <c r="K384" s="44" t="e">
        <f ca="1">_xll.SRS1Splines.Functions.Cubic_Spline(H382:H386,I382:I386,J384)</f>
        <v>#NAME?</v>
      </c>
    </row>
    <row r="385" spans="1:11" x14ac:dyDescent="0.25">
      <c r="A385" s="40">
        <v>17</v>
      </c>
      <c r="B385" s="2" t="s">
        <v>142</v>
      </c>
      <c r="C385" s="2" t="s">
        <v>110</v>
      </c>
      <c r="D385" s="11">
        <f>'C and N stocks'!D384</f>
        <v>944.49642890841949</v>
      </c>
      <c r="E385" s="8">
        <f>'C and N stocks'!L384</f>
        <v>32.18531336016877</v>
      </c>
      <c r="G385" s="2" t="s">
        <v>117</v>
      </c>
      <c r="H385" s="11">
        <f>'C and N stocks'!H384</f>
        <v>2897.6943644804041</v>
      </c>
      <c r="I385" s="11">
        <f>I384+E385</f>
        <v>245.30540289106401</v>
      </c>
      <c r="J385" s="15">
        <f>MIN(H367,H373,H379,H385)</f>
        <v>2897.6943644804041</v>
      </c>
      <c r="K385" s="44" t="e">
        <f ca="1">_xll.SRS1Splines.Functions.Cubic_Spline(H382:H386,I382:I386,J385)</f>
        <v>#NAME?</v>
      </c>
    </row>
    <row r="386" spans="1:11" ht="15.75" thickBot="1" x14ac:dyDescent="0.3">
      <c r="A386" s="42">
        <v>17</v>
      </c>
      <c r="B386" s="4" t="s">
        <v>142</v>
      </c>
      <c r="C386" s="4" t="s">
        <v>111</v>
      </c>
      <c r="D386" s="12">
        <f>'C and N stocks'!D385</f>
        <v>189.69752259406363</v>
      </c>
      <c r="E386" s="10">
        <f>'C and N stocks'!L385</f>
        <v>4.9707932009095321</v>
      </c>
      <c r="F386" s="53"/>
      <c r="G386" s="4" t="s">
        <v>131</v>
      </c>
      <c r="H386" s="12">
        <f>'C and N stocks'!H385</f>
        <v>3087.3918870744678</v>
      </c>
      <c r="I386" s="12">
        <f>I385+E386</f>
        <v>250.27619609197353</v>
      </c>
      <c r="J386" s="16"/>
      <c r="K386" s="45"/>
    </row>
    <row r="387" spans="1:11" x14ac:dyDescent="0.25">
      <c r="A387" s="40"/>
      <c r="B387" s="2"/>
      <c r="C387" s="2"/>
      <c r="D387" s="11"/>
      <c r="E387" s="8"/>
      <c r="G387" s="2"/>
      <c r="H387" s="11">
        <v>0</v>
      </c>
      <c r="I387" s="11"/>
      <c r="J387" s="15"/>
      <c r="K387" s="44"/>
    </row>
    <row r="388" spans="1:11" x14ac:dyDescent="0.25">
      <c r="A388" s="40">
        <v>18</v>
      </c>
      <c r="B388" s="2" t="s">
        <v>139</v>
      </c>
      <c r="C388" s="2" t="s">
        <v>107</v>
      </c>
      <c r="D388" s="11">
        <f>'C and N stocks'!D387</f>
        <v>586.14749714540994</v>
      </c>
      <c r="E388" s="8">
        <f>'C and N stocks'!L387</f>
        <v>63.846267204960434</v>
      </c>
      <c r="G388" s="2" t="s">
        <v>107</v>
      </c>
      <c r="H388" s="11">
        <f>'C and N stocks'!H387</f>
        <v>582.3893499154841</v>
      </c>
      <c r="I388" s="11">
        <f>E388</f>
        <v>63.846267204960434</v>
      </c>
      <c r="J388" s="15">
        <f>MIN(H388,H394,H400,H406)</f>
        <v>567.05967084998849</v>
      </c>
      <c r="K388" s="44" t="e">
        <f ca="1">_xll.SRS1Splines.Functions.Cubic_Spline(H388:H392,I388:I392,J388)</f>
        <v>#NAME?</v>
      </c>
    </row>
    <row r="389" spans="1:11" x14ac:dyDescent="0.25">
      <c r="A389" s="40">
        <v>18</v>
      </c>
      <c r="B389" s="2" t="s">
        <v>139</v>
      </c>
      <c r="C389" s="2" t="s">
        <v>108</v>
      </c>
      <c r="D389" s="11">
        <f>'C and N stocks'!D388</f>
        <v>1053.7842050981262</v>
      </c>
      <c r="E389" s="8">
        <f>'C and N stocks'!L388</f>
        <v>51.26627988695396</v>
      </c>
      <c r="G389" s="2" t="s">
        <v>115</v>
      </c>
      <c r="H389" s="11">
        <f>'C and N stocks'!H388</f>
        <v>1636.1735550136104</v>
      </c>
      <c r="I389" s="11">
        <f>I388+E389</f>
        <v>115.11254709191439</v>
      </c>
      <c r="J389" s="15">
        <f>MIN(H389,H395,H401,H407)</f>
        <v>1615.3568017446137</v>
      </c>
      <c r="K389" s="44" t="e">
        <f ca="1">_xll.SRS1Splines.Functions.Cubic_Spline(H388:H392,I388:I392,J389)</f>
        <v>#NAME?</v>
      </c>
    </row>
    <row r="390" spans="1:11" x14ac:dyDescent="0.25">
      <c r="A390" s="40">
        <v>18</v>
      </c>
      <c r="B390" s="2" t="s">
        <v>139</v>
      </c>
      <c r="C390" s="2" t="s">
        <v>109</v>
      </c>
      <c r="D390" s="11">
        <f>'C and N stocks'!D389</f>
        <v>1050.4747503032536</v>
      </c>
      <c r="E390" s="8">
        <f>'C and N stocks'!L389</f>
        <v>20.973214869160334</v>
      </c>
      <c r="G390" s="2" t="s">
        <v>116</v>
      </c>
      <c r="H390" s="11">
        <f>'C and N stocks'!H389</f>
        <v>2686.648305316864</v>
      </c>
      <c r="I390" s="11">
        <f>I389+E390</f>
        <v>136.08576196107472</v>
      </c>
      <c r="J390" s="15">
        <f>MIN(H390,H396,H402,H408)</f>
        <v>2637.8962673333863</v>
      </c>
      <c r="K390" s="44" t="e">
        <f ca="1">_xll.SRS1Splines.Functions.Cubic_Spline(H388:H392,I388:I392,J390)</f>
        <v>#NAME?</v>
      </c>
    </row>
    <row r="391" spans="1:11" x14ac:dyDescent="0.25">
      <c r="A391" s="40">
        <v>18</v>
      </c>
      <c r="B391" s="2" t="s">
        <v>139</v>
      </c>
      <c r="C391" s="2" t="s">
        <v>110</v>
      </c>
      <c r="D391" s="11">
        <f>'C and N stocks'!D390</f>
        <v>1618.5908866121433</v>
      </c>
      <c r="E391" s="8">
        <f>'C and N stocks'!L390</f>
        <v>18.717645129805842</v>
      </c>
      <c r="G391" s="2" t="s">
        <v>117</v>
      </c>
      <c r="H391" s="11">
        <f>'C and N stocks'!H390</f>
        <v>4305.2391919290076</v>
      </c>
      <c r="I391" s="11">
        <f>I390+E391</f>
        <v>154.80340709088057</v>
      </c>
      <c r="J391" s="15">
        <f>MIN(H391,H397,H403,H409)</f>
        <v>4115.1274837839264</v>
      </c>
      <c r="K391" s="44" t="e">
        <f ca="1">_xll.SRS1Splines.Functions.Cubic_Spline(H388:H392,I388:I392,J391)</f>
        <v>#NAME?</v>
      </c>
    </row>
    <row r="392" spans="1:11" x14ac:dyDescent="0.25">
      <c r="A392" s="40">
        <v>18</v>
      </c>
      <c r="B392" s="2" t="s">
        <v>139</v>
      </c>
      <c r="C392" s="2" t="s">
        <v>111</v>
      </c>
      <c r="D392" s="11">
        <f>'C and N stocks'!D391</f>
        <v>352.78371062609949</v>
      </c>
      <c r="E392" s="8">
        <f>'C and N stocks'!L391</f>
        <v>3.2130943208792937</v>
      </c>
      <c r="G392" s="2" t="s">
        <v>131</v>
      </c>
      <c r="H392" s="11">
        <f>'C and N stocks'!H391</f>
        <v>4658.0229025551071</v>
      </c>
      <c r="I392" s="11">
        <f>I391+E392</f>
        <v>158.01650141175986</v>
      </c>
      <c r="J392" s="15"/>
      <c r="K392" s="44"/>
    </row>
    <row r="393" spans="1:11" x14ac:dyDescent="0.25">
      <c r="A393" s="40"/>
      <c r="B393" s="2"/>
      <c r="C393" s="2"/>
      <c r="D393" s="11"/>
      <c r="E393" s="8"/>
      <c r="G393" s="2"/>
      <c r="H393" s="11">
        <v>0</v>
      </c>
      <c r="I393" s="11"/>
      <c r="J393" s="15"/>
      <c r="K393" s="44"/>
    </row>
    <row r="394" spans="1:11" x14ac:dyDescent="0.25">
      <c r="A394" s="40">
        <v>18</v>
      </c>
      <c r="B394" s="2" t="s">
        <v>140</v>
      </c>
      <c r="C394" s="2" t="s">
        <v>107</v>
      </c>
      <c r="D394" s="11">
        <f>'C and N stocks'!D393</f>
        <v>568.78783698961888</v>
      </c>
      <c r="E394" s="8">
        <f>'C and N stocks'!L393</f>
        <v>64.187408509836743</v>
      </c>
      <c r="G394" s="2" t="s">
        <v>107</v>
      </c>
      <c r="H394" s="11">
        <f>'C and N stocks'!H393</f>
        <v>567.05967084998849</v>
      </c>
      <c r="I394" s="11">
        <f>E394</f>
        <v>64.187408509836743</v>
      </c>
      <c r="J394" s="15">
        <f>MIN(H388,H394,H400,H406)</f>
        <v>567.05967084998849</v>
      </c>
      <c r="K394" s="44" t="e">
        <f ca="1">_xll.SRS1Splines.Functions.Cubic_Spline(H394:H398,I394:I398,J394)</f>
        <v>#NAME?</v>
      </c>
    </row>
    <row r="395" spans="1:11" x14ac:dyDescent="0.25">
      <c r="A395" s="40">
        <v>18</v>
      </c>
      <c r="B395" s="2" t="s">
        <v>140</v>
      </c>
      <c r="C395" s="2" t="s">
        <v>108</v>
      </c>
      <c r="D395" s="11">
        <f>'C and N stocks'!D394</f>
        <v>1048.2971308946251</v>
      </c>
      <c r="E395" s="8">
        <f>'C and N stocks'!L394</f>
        <v>50.312188546374458</v>
      </c>
      <c r="G395" s="2" t="s">
        <v>115</v>
      </c>
      <c r="H395" s="11">
        <f>'C and N stocks'!H394</f>
        <v>1615.3568017446137</v>
      </c>
      <c r="I395" s="11">
        <f>I394+E395</f>
        <v>114.4995970562112</v>
      </c>
      <c r="J395" s="15">
        <f>MIN(H389,H395,H401,H407)</f>
        <v>1615.3568017446137</v>
      </c>
      <c r="K395" s="44" t="e">
        <f ca="1">_xll.SRS1Splines.Functions.Cubic_Spline(H394:H398,I394:I398,J395)</f>
        <v>#NAME?</v>
      </c>
    </row>
    <row r="396" spans="1:11" x14ac:dyDescent="0.25">
      <c r="A396" s="40">
        <v>18</v>
      </c>
      <c r="B396" s="2" t="s">
        <v>140</v>
      </c>
      <c r="C396" s="2" t="s">
        <v>109</v>
      </c>
      <c r="D396" s="11">
        <f>'C and N stocks'!D395</f>
        <v>1129.6136836178312</v>
      </c>
      <c r="E396" s="8">
        <f>'C and N stocks'!L395</f>
        <v>21.323803855569729</v>
      </c>
      <c r="G396" s="2" t="s">
        <v>116</v>
      </c>
      <c r="H396" s="11">
        <f>'C and N stocks'!H395</f>
        <v>2744.9704853624448</v>
      </c>
      <c r="I396" s="11">
        <f>I395+E396</f>
        <v>135.82340091178094</v>
      </c>
      <c r="J396" s="15">
        <f>MIN(H390,H396,H402,H408)</f>
        <v>2637.8962673333863</v>
      </c>
      <c r="K396" s="44" t="e">
        <f ca="1">_xll.SRS1Splines.Functions.Cubic_Spline(H394:H398,I394:I398,J396)</f>
        <v>#NAME?</v>
      </c>
    </row>
    <row r="397" spans="1:11" x14ac:dyDescent="0.25">
      <c r="A397" s="40">
        <v>18</v>
      </c>
      <c r="B397" s="2" t="s">
        <v>140</v>
      </c>
      <c r="C397" s="2" t="s">
        <v>110</v>
      </c>
      <c r="D397" s="11">
        <f>'C and N stocks'!D396</f>
        <v>1559.1863285664203</v>
      </c>
      <c r="E397" s="8">
        <f>'C and N stocks'!L396</f>
        <v>19.766701791213254</v>
      </c>
      <c r="G397" s="2" t="s">
        <v>117</v>
      </c>
      <c r="H397" s="11">
        <f>'C and N stocks'!H396</f>
        <v>4304.1568139288647</v>
      </c>
      <c r="I397" s="11">
        <f>I396+E397</f>
        <v>155.59010270299419</v>
      </c>
      <c r="J397" s="15">
        <f>MIN(H391,H397,H403,H409)</f>
        <v>4115.1274837839264</v>
      </c>
      <c r="K397" s="44" t="e">
        <f ca="1">_xll.SRS1Splines.Functions.Cubic_Spline(H394:H398,I394:I398,J397)</f>
        <v>#NAME?</v>
      </c>
    </row>
    <row r="398" spans="1:11" x14ac:dyDescent="0.25">
      <c r="A398" s="40">
        <v>18</v>
      </c>
      <c r="B398" s="2" t="s">
        <v>140</v>
      </c>
      <c r="C398" s="2" t="s">
        <v>111</v>
      </c>
      <c r="D398" s="11">
        <f>'C and N stocks'!D397</f>
        <v>355.89405045871223</v>
      </c>
      <c r="E398" s="8">
        <f>'C and N stocks'!L397</f>
        <v>3.6376312896816931</v>
      </c>
      <c r="G398" s="2" t="s">
        <v>131</v>
      </c>
      <c r="H398" s="11">
        <f>'C and N stocks'!H397</f>
        <v>4660.0508643875773</v>
      </c>
      <c r="I398" s="11">
        <f>I397+E398</f>
        <v>159.22773399267589</v>
      </c>
      <c r="J398" s="15"/>
      <c r="K398" s="44"/>
    </row>
    <row r="399" spans="1:11" x14ac:dyDescent="0.25">
      <c r="A399" s="40"/>
      <c r="B399" s="2"/>
      <c r="C399" s="2"/>
      <c r="D399" s="11"/>
      <c r="E399" s="8"/>
      <c r="G399" s="2"/>
      <c r="H399" s="11">
        <v>0</v>
      </c>
      <c r="I399" s="11"/>
      <c r="J399" s="15"/>
      <c r="K399" s="44"/>
    </row>
    <row r="400" spans="1:11" x14ac:dyDescent="0.25">
      <c r="A400" s="40">
        <v>18</v>
      </c>
      <c r="B400" s="2" t="s">
        <v>141</v>
      </c>
      <c r="C400" s="2" t="s">
        <v>107</v>
      </c>
      <c r="D400" s="11">
        <f>'C and N stocks'!D399</f>
        <v>654.715178123697</v>
      </c>
      <c r="E400" s="8">
        <f>'C and N stocks'!L399</f>
        <v>60.227437689102587</v>
      </c>
      <c r="G400" s="2" t="s">
        <v>107</v>
      </c>
      <c r="H400" s="11">
        <f>'C and N stocks'!H399</f>
        <v>654.715178123697</v>
      </c>
      <c r="I400" s="11">
        <f>E400</f>
        <v>60.227437689102587</v>
      </c>
      <c r="J400" s="15">
        <f>MIN(H388,H394,H400,H406)</f>
        <v>567.05967084998849</v>
      </c>
      <c r="K400" s="44" t="e">
        <f ca="1">_xll.SRS1Splines.Functions.Cubic_Spline(H400:H404,I400:I404,J400)</f>
        <v>#NAME?</v>
      </c>
    </row>
    <row r="401" spans="1:11" x14ac:dyDescent="0.25">
      <c r="A401" s="40">
        <v>18</v>
      </c>
      <c r="B401" s="2" t="s">
        <v>141</v>
      </c>
      <c r="C401" s="2" t="s">
        <v>108</v>
      </c>
      <c r="D401" s="11">
        <f>'C and N stocks'!D400</f>
        <v>1027.2923957886953</v>
      </c>
      <c r="E401" s="8">
        <f>'C and N stocks'!L400</f>
        <v>68.318677124664006</v>
      </c>
      <c r="G401" s="2" t="s">
        <v>115</v>
      </c>
      <c r="H401" s="11">
        <f>'C and N stocks'!H400</f>
        <v>1682.0075739123922</v>
      </c>
      <c r="I401" s="11">
        <f>I400+E401</f>
        <v>128.54611481376659</v>
      </c>
      <c r="J401" s="15">
        <f>MIN(H389,H395,H401,H407)</f>
        <v>1615.3568017446137</v>
      </c>
      <c r="K401" s="44" t="e">
        <f ca="1">_xll.SRS1Splines.Functions.Cubic_Spline(H400:H404,I400:I404,J401)</f>
        <v>#NAME?</v>
      </c>
    </row>
    <row r="402" spans="1:11" x14ac:dyDescent="0.25">
      <c r="A402" s="40">
        <v>18</v>
      </c>
      <c r="B402" s="2" t="s">
        <v>141</v>
      </c>
      <c r="C402" s="2" t="s">
        <v>109</v>
      </c>
      <c r="D402" s="11">
        <f>'C and N stocks'!D401</f>
        <v>955.88869342099429</v>
      </c>
      <c r="E402" s="8">
        <f>'C and N stocks'!L401</f>
        <v>26.35738300120941</v>
      </c>
      <c r="G402" s="2" t="s">
        <v>116</v>
      </c>
      <c r="H402" s="11">
        <f>'C and N stocks'!H401</f>
        <v>2637.8962673333863</v>
      </c>
      <c r="I402" s="11">
        <f>I401+E402</f>
        <v>154.90349781497599</v>
      </c>
      <c r="J402" s="15">
        <f>MIN(H390,H396,H402,H408)</f>
        <v>2637.8962673333863</v>
      </c>
      <c r="K402" s="44" t="e">
        <f ca="1">_xll.SRS1Splines.Functions.Cubic_Spline(H400:H404,I400:I404,J402)</f>
        <v>#NAME?</v>
      </c>
    </row>
    <row r="403" spans="1:11" x14ac:dyDescent="0.25">
      <c r="A403" s="40">
        <v>18</v>
      </c>
      <c r="B403" s="2" t="s">
        <v>141</v>
      </c>
      <c r="C403" s="2" t="s">
        <v>110</v>
      </c>
      <c r="D403" s="11">
        <f>'C and N stocks'!D402</f>
        <v>1477.2312164505399</v>
      </c>
      <c r="E403" s="8">
        <f>'C and N stocks'!L402</f>
        <v>20.608015337578561</v>
      </c>
      <c r="G403" s="2" t="s">
        <v>117</v>
      </c>
      <c r="H403" s="11">
        <f>'C and N stocks'!H402</f>
        <v>4115.1274837839264</v>
      </c>
      <c r="I403" s="11">
        <f>I402+E403</f>
        <v>175.51151315255456</v>
      </c>
      <c r="J403" s="15">
        <f>MIN(H391,H397,H403,H409)</f>
        <v>4115.1274837839264</v>
      </c>
      <c r="K403" s="44" t="e">
        <f ca="1">_xll.SRS1Splines.Functions.Cubic_Spline(H400:H404,I400:I404,J403)</f>
        <v>#NAME?</v>
      </c>
    </row>
    <row r="404" spans="1:11" x14ac:dyDescent="0.25">
      <c r="A404" s="40">
        <v>18</v>
      </c>
      <c r="B404" s="2" t="s">
        <v>141</v>
      </c>
      <c r="C404" s="2" t="s">
        <v>111</v>
      </c>
      <c r="D404" s="11">
        <f>'C and N stocks'!D403</f>
        <v>406.97104913525772</v>
      </c>
      <c r="E404" s="8">
        <f>'C and N stocks'!L403</f>
        <v>3.8432097234600948</v>
      </c>
      <c r="G404" s="2" t="s">
        <v>131</v>
      </c>
      <c r="H404" s="11">
        <f>'C and N stocks'!H403</f>
        <v>4522.0985329191844</v>
      </c>
      <c r="I404" s="11">
        <f>I403+E404</f>
        <v>179.35472287601465</v>
      </c>
      <c r="J404" s="15"/>
      <c r="K404" s="44"/>
    </row>
    <row r="405" spans="1:11" x14ac:dyDescent="0.25">
      <c r="A405" s="40"/>
      <c r="B405" s="2"/>
      <c r="C405" s="2"/>
      <c r="D405" s="11"/>
      <c r="E405" s="8"/>
      <c r="G405" s="2"/>
      <c r="H405" s="11">
        <v>0</v>
      </c>
      <c r="I405" s="11"/>
      <c r="J405" s="15"/>
      <c r="K405" s="44"/>
    </row>
    <row r="406" spans="1:11" x14ac:dyDescent="0.25">
      <c r="A406" s="40">
        <v>18</v>
      </c>
      <c r="B406" s="2" t="s">
        <v>142</v>
      </c>
      <c r="C406" s="2" t="s">
        <v>107</v>
      </c>
      <c r="D406" s="11">
        <f>'C and N stocks'!D405</f>
        <v>643.94444518746911</v>
      </c>
      <c r="E406" s="8">
        <f>'C and N stocks'!L405</f>
        <v>57.873591077228653</v>
      </c>
      <c r="G406" s="2" t="s">
        <v>107</v>
      </c>
      <c r="H406" s="11">
        <f>'C and N stocks'!H405</f>
        <v>643.94444518746911</v>
      </c>
      <c r="I406" s="11">
        <f>E406</f>
        <v>57.873591077228653</v>
      </c>
      <c r="J406" s="15">
        <f>MIN(H388,H394,H400,H406)</f>
        <v>567.05967084998849</v>
      </c>
      <c r="K406" s="44" t="e">
        <f ca="1">_xll.SRS1Splines.Functions.Cubic_Spline(H406:H410,I406:I410,J406)</f>
        <v>#NAME?</v>
      </c>
    </row>
    <row r="407" spans="1:11" x14ac:dyDescent="0.25">
      <c r="A407" s="40">
        <v>18</v>
      </c>
      <c r="B407" s="2" t="s">
        <v>142</v>
      </c>
      <c r="C407" s="2" t="s">
        <v>108</v>
      </c>
      <c r="D407" s="11">
        <f>'C and N stocks'!D406</f>
        <v>1146.4031998658872</v>
      </c>
      <c r="E407" s="8">
        <f>'C and N stocks'!L406</f>
        <v>50.543469293832295</v>
      </c>
      <c r="G407" s="2" t="s">
        <v>115</v>
      </c>
      <c r="H407" s="11">
        <f>'C and N stocks'!H406</f>
        <v>1790.3476450533562</v>
      </c>
      <c r="I407" s="11">
        <f>I406+E407</f>
        <v>108.41706037106096</v>
      </c>
      <c r="J407" s="15">
        <f>MIN(H389,H395,H401,H407)</f>
        <v>1615.3568017446137</v>
      </c>
      <c r="K407" s="44" t="e">
        <f ca="1">_xll.SRS1Splines.Functions.Cubic_Spline(H406:H410,I406:I410,J407)</f>
        <v>#NAME?</v>
      </c>
    </row>
    <row r="408" spans="1:11" x14ac:dyDescent="0.25">
      <c r="A408" s="40">
        <v>18</v>
      </c>
      <c r="B408" s="2" t="s">
        <v>142</v>
      </c>
      <c r="C408" s="2" t="s">
        <v>109</v>
      </c>
      <c r="D408" s="11">
        <f>'C and N stocks'!D407</f>
        <v>1192.8537216919965</v>
      </c>
      <c r="E408" s="8">
        <f>'C and N stocks'!L407</f>
        <v>17.582109963140567</v>
      </c>
      <c r="G408" s="2" t="s">
        <v>116</v>
      </c>
      <c r="H408" s="11">
        <f>'C and N stocks'!H407</f>
        <v>2983.201366745353</v>
      </c>
      <c r="I408" s="11">
        <f>I407+E408</f>
        <v>125.99917033420152</v>
      </c>
      <c r="J408" s="15">
        <f>MIN(H390,H396,H402,H408)</f>
        <v>2637.8962673333863</v>
      </c>
      <c r="K408" s="44" t="e">
        <f ca="1">_xll.SRS1Splines.Functions.Cubic_Spline(H406:H410,I406:I410,J408)</f>
        <v>#NAME?</v>
      </c>
    </row>
    <row r="409" spans="1:11" x14ac:dyDescent="0.25">
      <c r="A409" s="40">
        <v>18</v>
      </c>
      <c r="B409" s="2" t="s">
        <v>142</v>
      </c>
      <c r="C409" s="2" t="s">
        <v>110</v>
      </c>
      <c r="D409" s="11">
        <f>'C and N stocks'!D408</f>
        <v>1590.6866491563976</v>
      </c>
      <c r="E409" s="8">
        <f>'C and N stocks'!L408</f>
        <v>13.584612658990419</v>
      </c>
      <c r="G409" s="2" t="s">
        <v>117</v>
      </c>
      <c r="H409" s="11">
        <f>'C and N stocks'!H408</f>
        <v>4573.8880159017508</v>
      </c>
      <c r="I409" s="11">
        <f>I408+E409</f>
        <v>139.58378299319193</v>
      </c>
      <c r="J409" s="15">
        <f>MIN(H391,H397,H403,H409)</f>
        <v>4115.1274837839264</v>
      </c>
      <c r="K409" s="44" t="e">
        <f ca="1">_xll.SRS1Splines.Functions.Cubic_Spline(H406:H410,I406:I410,J409)</f>
        <v>#NAME?</v>
      </c>
    </row>
    <row r="410" spans="1:11" ht="15.75" thickBot="1" x14ac:dyDescent="0.3">
      <c r="A410" s="42">
        <v>18</v>
      </c>
      <c r="B410" s="4" t="s">
        <v>142</v>
      </c>
      <c r="C410" s="4" t="s">
        <v>111</v>
      </c>
      <c r="D410" s="12">
        <f>'C and N stocks'!D409</f>
        <v>385.6101861970738</v>
      </c>
      <c r="E410" s="10">
        <f>'C and N stocks'!L409</f>
        <v>2.5623035820846463</v>
      </c>
      <c r="F410" s="53"/>
      <c r="G410" s="4" t="s">
        <v>131</v>
      </c>
      <c r="H410" s="12">
        <f>'C and N stocks'!H409</f>
        <v>4959.4982020988245</v>
      </c>
      <c r="I410" s="12">
        <f>I409+E410</f>
        <v>142.14608657527657</v>
      </c>
      <c r="J410" s="16"/>
      <c r="K410" s="45"/>
    </row>
    <row r="411" spans="1:11" x14ac:dyDescent="0.25">
      <c r="A411" s="40"/>
      <c r="B411" s="2"/>
      <c r="C411" s="2"/>
      <c r="D411" s="11"/>
      <c r="E411" s="8"/>
      <c r="G411" s="2"/>
      <c r="H411" s="11">
        <v>0</v>
      </c>
      <c r="I411" s="11"/>
      <c r="J411" s="15"/>
      <c r="K411" s="44"/>
    </row>
    <row r="412" spans="1:11" x14ac:dyDescent="0.25">
      <c r="A412" s="40">
        <v>19</v>
      </c>
      <c r="B412" s="2" t="s">
        <v>139</v>
      </c>
      <c r="C412" s="2" t="s">
        <v>107</v>
      </c>
      <c r="D412" s="11">
        <f>'C and N stocks'!D411</f>
        <v>627.98744976132741</v>
      </c>
      <c r="E412" s="8">
        <f>'C and N stocks'!L411</f>
        <v>60.530378587786679</v>
      </c>
      <c r="G412" s="2" t="s">
        <v>107</v>
      </c>
      <c r="H412" s="11">
        <f>'C and N stocks'!H411</f>
        <v>627.98744976132741</v>
      </c>
      <c r="I412" s="11">
        <f>E412</f>
        <v>60.530378587786679</v>
      </c>
      <c r="J412" s="15">
        <f>MIN(H412,H418,H424,H430)</f>
        <v>591.78032558679934</v>
      </c>
      <c r="K412" s="44" t="e">
        <f ca="1">_xll.SRS1Splines.Functions.Cubic_Spline(H412:H416,I412:I416,J412)</f>
        <v>#NAME?</v>
      </c>
    </row>
    <row r="413" spans="1:11" x14ac:dyDescent="0.25">
      <c r="A413" s="40">
        <v>19</v>
      </c>
      <c r="B413" s="2" t="s">
        <v>139</v>
      </c>
      <c r="C413" s="2" t="s">
        <v>108</v>
      </c>
      <c r="D413" s="11">
        <f>'C and N stocks'!D412</f>
        <v>991.39557092231189</v>
      </c>
      <c r="E413" s="8">
        <f>'C and N stocks'!L412</f>
        <v>50.261978663519507</v>
      </c>
      <c r="G413" s="2" t="s">
        <v>115</v>
      </c>
      <c r="H413" s="11">
        <f>'C and N stocks'!H412</f>
        <v>1619.3830206836392</v>
      </c>
      <c r="I413" s="11">
        <f>I412+E413</f>
        <v>110.79235725130619</v>
      </c>
      <c r="J413" s="15">
        <f>MIN(H413,H419,H425,H431)</f>
        <v>1546.4309418733942</v>
      </c>
      <c r="K413" s="44" t="e">
        <f ca="1">_xll.SRS1Splines.Functions.Cubic_Spline(H412:H416,I412:I416,J413)</f>
        <v>#NAME?</v>
      </c>
    </row>
    <row r="414" spans="1:11" x14ac:dyDescent="0.25">
      <c r="A414" s="40">
        <v>19</v>
      </c>
      <c r="B414" s="2" t="s">
        <v>139</v>
      </c>
      <c r="C414" s="2" t="s">
        <v>109</v>
      </c>
      <c r="D414" s="11">
        <f>'C and N stocks'!D413</f>
        <v>997.31361002918334</v>
      </c>
      <c r="E414" s="8">
        <f>'C and N stocks'!L413</f>
        <v>23.571097044821403</v>
      </c>
      <c r="G414" s="2" t="s">
        <v>116</v>
      </c>
      <c r="H414" s="11">
        <f>'C and N stocks'!H413</f>
        <v>2616.6966307128223</v>
      </c>
      <c r="I414" s="11">
        <f>I413+E414</f>
        <v>134.3634542961276</v>
      </c>
      <c r="J414" s="15">
        <f>MIN(H414,H420,H426,H432)</f>
        <v>2478.1050824371055</v>
      </c>
      <c r="K414" s="44" t="e">
        <f ca="1">_xll.SRS1Splines.Functions.Cubic_Spline(H412:H416,I412:I416,J414)</f>
        <v>#NAME?</v>
      </c>
    </row>
    <row r="415" spans="1:11" x14ac:dyDescent="0.25">
      <c r="A415" s="40">
        <v>19</v>
      </c>
      <c r="B415" s="2" t="s">
        <v>139</v>
      </c>
      <c r="C415" s="2" t="s">
        <v>110</v>
      </c>
      <c r="D415" s="11">
        <f>'C and N stocks'!D414</f>
        <v>1545.3069926963924</v>
      </c>
      <c r="E415" s="8">
        <f>'C and N stocks'!L414</f>
        <v>18.196791895839528</v>
      </c>
      <c r="G415" s="2" t="s">
        <v>117</v>
      </c>
      <c r="H415" s="11">
        <f>'C and N stocks'!H414</f>
        <v>4162.0036234092149</v>
      </c>
      <c r="I415" s="11">
        <f>I414+E415</f>
        <v>152.56024619196714</v>
      </c>
      <c r="J415" s="15">
        <f>MIN(H415,H421,H427,H433)</f>
        <v>3787.023730306837</v>
      </c>
      <c r="K415" s="44" t="e">
        <f ca="1">_xll.SRS1Splines.Functions.Cubic_Spline(H412:H416,I412:I416,J415)</f>
        <v>#NAME?</v>
      </c>
    </row>
    <row r="416" spans="1:11" x14ac:dyDescent="0.25">
      <c r="A416" s="40">
        <v>19</v>
      </c>
      <c r="B416" s="2" t="s">
        <v>139</v>
      </c>
      <c r="C416" s="2" t="s">
        <v>111</v>
      </c>
      <c r="D416" s="11">
        <f>'C and N stocks'!D415</f>
        <v>427.09984510690009</v>
      </c>
      <c r="E416" s="8">
        <f>'C and N stocks'!L415</f>
        <v>3.3670109608741323</v>
      </c>
      <c r="G416" s="2" t="s">
        <v>131</v>
      </c>
      <c r="H416" s="11">
        <f>'C and N stocks'!H415</f>
        <v>4589.1034685161148</v>
      </c>
      <c r="I416" s="11">
        <f>I415+E416</f>
        <v>155.92725715284126</v>
      </c>
      <c r="J416" s="15"/>
      <c r="K416" s="44"/>
    </row>
    <row r="417" spans="1:11" x14ac:dyDescent="0.25">
      <c r="A417" s="40"/>
      <c r="B417" s="2"/>
      <c r="C417" s="2"/>
      <c r="D417" s="11"/>
      <c r="E417" s="8"/>
      <c r="G417" s="2"/>
      <c r="H417" s="11">
        <v>0</v>
      </c>
      <c r="I417" s="11"/>
      <c r="J417" s="15"/>
      <c r="K417" s="44"/>
    </row>
    <row r="418" spans="1:11" x14ac:dyDescent="0.25">
      <c r="A418" s="40">
        <v>19</v>
      </c>
      <c r="B418" s="2" t="s">
        <v>140</v>
      </c>
      <c r="C418" s="2" t="s">
        <v>107</v>
      </c>
      <c r="D418" s="11">
        <f>'C and N stocks'!D417</f>
        <v>610.12421256476898</v>
      </c>
      <c r="E418" s="8">
        <f>'C and N stocks'!L417</f>
        <v>62.453022440924222</v>
      </c>
      <c r="G418" s="2" t="s">
        <v>107</v>
      </c>
      <c r="H418" s="11">
        <f>'C and N stocks'!H417</f>
        <v>610.12421256476898</v>
      </c>
      <c r="I418" s="11">
        <f>E418</f>
        <v>62.453022440924222</v>
      </c>
      <c r="J418" s="15">
        <f>MIN(H412,H418,H424,H430)</f>
        <v>591.78032558679934</v>
      </c>
      <c r="K418" s="44" t="e">
        <f ca="1">_xll.SRS1Splines.Functions.Cubic_Spline(H418:H422,I418:I422,J418)</f>
        <v>#NAME?</v>
      </c>
    </row>
    <row r="419" spans="1:11" x14ac:dyDescent="0.25">
      <c r="A419" s="40">
        <v>19</v>
      </c>
      <c r="B419" s="2" t="s">
        <v>140</v>
      </c>
      <c r="C419" s="2" t="s">
        <v>108</v>
      </c>
      <c r="D419" s="11">
        <f>'C and N stocks'!D418</f>
        <v>936.30672930862522</v>
      </c>
      <c r="E419" s="8">
        <f>'C and N stocks'!L418</f>
        <v>57.583855556588865</v>
      </c>
      <c r="G419" s="2" t="s">
        <v>115</v>
      </c>
      <c r="H419" s="11">
        <f>'C and N stocks'!H418</f>
        <v>1546.4309418733942</v>
      </c>
      <c r="I419" s="11">
        <f>I418+E419</f>
        <v>120.03687799751309</v>
      </c>
      <c r="J419" s="15">
        <f>MIN(H413,H419,H425,H431)</f>
        <v>1546.4309418733942</v>
      </c>
      <c r="K419" s="44" t="e">
        <f ca="1">_xll.SRS1Splines.Functions.Cubic_Spline(H418:H422,I418:I422,J419)</f>
        <v>#NAME?</v>
      </c>
    </row>
    <row r="420" spans="1:11" x14ac:dyDescent="0.25">
      <c r="A420" s="40">
        <v>19</v>
      </c>
      <c r="B420" s="2" t="s">
        <v>140</v>
      </c>
      <c r="C420" s="2" t="s">
        <v>109</v>
      </c>
      <c r="D420" s="11">
        <f>'C and N stocks'!D419</f>
        <v>933.56752421578358</v>
      </c>
      <c r="E420" s="8">
        <f>'C and N stocks'!L419</f>
        <v>21.15670988895409</v>
      </c>
      <c r="G420" s="2" t="s">
        <v>116</v>
      </c>
      <c r="H420" s="11">
        <f>'C and N stocks'!H419</f>
        <v>2479.9984660891778</v>
      </c>
      <c r="I420" s="11">
        <f>I419+E420</f>
        <v>141.19358788646718</v>
      </c>
      <c r="J420" s="15">
        <f>MIN(H414,H420,H426,H432)</f>
        <v>2478.1050824371055</v>
      </c>
      <c r="K420" s="44" t="e">
        <f ca="1">_xll.SRS1Splines.Functions.Cubic_Spline(H418:H422,I418:I422,J420)</f>
        <v>#NAME?</v>
      </c>
    </row>
    <row r="421" spans="1:11" x14ac:dyDescent="0.25">
      <c r="A421" s="40">
        <v>19</v>
      </c>
      <c r="B421" s="2" t="s">
        <v>140</v>
      </c>
      <c r="C421" s="2" t="s">
        <v>110</v>
      </c>
      <c r="D421" s="11">
        <f>'C and N stocks'!D420</f>
        <v>1443.3143622000318</v>
      </c>
      <c r="E421" s="8">
        <f>'C and N stocks'!L420</f>
        <v>18.866269895125985</v>
      </c>
      <c r="G421" s="2" t="s">
        <v>117</v>
      </c>
      <c r="H421" s="11">
        <f>'C and N stocks'!H420</f>
        <v>3923.3128282892094</v>
      </c>
      <c r="I421" s="11">
        <f>I420+E421</f>
        <v>160.05985778159317</v>
      </c>
      <c r="J421" s="15">
        <f>MIN(H415,H421,H427,H433)</f>
        <v>3787.023730306837</v>
      </c>
      <c r="K421" s="44" t="e">
        <f ca="1">_xll.SRS1Splines.Functions.Cubic_Spline(H418:H422,I418:I422,J421)</f>
        <v>#NAME?</v>
      </c>
    </row>
    <row r="422" spans="1:11" x14ac:dyDescent="0.25">
      <c r="A422" s="40">
        <v>19</v>
      </c>
      <c r="B422" s="2" t="s">
        <v>140</v>
      </c>
      <c r="C422" s="2" t="s">
        <v>111</v>
      </c>
      <c r="D422" s="11">
        <f>'C and N stocks'!D421</f>
        <v>268.66246868439413</v>
      </c>
      <c r="E422" s="8">
        <f>'C and N stocks'!L421</f>
        <v>2.8510756152754091</v>
      </c>
      <c r="G422" s="2" t="s">
        <v>131</v>
      </c>
      <c r="H422" s="11">
        <f>'C and N stocks'!H421</f>
        <v>4191.9752969736037</v>
      </c>
      <c r="I422" s="11">
        <f>I421+E422</f>
        <v>162.91093339686859</v>
      </c>
      <c r="J422" s="15"/>
      <c r="K422" s="44"/>
    </row>
    <row r="423" spans="1:11" x14ac:dyDescent="0.25">
      <c r="A423" s="40"/>
      <c r="B423" s="2"/>
      <c r="C423" s="2"/>
      <c r="D423" s="11"/>
      <c r="E423" s="8"/>
      <c r="G423" s="2"/>
      <c r="H423" s="11">
        <v>0</v>
      </c>
      <c r="I423" s="11"/>
      <c r="J423" s="15"/>
      <c r="K423" s="44"/>
    </row>
    <row r="424" spans="1:11" x14ac:dyDescent="0.25">
      <c r="A424" s="40">
        <v>19</v>
      </c>
      <c r="B424" s="2" t="s">
        <v>141</v>
      </c>
      <c r="C424" s="2" t="s">
        <v>107</v>
      </c>
      <c r="D424" s="11">
        <f>'C and N stocks'!D423</f>
        <v>602.91778711084783</v>
      </c>
      <c r="E424" s="8">
        <f>'C and N stocks'!L423</f>
        <v>64.116184857838945</v>
      </c>
      <c r="G424" s="2" t="s">
        <v>107</v>
      </c>
      <c r="H424" s="11">
        <f>'C and N stocks'!H423</f>
        <v>602.91778711084783</v>
      </c>
      <c r="I424" s="11">
        <f>E424</f>
        <v>64.116184857838945</v>
      </c>
      <c r="J424" s="15">
        <f>MIN(H412,H418,H424,H430)</f>
        <v>591.78032558679934</v>
      </c>
      <c r="K424" s="44" t="e">
        <f ca="1">_xll.SRS1Splines.Functions.Cubic_Spline(H424:H428,I424:I428,J424)</f>
        <v>#NAME?</v>
      </c>
    </row>
    <row r="425" spans="1:11" x14ac:dyDescent="0.25">
      <c r="A425" s="40">
        <v>19</v>
      </c>
      <c r="B425" s="2" t="s">
        <v>141</v>
      </c>
      <c r="C425" s="2" t="s">
        <v>108</v>
      </c>
      <c r="D425" s="11">
        <f>'C and N stocks'!D424</f>
        <v>963.79826011035038</v>
      </c>
      <c r="E425" s="8">
        <f>'C and N stocks'!L424</f>
        <v>48.124090255996379</v>
      </c>
      <c r="G425" s="2" t="s">
        <v>115</v>
      </c>
      <c r="H425" s="11">
        <f>'C and N stocks'!H424</f>
        <v>1566.7160472211981</v>
      </c>
      <c r="I425" s="11">
        <f>I424+E425</f>
        <v>112.24027511383532</v>
      </c>
      <c r="J425" s="15">
        <f>MIN(H413,H419,H425,H431)</f>
        <v>1546.4309418733942</v>
      </c>
      <c r="K425" s="44" t="e">
        <f ca="1">_xll.SRS1Splines.Functions.Cubic_Spline(H424:H428,I424:I428,J425)</f>
        <v>#NAME?</v>
      </c>
    </row>
    <row r="426" spans="1:11" x14ac:dyDescent="0.25">
      <c r="A426" s="40">
        <v>19</v>
      </c>
      <c r="B426" s="2" t="s">
        <v>141</v>
      </c>
      <c r="C426" s="2" t="s">
        <v>109</v>
      </c>
      <c r="D426" s="11">
        <f>'C and N stocks'!D425</f>
        <v>1016.3274957887743</v>
      </c>
      <c r="E426" s="8">
        <f>'C and N stocks'!L425</f>
        <v>25.518616426659886</v>
      </c>
      <c r="G426" s="2" t="s">
        <v>116</v>
      </c>
      <c r="H426" s="11">
        <f>'C and N stocks'!H425</f>
        <v>2583.0435430099724</v>
      </c>
      <c r="I426" s="11">
        <f>I425+E426</f>
        <v>137.7588915404952</v>
      </c>
      <c r="J426" s="15">
        <f>MIN(H414,H420,H426,H432)</f>
        <v>2478.1050824371055</v>
      </c>
      <c r="K426" s="44" t="e">
        <f ca="1">_xll.SRS1Splines.Functions.Cubic_Spline(H424:H428,I424:I428,J426)</f>
        <v>#NAME?</v>
      </c>
    </row>
    <row r="427" spans="1:11" x14ac:dyDescent="0.25">
      <c r="A427" s="40">
        <v>19</v>
      </c>
      <c r="B427" s="2" t="s">
        <v>141</v>
      </c>
      <c r="C427" s="2" t="s">
        <v>110</v>
      </c>
      <c r="D427" s="11">
        <f>'C and N stocks'!D426</f>
        <v>1457.0115393695157</v>
      </c>
      <c r="E427" s="8">
        <f>'C and N stocks'!L426</f>
        <v>19.44782525043864</v>
      </c>
      <c r="G427" s="2" t="s">
        <v>117</v>
      </c>
      <c r="H427" s="11">
        <f>'C and N stocks'!H426</f>
        <v>4040.0550823794883</v>
      </c>
      <c r="I427" s="11">
        <f>I426+E427</f>
        <v>157.20671679093385</v>
      </c>
      <c r="J427" s="15">
        <f>MIN(H415,H421,H427,H433)</f>
        <v>3787.023730306837</v>
      </c>
      <c r="K427" s="44" t="e">
        <f ca="1">_xll.SRS1Splines.Functions.Cubic_Spline(H424:H428,I424:I428,J427)</f>
        <v>#NAME?</v>
      </c>
    </row>
    <row r="428" spans="1:11" x14ac:dyDescent="0.25">
      <c r="A428" s="40">
        <v>19</v>
      </c>
      <c r="B428" s="2" t="s">
        <v>141</v>
      </c>
      <c r="C428" s="2" t="s">
        <v>111</v>
      </c>
      <c r="D428" s="11">
        <f>'C and N stocks'!D427</f>
        <v>326.66180473727678</v>
      </c>
      <c r="E428" s="8">
        <f>'C and N stocks'!L427</f>
        <v>3.5048712719825694</v>
      </c>
      <c r="G428" s="2" t="s">
        <v>131</v>
      </c>
      <c r="H428" s="11">
        <f>'C and N stocks'!H427</f>
        <v>4366.7168871167651</v>
      </c>
      <c r="I428" s="11">
        <f>I427+E428</f>
        <v>160.71158806291643</v>
      </c>
      <c r="J428" s="15"/>
      <c r="K428" s="44"/>
    </row>
    <row r="429" spans="1:11" x14ac:dyDescent="0.25">
      <c r="A429" s="40"/>
      <c r="B429" s="2"/>
      <c r="C429" s="2"/>
      <c r="D429" s="11"/>
      <c r="E429" s="8"/>
      <c r="G429" s="2"/>
      <c r="H429" s="11">
        <v>0</v>
      </c>
      <c r="I429" s="11"/>
      <c r="J429" s="15"/>
      <c r="K429" s="44"/>
    </row>
    <row r="430" spans="1:11" x14ac:dyDescent="0.25">
      <c r="A430" s="40">
        <v>19</v>
      </c>
      <c r="B430" s="2" t="s">
        <v>142</v>
      </c>
      <c r="C430" s="2" t="s">
        <v>107</v>
      </c>
      <c r="D430" s="11">
        <f>'C and N stocks'!D429</f>
        <v>591.78032558679934</v>
      </c>
      <c r="E430" s="8">
        <f>'C and N stocks'!L429</f>
        <v>66.84702258370335</v>
      </c>
      <c r="G430" s="2" t="s">
        <v>107</v>
      </c>
      <c r="H430" s="11">
        <f>'C and N stocks'!H429</f>
        <v>591.78032558679934</v>
      </c>
      <c r="I430" s="11">
        <f>E430</f>
        <v>66.84702258370335</v>
      </c>
      <c r="J430" s="15">
        <f>MIN(H412,H418,H424,H430)</f>
        <v>591.78032558679934</v>
      </c>
      <c r="K430" s="44" t="e">
        <f ca="1">_xll.SRS1Splines.Functions.Cubic_Spline(H430:H434,I430:I434,J430)</f>
        <v>#NAME?</v>
      </c>
    </row>
    <row r="431" spans="1:11" x14ac:dyDescent="0.25">
      <c r="A431" s="40">
        <v>19</v>
      </c>
      <c r="B431" s="2" t="s">
        <v>142</v>
      </c>
      <c r="C431" s="2" t="s">
        <v>108</v>
      </c>
      <c r="D431" s="11">
        <f>'C and N stocks'!D430</f>
        <v>972.05819428093832</v>
      </c>
      <c r="E431" s="8">
        <f>'C and N stocks'!L430</f>
        <v>51.347939090450375</v>
      </c>
      <c r="G431" s="2" t="s">
        <v>115</v>
      </c>
      <c r="H431" s="11">
        <f>'C and N stocks'!H430</f>
        <v>1563.8385198677377</v>
      </c>
      <c r="I431" s="11">
        <f>I430+E431</f>
        <v>118.19496167415372</v>
      </c>
      <c r="J431" s="15">
        <f>MIN(H413,H419,H425,H431)</f>
        <v>1546.4309418733942</v>
      </c>
      <c r="K431" s="44" t="e">
        <f ca="1">_xll.SRS1Splines.Functions.Cubic_Spline(H430:H434,I430:I434,J431)</f>
        <v>#NAME?</v>
      </c>
    </row>
    <row r="432" spans="1:11" x14ac:dyDescent="0.25">
      <c r="A432" s="40">
        <v>19</v>
      </c>
      <c r="B432" s="2" t="s">
        <v>142</v>
      </c>
      <c r="C432" s="2" t="s">
        <v>109</v>
      </c>
      <c r="D432" s="11">
        <f>'C and N stocks'!D431</f>
        <v>914.26656256936769</v>
      </c>
      <c r="E432" s="8">
        <f>'C and N stocks'!L431</f>
        <v>19.824130836935804</v>
      </c>
      <c r="G432" s="2" t="s">
        <v>116</v>
      </c>
      <c r="H432" s="11">
        <f>'C and N stocks'!H431</f>
        <v>2478.1050824371055</v>
      </c>
      <c r="I432" s="11">
        <f>I431+E432</f>
        <v>138.01909251108953</v>
      </c>
      <c r="J432" s="15">
        <f>MIN(H414,H420,H426,H432)</f>
        <v>2478.1050824371055</v>
      </c>
      <c r="K432" s="44" t="e">
        <f ca="1">_xll.SRS1Splines.Functions.Cubic_Spline(H430:H434,I430:I434,J432)</f>
        <v>#NAME?</v>
      </c>
    </row>
    <row r="433" spans="1:11" x14ac:dyDescent="0.25">
      <c r="A433" s="40">
        <v>19</v>
      </c>
      <c r="B433" s="2" t="s">
        <v>142</v>
      </c>
      <c r="C433" s="2" t="s">
        <v>110</v>
      </c>
      <c r="D433" s="11">
        <f>'C and N stocks'!D432</f>
        <v>1308.9186478697313</v>
      </c>
      <c r="E433" s="8">
        <f>'C and N stocks'!L432</f>
        <v>18.256660216754181</v>
      </c>
      <c r="G433" s="2" t="s">
        <v>117</v>
      </c>
      <c r="H433" s="11">
        <f>'C and N stocks'!H432</f>
        <v>3787.023730306837</v>
      </c>
      <c r="I433" s="11">
        <f>I432+E433</f>
        <v>156.2757527278437</v>
      </c>
      <c r="J433" s="15">
        <f>MIN(H415,H421,H427,H433)</f>
        <v>3787.023730306837</v>
      </c>
      <c r="K433" s="44" t="e">
        <f ca="1">_xll.SRS1Splines.Functions.Cubic_Spline(H430:H434,I430:I434,J433)</f>
        <v>#NAME?</v>
      </c>
    </row>
    <row r="434" spans="1:11" ht="15.75" thickBot="1" x14ac:dyDescent="0.3">
      <c r="A434" s="42">
        <v>19</v>
      </c>
      <c r="B434" s="4" t="s">
        <v>142</v>
      </c>
      <c r="C434" s="4" t="s">
        <v>111</v>
      </c>
      <c r="D434" s="12">
        <f>'C and N stocks'!D433</f>
        <v>342.88119059490487</v>
      </c>
      <c r="E434" s="10">
        <f>'C and N stocks'!L433</f>
        <v>4.0105637337758218</v>
      </c>
      <c r="F434" s="53"/>
      <c r="G434" s="4" t="s">
        <v>131</v>
      </c>
      <c r="H434" s="12">
        <f>'C and N stocks'!H433</f>
        <v>4129.9049209017421</v>
      </c>
      <c r="I434" s="12">
        <f>I433+E434</f>
        <v>160.28631646161952</v>
      </c>
      <c r="J434" s="16"/>
      <c r="K434" s="45"/>
    </row>
    <row r="435" spans="1:11" x14ac:dyDescent="0.25">
      <c r="A435" s="40"/>
      <c r="B435" s="2"/>
      <c r="C435" s="2"/>
      <c r="D435" s="11"/>
      <c r="E435" s="8"/>
      <c r="G435" s="2"/>
      <c r="H435" s="11">
        <v>0</v>
      </c>
      <c r="I435" s="11"/>
      <c r="J435" s="15"/>
      <c r="K435" s="44"/>
    </row>
    <row r="436" spans="1:11" x14ac:dyDescent="0.25">
      <c r="A436" s="40">
        <v>20</v>
      </c>
      <c r="B436" s="2" t="s">
        <v>139</v>
      </c>
      <c r="C436" s="2" t="s">
        <v>107</v>
      </c>
      <c r="D436" s="11">
        <f>'C and N stocks'!D435</f>
        <v>929.51410876009277</v>
      </c>
      <c r="E436" s="8">
        <f>'C and N stocks'!L435</f>
        <v>42.273040825197604</v>
      </c>
      <c r="G436" s="2" t="s">
        <v>107</v>
      </c>
      <c r="H436" s="11">
        <f>'C and N stocks'!H435</f>
        <v>929.51410876009277</v>
      </c>
      <c r="I436" s="11">
        <f>E436</f>
        <v>42.273040825197604</v>
      </c>
      <c r="J436" s="15">
        <f>MIN(H436,H442,H448,H454)</f>
        <v>694.28013910758193</v>
      </c>
      <c r="K436" s="44" t="e">
        <f ca="1">_xll.SRS1Splines.Functions.Cubic_Spline(H436:H440,I436:I440,J436)</f>
        <v>#NAME?</v>
      </c>
    </row>
    <row r="437" spans="1:11" x14ac:dyDescent="0.25">
      <c r="A437" s="40">
        <v>20</v>
      </c>
      <c r="B437" s="2" t="s">
        <v>139</v>
      </c>
      <c r="C437" s="2" t="s">
        <v>108</v>
      </c>
      <c r="D437" s="11">
        <f>'C and N stocks'!D436</f>
        <v>1623.0600954325223</v>
      </c>
      <c r="E437" s="8">
        <f>'C and N stocks'!L436</f>
        <v>28.284855720029693</v>
      </c>
      <c r="G437" s="2" t="s">
        <v>115</v>
      </c>
      <c r="H437" s="11">
        <f>'C and N stocks'!H436</f>
        <v>2552.5742041926151</v>
      </c>
      <c r="I437" s="11">
        <f>I436+E437</f>
        <v>70.557896545227294</v>
      </c>
      <c r="J437" s="15">
        <f>MIN(H437,H443,H449,H455)</f>
        <v>2285.3353579484692</v>
      </c>
      <c r="K437" s="44" t="e">
        <f ca="1">_xll.SRS1Splines.Functions.Cubic_Spline(H436:H440,I436:I440,J437)</f>
        <v>#NAME?</v>
      </c>
    </row>
    <row r="438" spans="1:11" x14ac:dyDescent="0.25">
      <c r="A438" s="40">
        <v>20</v>
      </c>
      <c r="B438" s="2" t="s">
        <v>139</v>
      </c>
      <c r="C438" s="2" t="s">
        <v>109</v>
      </c>
      <c r="D438" s="11">
        <f>'C and N stocks'!D437</f>
        <v>1819.7172892865829</v>
      </c>
      <c r="E438" s="8">
        <f>'C and N stocks'!L437</f>
        <v>8.981042192918208</v>
      </c>
      <c r="G438" s="2" t="s">
        <v>116</v>
      </c>
      <c r="H438" s="11">
        <f>'C and N stocks'!H437</f>
        <v>4372.2914934791979</v>
      </c>
      <c r="I438" s="11">
        <f>I437+E438</f>
        <v>79.538938738145504</v>
      </c>
      <c r="J438" s="15">
        <f>MIN(H438,H444,H450,H456)</f>
        <v>4006.2335379756478</v>
      </c>
      <c r="K438" s="44" t="e">
        <f ca="1">_xll.SRS1Splines.Functions.Cubic_Spline(H436:H440,I436:I440,J438)</f>
        <v>#NAME?</v>
      </c>
    </row>
    <row r="439" spans="1:11" x14ac:dyDescent="0.25">
      <c r="A439" s="40">
        <v>20</v>
      </c>
      <c r="B439" s="2" t="s">
        <v>139</v>
      </c>
      <c r="C439" s="2" t="s">
        <v>110</v>
      </c>
      <c r="D439" s="11">
        <f>'C and N stocks'!D438</f>
        <v>2511.4091491541394</v>
      </c>
      <c r="E439" s="8">
        <f>'C and N stocks'!L438</f>
        <v>6.5054470645058986</v>
      </c>
      <c r="G439" s="2" t="s">
        <v>117</v>
      </c>
      <c r="H439" s="11">
        <f>'C and N stocks'!H438</f>
        <v>6874.1592151874411</v>
      </c>
      <c r="I439" s="11">
        <f>I438+E439</f>
        <v>86.044385802651405</v>
      </c>
      <c r="J439" s="15">
        <f>MIN(H439,H445,H451,H457)</f>
        <v>6221.6014668628013</v>
      </c>
      <c r="K439" s="44" t="e">
        <f ca="1">_xll.SRS1Splines.Functions.Cubic_Spline(H436:H440,I436:I440,J439)</f>
        <v>#NAME?</v>
      </c>
    </row>
    <row r="440" spans="1:11" x14ac:dyDescent="0.25">
      <c r="A440" s="40">
        <v>20</v>
      </c>
      <c r="B440" s="2" t="s">
        <v>139</v>
      </c>
      <c r="C440" s="2" t="s">
        <v>111</v>
      </c>
      <c r="D440" s="11">
        <f>'C and N stocks'!D439</f>
        <v>423.6624280612985</v>
      </c>
      <c r="E440" s="8">
        <f>'C and N stocks'!L439</f>
        <v>0.71695260121814763</v>
      </c>
      <c r="G440" s="2" t="s">
        <v>131</v>
      </c>
      <c r="H440" s="11">
        <f>'C and N stocks'!H439</f>
        <v>7284.6672688936787</v>
      </c>
      <c r="I440" s="11">
        <f>I439+E440</f>
        <v>86.761338403869559</v>
      </c>
      <c r="J440" s="15"/>
      <c r="K440" s="44"/>
    </row>
    <row r="441" spans="1:11" x14ac:dyDescent="0.25">
      <c r="A441" s="40"/>
      <c r="B441" s="2"/>
      <c r="C441" s="2"/>
      <c r="D441" s="11"/>
      <c r="E441" s="8"/>
      <c r="G441" s="2"/>
      <c r="H441" s="11">
        <v>0</v>
      </c>
      <c r="I441" s="11"/>
      <c r="J441" s="15"/>
      <c r="K441" s="44"/>
    </row>
    <row r="442" spans="1:11" x14ac:dyDescent="0.25">
      <c r="A442" s="40">
        <v>20</v>
      </c>
      <c r="B442" s="2" t="s">
        <v>140</v>
      </c>
      <c r="C442" s="2" t="s">
        <v>107</v>
      </c>
      <c r="D442" s="11">
        <f>'C and N stocks'!D441</f>
        <v>992.94059634928362</v>
      </c>
      <c r="E442" s="8">
        <f>'C and N stocks'!L441</f>
        <v>41.003807447664556</v>
      </c>
      <c r="G442" s="2" t="s">
        <v>107</v>
      </c>
      <c r="H442" s="11">
        <f>'C and N stocks'!H441</f>
        <v>990.65724849936498</v>
      </c>
      <c r="I442" s="11">
        <f>E442</f>
        <v>41.003807447664556</v>
      </c>
      <c r="J442" s="15">
        <f>MIN(H436,H442,H448,H454)</f>
        <v>694.28013910758193</v>
      </c>
      <c r="K442" s="44" t="e">
        <f ca="1">_xll.SRS1Splines.Functions.Cubic_Spline(H442:H446,I442:I446,J442)</f>
        <v>#NAME?</v>
      </c>
    </row>
    <row r="443" spans="1:11" x14ac:dyDescent="0.25">
      <c r="A443" s="40">
        <v>20</v>
      </c>
      <c r="B443" s="2" t="s">
        <v>140</v>
      </c>
      <c r="C443" s="2" t="s">
        <v>108</v>
      </c>
      <c r="D443" s="11">
        <f>'C and N stocks'!D442</f>
        <v>1477.3594661476295</v>
      </c>
      <c r="E443" s="8">
        <f>'C and N stocks'!L442</f>
        <v>27.586556605689392</v>
      </c>
      <c r="G443" s="2" t="s">
        <v>115</v>
      </c>
      <c r="H443" s="11">
        <f>'C and N stocks'!H442</f>
        <v>2468.0167146469944</v>
      </c>
      <c r="I443" s="11">
        <f>I442+E443</f>
        <v>68.590364053353952</v>
      </c>
      <c r="J443" s="15">
        <f>MIN(H437,H443,H449,H455)</f>
        <v>2285.3353579484692</v>
      </c>
      <c r="K443" s="44" t="e">
        <f ca="1">_xll.SRS1Splines.Functions.Cubic_Spline(H442:H446,I442:I446,J443)</f>
        <v>#NAME?</v>
      </c>
    </row>
    <row r="444" spans="1:11" x14ac:dyDescent="0.25">
      <c r="A444" s="40">
        <v>20</v>
      </c>
      <c r="B444" s="2" t="s">
        <v>140</v>
      </c>
      <c r="C444" s="2" t="s">
        <v>109</v>
      </c>
      <c r="D444" s="11">
        <f>'C and N stocks'!D443</f>
        <v>1538.2168233286534</v>
      </c>
      <c r="E444" s="8">
        <f>'C and N stocks'!L443</f>
        <v>12.15463297117315</v>
      </c>
      <c r="G444" s="2" t="s">
        <v>116</v>
      </c>
      <c r="H444" s="11">
        <f>'C and N stocks'!H443</f>
        <v>4006.2335379756478</v>
      </c>
      <c r="I444" s="11">
        <f>I443+E444</f>
        <v>80.744997024527095</v>
      </c>
      <c r="J444" s="15">
        <f>MIN(H438,H444,H450,H456)</f>
        <v>4006.2335379756478</v>
      </c>
      <c r="K444" s="44" t="e">
        <f ca="1">_xll.SRS1Splines.Functions.Cubic_Spline(H442:H446,I442:I446,J444)</f>
        <v>#NAME?</v>
      </c>
    </row>
    <row r="445" spans="1:11" x14ac:dyDescent="0.25">
      <c r="A445" s="40">
        <v>20</v>
      </c>
      <c r="B445" s="2" t="s">
        <v>140</v>
      </c>
      <c r="C445" s="2" t="s">
        <v>110</v>
      </c>
      <c r="D445" s="11">
        <f>'C and N stocks'!D444</f>
        <v>2286.1877611154287</v>
      </c>
      <c r="E445" s="8">
        <f>'C and N stocks'!L444</f>
        <v>11.65197840211254</v>
      </c>
      <c r="G445" s="2" t="s">
        <v>117</v>
      </c>
      <c r="H445" s="11">
        <f>'C and N stocks'!H444</f>
        <v>6221.6014668628013</v>
      </c>
      <c r="I445" s="11">
        <f>I444+E445</f>
        <v>92.396975426639642</v>
      </c>
      <c r="J445" s="15">
        <f>MIN(H439,H445,H451,H457)</f>
        <v>6221.6014668628013</v>
      </c>
      <c r="K445" s="44" t="e">
        <f ca="1">_xll.SRS1Splines.Functions.Cubic_Spline(H442:H446,I442:I446,J445)</f>
        <v>#NAME?</v>
      </c>
    </row>
    <row r="446" spans="1:11" x14ac:dyDescent="0.25">
      <c r="A446" s="40">
        <v>20</v>
      </c>
      <c r="B446" s="2" t="s">
        <v>140</v>
      </c>
      <c r="C446" s="2" t="s">
        <v>111</v>
      </c>
      <c r="D446" s="11">
        <f>'C and N stocks'!D445</f>
        <v>427.94781892594261</v>
      </c>
      <c r="E446" s="8">
        <f>'C and N stocks'!L445</f>
        <v>1.3246944048448284</v>
      </c>
      <c r="G446" s="2" t="s">
        <v>131</v>
      </c>
      <c r="H446" s="11">
        <f>'C and N stocks'!H445</f>
        <v>6649.5492857887439</v>
      </c>
      <c r="I446" s="11">
        <f>I445+E446</f>
        <v>93.721669831484476</v>
      </c>
      <c r="J446" s="15"/>
      <c r="K446" s="44"/>
    </row>
    <row r="447" spans="1:11" x14ac:dyDescent="0.25">
      <c r="A447" s="40"/>
      <c r="B447" s="2"/>
      <c r="C447" s="2"/>
      <c r="D447" s="11"/>
      <c r="E447" s="8"/>
      <c r="G447" s="2"/>
      <c r="H447" s="11">
        <v>0</v>
      </c>
      <c r="I447" s="11"/>
      <c r="J447" s="15"/>
      <c r="K447" s="44"/>
    </row>
    <row r="448" spans="1:11" x14ac:dyDescent="0.25">
      <c r="A448" s="40">
        <v>20</v>
      </c>
      <c r="B448" s="2" t="s">
        <v>141</v>
      </c>
      <c r="C448" s="2" t="s">
        <v>107</v>
      </c>
      <c r="D448" s="11">
        <f>'C and N stocks'!D447</f>
        <v>694.28013910758193</v>
      </c>
      <c r="E448" s="8">
        <f>'C and N stocks'!L447</f>
        <v>50.62541947365105</v>
      </c>
      <c r="G448" s="2" t="s">
        <v>107</v>
      </c>
      <c r="H448" s="11">
        <f>'C and N stocks'!H447</f>
        <v>694.28013910758193</v>
      </c>
      <c r="I448" s="11">
        <f>E448</f>
        <v>50.62541947365105</v>
      </c>
      <c r="J448" s="15">
        <f>MIN(H436,H442,H448,H454)</f>
        <v>694.28013910758193</v>
      </c>
      <c r="K448" s="44" t="e">
        <f ca="1">_xll.SRS1Splines.Functions.Cubic_Spline(H448:H452,I448:I452,J448)</f>
        <v>#NAME?</v>
      </c>
    </row>
    <row r="449" spans="1:11" x14ac:dyDescent="0.25">
      <c r="A449" s="40">
        <v>20</v>
      </c>
      <c r="B449" s="2" t="s">
        <v>141</v>
      </c>
      <c r="C449" s="2" t="s">
        <v>108</v>
      </c>
      <c r="D449" s="11">
        <f>'C and N stocks'!D448</f>
        <v>1596.0322562223221</v>
      </c>
      <c r="E449" s="8">
        <f>'C and N stocks'!L448</f>
        <v>56.107639936480695</v>
      </c>
      <c r="G449" s="2" t="s">
        <v>115</v>
      </c>
      <c r="H449" s="11">
        <f>'C and N stocks'!H448</f>
        <v>2285.3353579484692</v>
      </c>
      <c r="I449" s="11">
        <f>I448+E449</f>
        <v>106.73305941013174</v>
      </c>
      <c r="J449" s="15">
        <f>MIN(H437,H443,H449,H455)</f>
        <v>2285.3353579484692</v>
      </c>
      <c r="K449" s="44" t="e">
        <f ca="1">_xll.SRS1Splines.Functions.Cubic_Spline(H448:H452,I448:I452,J449)</f>
        <v>#NAME?</v>
      </c>
    </row>
    <row r="450" spans="1:11" x14ac:dyDescent="0.25">
      <c r="A450" s="40">
        <v>20</v>
      </c>
      <c r="B450" s="2" t="s">
        <v>141</v>
      </c>
      <c r="C450" s="2" t="s">
        <v>109</v>
      </c>
      <c r="D450" s="11">
        <f>'C and N stocks'!D449</f>
        <v>1946.9431813496872</v>
      </c>
      <c r="E450" s="8">
        <f>'C and N stocks'!L449</f>
        <v>5.4148155797018598</v>
      </c>
      <c r="G450" s="2" t="s">
        <v>116</v>
      </c>
      <c r="H450" s="11">
        <f>'C and N stocks'!H449</f>
        <v>4232.2785392981568</v>
      </c>
      <c r="I450" s="11">
        <f>I449+E450</f>
        <v>112.14787498983361</v>
      </c>
      <c r="J450" s="15">
        <f>MIN(H438,H444,H450,H456)</f>
        <v>4006.2335379756478</v>
      </c>
      <c r="K450" s="44" t="e">
        <f ca="1">_xll.SRS1Splines.Functions.Cubic_Spline(H448:H452,I448:I452,J450)</f>
        <v>#NAME?</v>
      </c>
    </row>
    <row r="451" spans="1:11" x14ac:dyDescent="0.25">
      <c r="A451" s="40">
        <v>20</v>
      </c>
      <c r="B451" s="2" t="s">
        <v>141</v>
      </c>
      <c r="C451" s="2" t="s">
        <v>110</v>
      </c>
      <c r="D451" s="11">
        <f>'C and N stocks'!D450</f>
        <v>2679.8622684528696</v>
      </c>
      <c r="E451" s="8">
        <f>'C and N stocks'!L450</f>
        <v>5.7520938206200602</v>
      </c>
      <c r="G451" s="2" t="s">
        <v>117</v>
      </c>
      <c r="H451" s="11">
        <f>'C and N stocks'!H450</f>
        <v>6877.782575462883</v>
      </c>
      <c r="I451" s="11">
        <f>I450+E451</f>
        <v>117.89996881045367</v>
      </c>
      <c r="J451" s="15">
        <f>MIN(H439,H445,H451,H457)</f>
        <v>6221.6014668628013</v>
      </c>
      <c r="K451" s="44" t="e">
        <f ca="1">_xll.SRS1Splines.Functions.Cubic_Spline(H448:H452,I448:I452,J451)</f>
        <v>#NAME?</v>
      </c>
    </row>
    <row r="452" spans="1:11" x14ac:dyDescent="0.25">
      <c r="A452" s="40">
        <v>20</v>
      </c>
      <c r="B452" s="2" t="s">
        <v>141</v>
      </c>
      <c r="C452" s="2" t="s">
        <v>111</v>
      </c>
      <c r="D452" s="11">
        <f>'C and N stocks'!D451</f>
        <v>579.68862340991745</v>
      </c>
      <c r="E452" s="8">
        <f>'C and N stocks'!L451</f>
        <v>1.1453591508378949</v>
      </c>
      <c r="G452" s="2" t="s">
        <v>131</v>
      </c>
      <c r="H452" s="11">
        <f>'C and N stocks'!H451</f>
        <v>7436.4541496447455</v>
      </c>
      <c r="I452" s="11">
        <f>I451+E452</f>
        <v>119.04532796129156</v>
      </c>
      <c r="J452" s="15"/>
      <c r="K452" s="44"/>
    </row>
    <row r="453" spans="1:11" x14ac:dyDescent="0.25">
      <c r="A453" s="40"/>
      <c r="B453" s="2"/>
      <c r="C453" s="2"/>
      <c r="D453" s="11"/>
      <c r="E453" s="8"/>
      <c r="G453" s="2"/>
      <c r="H453" s="11">
        <v>0</v>
      </c>
      <c r="I453" s="11"/>
      <c r="J453" s="15"/>
      <c r="K453" s="44"/>
    </row>
    <row r="454" spans="1:11" x14ac:dyDescent="0.25">
      <c r="A454" s="40">
        <v>20</v>
      </c>
      <c r="B454" s="2" t="s">
        <v>142</v>
      </c>
      <c r="C454" s="2" t="s">
        <v>107</v>
      </c>
      <c r="D454" s="11">
        <f>'C and N stocks'!D453</f>
        <v>734.65350326683767</v>
      </c>
      <c r="E454" s="8">
        <f>'C and N stocks'!L453</f>
        <v>41.414601696033905</v>
      </c>
      <c r="G454" s="2" t="s">
        <v>107</v>
      </c>
      <c r="H454" s="11">
        <f>'C and N stocks'!H453</f>
        <v>734.65350326683767</v>
      </c>
      <c r="I454" s="11">
        <f>E454</f>
        <v>41.414601696033905</v>
      </c>
      <c r="J454" s="15">
        <f>MIN(H436,H442,H448,H454)</f>
        <v>694.28013910758193</v>
      </c>
      <c r="K454" s="44" t="e">
        <f ca="1">_xll.SRS1Splines.Functions.Cubic_Spline(H454:H458,I454:I458,J454)</f>
        <v>#NAME?</v>
      </c>
    </row>
    <row r="455" spans="1:11" x14ac:dyDescent="0.25">
      <c r="A455" s="40">
        <v>20</v>
      </c>
      <c r="B455" s="2" t="s">
        <v>142</v>
      </c>
      <c r="C455" s="2" t="s">
        <v>108</v>
      </c>
      <c r="D455" s="11">
        <f>'C and N stocks'!D454</f>
        <v>1744.1353630176279</v>
      </c>
      <c r="E455" s="8">
        <f>'C and N stocks'!L454</f>
        <v>13.199879883188657</v>
      </c>
      <c r="G455" s="2" t="s">
        <v>115</v>
      </c>
      <c r="H455" s="11">
        <f>'C and N stocks'!H454</f>
        <v>2477.4797896864716</v>
      </c>
      <c r="I455" s="11">
        <f>I454+E455</f>
        <v>54.614481579222563</v>
      </c>
      <c r="J455" s="15">
        <f>MIN(H437,H443,H449,H455)</f>
        <v>2285.3353579484692</v>
      </c>
      <c r="K455" s="44" t="e">
        <f ca="1">_xll.SRS1Splines.Functions.Cubic_Spline(H454:H458,I454:I458,J455)</f>
        <v>#NAME?</v>
      </c>
    </row>
    <row r="456" spans="1:11" x14ac:dyDescent="0.25">
      <c r="A456" s="40">
        <v>20</v>
      </c>
      <c r="B456" s="2" t="s">
        <v>142</v>
      </c>
      <c r="C456" s="2" t="s">
        <v>109</v>
      </c>
      <c r="D456" s="11">
        <f>'C and N stocks'!D455</f>
        <v>1777.0345025886802</v>
      </c>
      <c r="E456" s="8">
        <f>'C and N stocks'!L455</f>
        <v>5.4613072696640099</v>
      </c>
      <c r="G456" s="2" t="s">
        <v>116</v>
      </c>
      <c r="H456" s="11">
        <f>'C and N stocks'!H455</f>
        <v>4254.514292275152</v>
      </c>
      <c r="I456" s="11">
        <f>I455+E456</f>
        <v>60.075788848886575</v>
      </c>
      <c r="J456" s="15">
        <f>MIN(H438,H444,H450,H456)</f>
        <v>4006.2335379756478</v>
      </c>
      <c r="K456" s="44" t="e">
        <f ca="1">_xll.SRS1Splines.Functions.Cubic_Spline(H454:H458,I454:I458,J456)</f>
        <v>#NAME?</v>
      </c>
    </row>
    <row r="457" spans="1:11" x14ac:dyDescent="0.25">
      <c r="A457" s="40">
        <v>20</v>
      </c>
      <c r="B457" s="2" t="s">
        <v>142</v>
      </c>
      <c r="C457" s="2" t="s">
        <v>110</v>
      </c>
      <c r="D457" s="11">
        <f>'C and N stocks'!D456</f>
        <v>2433.9973787431795</v>
      </c>
      <c r="E457" s="8">
        <f>'C and N stocks'!L456</f>
        <v>5.1211696794960408</v>
      </c>
      <c r="G457" s="2" t="s">
        <v>117</v>
      </c>
      <c r="H457" s="11">
        <f>'C and N stocks'!H456</f>
        <v>6602.435426821592</v>
      </c>
      <c r="I457" s="11">
        <f>I456+E457</f>
        <v>65.196958528382609</v>
      </c>
      <c r="J457" s="15">
        <f>MIN(H439,H445,H451,H457)</f>
        <v>6221.6014668628013</v>
      </c>
      <c r="K457" s="44" t="e">
        <f ca="1">_xll.SRS1Splines.Functions.Cubic_Spline(H454:H458,I454:I458,J457)</f>
        <v>#NAME?</v>
      </c>
    </row>
    <row r="458" spans="1:11" ht="15.75" thickBot="1" x14ac:dyDescent="0.3">
      <c r="A458" s="42">
        <v>20</v>
      </c>
      <c r="B458" s="4" t="s">
        <v>142</v>
      </c>
      <c r="C458" s="4" t="s">
        <v>111</v>
      </c>
      <c r="D458" s="12">
        <f>'C and N stocks'!D457</f>
        <v>204.89332725016439</v>
      </c>
      <c r="E458" s="10">
        <f>'C and N stocks'!L457</f>
        <v>0.31391640574676544</v>
      </c>
      <c r="F458" s="53"/>
      <c r="G458" s="4" t="s">
        <v>131</v>
      </c>
      <c r="H458" s="12">
        <f>'C and N stocks'!H457</f>
        <v>6802.2989703404619</v>
      </c>
      <c r="I458" s="12">
        <f>I457+E458</f>
        <v>65.510874934129376</v>
      </c>
      <c r="J458" s="16"/>
      <c r="K458" s="45"/>
    </row>
    <row r="459" spans="1:11" x14ac:dyDescent="0.25">
      <c r="A459" s="40"/>
      <c r="B459" s="2"/>
      <c r="C459" s="2"/>
      <c r="D459" s="11"/>
      <c r="E459" s="8"/>
      <c r="G459" s="2"/>
      <c r="H459" s="11">
        <v>0</v>
      </c>
      <c r="I459" s="11"/>
      <c r="J459" s="15"/>
      <c r="K459" s="44"/>
    </row>
    <row r="460" spans="1:11" x14ac:dyDescent="0.25">
      <c r="A460" s="40">
        <v>21</v>
      </c>
      <c r="B460" s="2" t="s">
        <v>139</v>
      </c>
      <c r="C460" s="2" t="s">
        <v>107</v>
      </c>
      <c r="D460" s="11">
        <f>'C and N stocks'!D459</f>
        <v>947.43127708968302</v>
      </c>
      <c r="E460" s="8">
        <f>'C and N stocks'!L459</f>
        <v>48.548761639616345</v>
      </c>
      <c r="G460" s="2" t="s">
        <v>107</v>
      </c>
      <c r="H460" s="11">
        <f>'C and N stocks'!H459</f>
        <v>942.69808673479872</v>
      </c>
      <c r="I460" s="11">
        <f>E460</f>
        <v>48.548761639616345</v>
      </c>
      <c r="J460" s="15">
        <f>MIN(H460,H466,H472,H478)</f>
        <v>829.70004446905466</v>
      </c>
      <c r="K460" s="44" t="e">
        <f ca="1">_xll.SRS1Splines.Functions.Cubic_Spline(H460:H464,I460:I464,J460)</f>
        <v>#NAME?</v>
      </c>
    </row>
    <row r="461" spans="1:11" x14ac:dyDescent="0.25">
      <c r="A461" s="40">
        <v>21</v>
      </c>
      <c r="B461" s="2" t="s">
        <v>139</v>
      </c>
      <c r="C461" s="2" t="s">
        <v>108</v>
      </c>
      <c r="D461" s="11">
        <f>'C and N stocks'!D460</f>
        <v>1670.1887255946813</v>
      </c>
      <c r="E461" s="8">
        <f>'C and N stocks'!L460</f>
        <v>32.787876753186531</v>
      </c>
      <c r="G461" s="2" t="s">
        <v>115</v>
      </c>
      <c r="H461" s="11">
        <f>'C and N stocks'!H460</f>
        <v>2612.8868123294801</v>
      </c>
      <c r="I461" s="11">
        <f>I460+E461</f>
        <v>81.336638392802882</v>
      </c>
      <c r="J461" s="15">
        <f>MIN(H461,H467,H473,H479)</f>
        <v>2362.1210983156593</v>
      </c>
      <c r="K461" s="44" t="e">
        <f ca="1">_xll.SRS1Splines.Functions.Cubic_Spline(H460:H464,I460:I464,J461)</f>
        <v>#NAME?</v>
      </c>
    </row>
    <row r="462" spans="1:11" x14ac:dyDescent="0.25">
      <c r="A462" s="40">
        <v>21</v>
      </c>
      <c r="B462" s="2" t="s">
        <v>139</v>
      </c>
      <c r="C462" s="2" t="s">
        <v>109</v>
      </c>
      <c r="D462" s="11">
        <f>'C and N stocks'!D461</f>
        <v>1740.5086109139347</v>
      </c>
      <c r="E462" s="8">
        <f>'C and N stocks'!L461</f>
        <v>12.037294129483927</v>
      </c>
      <c r="G462" s="2" t="s">
        <v>116</v>
      </c>
      <c r="H462" s="11">
        <f>'C and N stocks'!H461</f>
        <v>4353.3954232434153</v>
      </c>
      <c r="I462" s="11">
        <f>I461+E462</f>
        <v>93.373932522286808</v>
      </c>
      <c r="J462" s="15">
        <f>MIN(H462,H468,H474,H480)</f>
        <v>3810.9341049774685</v>
      </c>
      <c r="K462" s="44" t="e">
        <f ca="1">_xll.SRS1Splines.Functions.Cubic_Spline(H460:H464,I460:I464,J462)</f>
        <v>#NAME?</v>
      </c>
    </row>
    <row r="463" spans="1:11" x14ac:dyDescent="0.25">
      <c r="A463" s="40">
        <v>21</v>
      </c>
      <c r="B463" s="2" t="s">
        <v>139</v>
      </c>
      <c r="C463" s="2" t="s">
        <v>110</v>
      </c>
      <c r="D463" s="11">
        <f>'C and N stocks'!D462</f>
        <v>2404.6602148680222</v>
      </c>
      <c r="E463" s="8">
        <f>'C and N stocks'!L462</f>
        <v>12.212497457376294</v>
      </c>
      <c r="G463" s="2" t="s">
        <v>117</v>
      </c>
      <c r="H463" s="11">
        <f>'C and N stocks'!H462</f>
        <v>6758.0556381114375</v>
      </c>
      <c r="I463" s="11">
        <f>I462+E463</f>
        <v>105.58642997966311</v>
      </c>
      <c r="J463" s="15">
        <f>MIN(H463,H469,H475,H481)</f>
        <v>5761.0803870990367</v>
      </c>
      <c r="K463" s="44" t="e">
        <f ca="1">_xll.SRS1Splines.Functions.Cubic_Spline(H460:H464,I460:I464,J463)</f>
        <v>#NAME?</v>
      </c>
    </row>
    <row r="464" spans="1:11" x14ac:dyDescent="0.25">
      <c r="A464" s="40">
        <v>21</v>
      </c>
      <c r="B464" s="2" t="s">
        <v>139</v>
      </c>
      <c r="C464" s="2" t="s">
        <v>111</v>
      </c>
      <c r="D464" s="11">
        <f>'C and N stocks'!D463</f>
        <v>537.31033095580938</v>
      </c>
      <c r="E464" s="8">
        <f>'C and N stocks'!L463</f>
        <v>2.7351318719275239</v>
      </c>
      <c r="G464" s="2" t="s">
        <v>131</v>
      </c>
      <c r="H464" s="11">
        <f>'C and N stocks'!H463</f>
        <v>7295.3659690672466</v>
      </c>
      <c r="I464" s="11">
        <f>I463+E464</f>
        <v>108.32156185159063</v>
      </c>
      <c r="J464" s="15"/>
      <c r="K464" s="44"/>
    </row>
    <row r="465" spans="1:11" x14ac:dyDescent="0.25">
      <c r="A465" s="40"/>
      <c r="B465" s="2"/>
      <c r="C465" s="2"/>
      <c r="D465" s="11"/>
      <c r="E465" s="8"/>
      <c r="G465" s="2"/>
      <c r="H465" s="11">
        <v>0</v>
      </c>
      <c r="I465" s="11"/>
      <c r="J465" s="15"/>
      <c r="K465" s="44"/>
    </row>
    <row r="466" spans="1:11" x14ac:dyDescent="0.25">
      <c r="A466" s="40">
        <v>21</v>
      </c>
      <c r="B466" s="2" t="s">
        <v>140</v>
      </c>
      <c r="C466" s="2" t="s">
        <v>107</v>
      </c>
      <c r="D466" s="11">
        <f>'C and N stocks'!D465</f>
        <v>923.9539589551689</v>
      </c>
      <c r="E466" s="8">
        <f>'C and N stocks'!L465</f>
        <v>46.734167987353807</v>
      </c>
      <c r="G466" s="2" t="s">
        <v>107</v>
      </c>
      <c r="H466" s="11">
        <f>'C and N stocks'!H465</f>
        <v>923.9539589551689</v>
      </c>
      <c r="I466" s="11">
        <f>E466</f>
        <v>46.734167987353807</v>
      </c>
      <c r="J466" s="15">
        <f>MIN(H460,H466,H472,H478)</f>
        <v>829.70004446905466</v>
      </c>
      <c r="K466" s="44" t="e">
        <f ca="1">_xll.SRS1Splines.Functions.Cubic_Spline(H466:H470,I466:I470,J466)</f>
        <v>#NAME?</v>
      </c>
    </row>
    <row r="467" spans="1:11" x14ac:dyDescent="0.25">
      <c r="A467" s="40">
        <v>21</v>
      </c>
      <c r="B467" s="2" t="s">
        <v>140</v>
      </c>
      <c r="C467" s="2" t="s">
        <v>108</v>
      </c>
      <c r="D467" s="11">
        <f>'C and N stocks'!D466</f>
        <v>1642.3976902121028</v>
      </c>
      <c r="E467" s="8">
        <f>'C and N stocks'!L466</f>
        <v>23.93595427527594</v>
      </c>
      <c r="G467" s="2" t="s">
        <v>115</v>
      </c>
      <c r="H467" s="11">
        <f>'C and N stocks'!H466</f>
        <v>2566.3516491672717</v>
      </c>
      <c r="I467" s="11">
        <f>I466+E467</f>
        <v>70.670122262629747</v>
      </c>
      <c r="J467" s="15">
        <f>MIN(H461,H467,H473,H479)</f>
        <v>2362.1210983156593</v>
      </c>
      <c r="K467" s="44" t="e">
        <f ca="1">_xll.SRS1Splines.Functions.Cubic_Spline(H466:H470,I466:I470,J467)</f>
        <v>#NAME?</v>
      </c>
    </row>
    <row r="468" spans="1:11" x14ac:dyDescent="0.25">
      <c r="A468" s="40">
        <v>21</v>
      </c>
      <c r="B468" s="2" t="s">
        <v>140</v>
      </c>
      <c r="C468" s="2" t="s">
        <v>109</v>
      </c>
      <c r="D468" s="11">
        <f>'C and N stocks'!D467</f>
        <v>1745.2445815311607</v>
      </c>
      <c r="E468" s="8">
        <f>'C and N stocks'!L467</f>
        <v>11.455064453311952</v>
      </c>
      <c r="G468" s="2" t="s">
        <v>116</v>
      </c>
      <c r="H468" s="11">
        <f>'C and N stocks'!H467</f>
        <v>4311.5962306984329</v>
      </c>
      <c r="I468" s="11">
        <f>I467+E468</f>
        <v>82.125186715941695</v>
      </c>
      <c r="J468" s="15">
        <f>MIN(H462,H468,H474,H480)</f>
        <v>3810.9341049774685</v>
      </c>
      <c r="K468" s="44" t="e">
        <f ca="1">_xll.SRS1Splines.Functions.Cubic_Spline(H466:H470,I466:I470,J468)</f>
        <v>#NAME?</v>
      </c>
    </row>
    <row r="469" spans="1:11" x14ac:dyDescent="0.25">
      <c r="A469" s="40">
        <v>21</v>
      </c>
      <c r="B469" s="2" t="s">
        <v>140</v>
      </c>
      <c r="C469" s="2" t="s">
        <v>110</v>
      </c>
      <c r="D469" s="11">
        <f>'C and N stocks'!D468</f>
        <v>2126.9516485292615</v>
      </c>
      <c r="E469" s="8">
        <f>'C and N stocks'!L468</f>
        <v>11.664419701910248</v>
      </c>
      <c r="G469" s="2" t="s">
        <v>117</v>
      </c>
      <c r="H469" s="11">
        <f>'C and N stocks'!H468</f>
        <v>6438.5478792276945</v>
      </c>
      <c r="I469" s="11">
        <f>I468+E469</f>
        <v>93.789606417851942</v>
      </c>
      <c r="J469" s="15">
        <f>MIN(H463,H469,H475,H481)</f>
        <v>5761.0803870990367</v>
      </c>
      <c r="K469" s="44" t="e">
        <f ca="1">_xll.SRS1Splines.Functions.Cubic_Spline(H466:H470,I466:I470,J469)</f>
        <v>#NAME?</v>
      </c>
    </row>
    <row r="470" spans="1:11" x14ac:dyDescent="0.25">
      <c r="A470" s="40">
        <v>21</v>
      </c>
      <c r="B470" s="2" t="s">
        <v>140</v>
      </c>
      <c r="C470" s="2" t="s">
        <v>111</v>
      </c>
      <c r="D470" s="11">
        <f>'C and N stocks'!D469</f>
        <v>413.75354860438557</v>
      </c>
      <c r="E470" s="8">
        <f>'C and N stocks'!L469</f>
        <v>2.0819080940336527</v>
      </c>
      <c r="G470" s="2" t="s">
        <v>131</v>
      </c>
      <c r="H470" s="11">
        <f>'C and N stocks'!H469</f>
        <v>6852.3014278320798</v>
      </c>
      <c r="I470" s="11">
        <f>I469+E470</f>
        <v>95.871514511885593</v>
      </c>
      <c r="J470" s="15"/>
      <c r="K470" s="44"/>
    </row>
    <row r="471" spans="1:11" x14ac:dyDescent="0.25">
      <c r="A471" s="40"/>
      <c r="B471" s="2"/>
      <c r="C471" s="2"/>
      <c r="D471" s="11"/>
      <c r="E471" s="8"/>
      <c r="G471" s="2"/>
      <c r="H471" s="11">
        <v>0</v>
      </c>
      <c r="I471" s="11"/>
      <c r="J471" s="15"/>
      <c r="K471" s="44"/>
    </row>
    <row r="472" spans="1:11" x14ac:dyDescent="0.25">
      <c r="A472" s="40">
        <v>21</v>
      </c>
      <c r="B472" s="2" t="s">
        <v>141</v>
      </c>
      <c r="C472" s="2" t="s">
        <v>107</v>
      </c>
      <c r="D472" s="11">
        <f>'C and N stocks'!D471</f>
        <v>829.70004446905466</v>
      </c>
      <c r="E472" s="8">
        <f>'C and N stocks'!L471</f>
        <v>51.398945542007006</v>
      </c>
      <c r="G472" s="2" t="s">
        <v>107</v>
      </c>
      <c r="H472" s="11">
        <f>'C and N stocks'!H471</f>
        <v>829.70004446905466</v>
      </c>
      <c r="I472" s="11">
        <f>E472</f>
        <v>51.398945542007006</v>
      </c>
      <c r="J472" s="15">
        <f>MIN(H460,H466,H472,H478)</f>
        <v>829.70004446905466</v>
      </c>
      <c r="K472" s="44" t="e">
        <f ca="1">_xll.SRS1Splines.Functions.Cubic_Spline(H472:H476,I472:I476,J472)</f>
        <v>#NAME?</v>
      </c>
    </row>
    <row r="473" spans="1:11" x14ac:dyDescent="0.25">
      <c r="A473" s="40">
        <v>21</v>
      </c>
      <c r="B473" s="2" t="s">
        <v>141</v>
      </c>
      <c r="C473" s="2" t="s">
        <v>108</v>
      </c>
      <c r="D473" s="11">
        <f>'C and N stocks'!D472</f>
        <v>1532.4210538466048</v>
      </c>
      <c r="E473" s="8">
        <f>'C and N stocks'!L472</f>
        <v>42.83113779780038</v>
      </c>
      <c r="G473" s="2" t="s">
        <v>115</v>
      </c>
      <c r="H473" s="11">
        <f>'C and N stocks'!H472</f>
        <v>2362.1210983156593</v>
      </c>
      <c r="I473" s="11">
        <f>I472+E473</f>
        <v>94.230083339807379</v>
      </c>
      <c r="J473" s="15">
        <f>MIN(H461,H467,H473,H479)</f>
        <v>2362.1210983156593</v>
      </c>
      <c r="K473" s="44" t="e">
        <f ca="1">_xll.SRS1Splines.Functions.Cubic_Spline(H472:H476,I472:I476,J473)</f>
        <v>#NAME?</v>
      </c>
    </row>
    <row r="474" spans="1:11" x14ac:dyDescent="0.25">
      <c r="A474" s="40">
        <v>21</v>
      </c>
      <c r="B474" s="2" t="s">
        <v>141</v>
      </c>
      <c r="C474" s="2" t="s">
        <v>109</v>
      </c>
      <c r="D474" s="11">
        <f>'C and N stocks'!D473</f>
        <v>1448.8130066618091</v>
      </c>
      <c r="E474" s="8">
        <f>'C and N stocks'!L473</f>
        <v>16.313836113205099</v>
      </c>
      <c r="G474" s="2" t="s">
        <v>116</v>
      </c>
      <c r="H474" s="11">
        <f>'C and N stocks'!H473</f>
        <v>3810.9341049774685</v>
      </c>
      <c r="I474" s="11">
        <f>I473+E474</f>
        <v>110.54391945301248</v>
      </c>
      <c r="J474" s="15">
        <f>MIN(H462,H468,H474,H480)</f>
        <v>3810.9341049774685</v>
      </c>
      <c r="K474" s="44" t="e">
        <f ca="1">_xll.SRS1Splines.Functions.Cubic_Spline(H472:H476,I472:I476,J474)</f>
        <v>#NAME?</v>
      </c>
    </row>
    <row r="475" spans="1:11" x14ac:dyDescent="0.25">
      <c r="A475" s="40">
        <v>21</v>
      </c>
      <c r="B475" s="2" t="s">
        <v>141</v>
      </c>
      <c r="C475" s="2" t="s">
        <v>110</v>
      </c>
      <c r="D475" s="11">
        <f>'C and N stocks'!D474</f>
        <v>1950.1462821215682</v>
      </c>
      <c r="E475" s="8">
        <f>'C and N stocks'!L474</f>
        <v>15.70153792606898</v>
      </c>
      <c r="G475" s="2" t="s">
        <v>117</v>
      </c>
      <c r="H475" s="11">
        <f>'C and N stocks'!H474</f>
        <v>5761.0803870990367</v>
      </c>
      <c r="I475" s="11">
        <f>I474+E475</f>
        <v>126.24545737908146</v>
      </c>
      <c r="J475" s="15">
        <f>MIN(H463,H469,H475,H481)</f>
        <v>5761.0803870990367</v>
      </c>
      <c r="K475" s="44" t="e">
        <f ca="1">_xll.SRS1Splines.Functions.Cubic_Spline(H472:H476,I472:I476,J475)</f>
        <v>#NAME?</v>
      </c>
    </row>
    <row r="476" spans="1:11" x14ac:dyDescent="0.25">
      <c r="A476" s="40">
        <v>21</v>
      </c>
      <c r="B476" s="2" t="s">
        <v>141</v>
      </c>
      <c r="C476" s="2" t="s">
        <v>111</v>
      </c>
      <c r="D476" s="11">
        <f>'C and N stocks'!D475</f>
        <v>425.47745786564201</v>
      </c>
      <c r="E476" s="8">
        <f>'C and N stocks'!L475</f>
        <v>2.7462968307234945</v>
      </c>
      <c r="G476" s="2" t="s">
        <v>131</v>
      </c>
      <c r="H476" s="11">
        <f>'C and N stocks'!H475</f>
        <v>6186.5578449646782</v>
      </c>
      <c r="I476" s="11">
        <f>I475+E476</f>
        <v>128.99175420980495</v>
      </c>
      <c r="J476" s="15"/>
      <c r="K476" s="44"/>
    </row>
    <row r="477" spans="1:11" x14ac:dyDescent="0.25">
      <c r="A477" s="40"/>
      <c r="B477" s="2"/>
      <c r="C477" s="2"/>
      <c r="D477" s="11"/>
      <c r="E477" s="8"/>
      <c r="G477" s="2"/>
      <c r="H477" s="11">
        <v>0</v>
      </c>
      <c r="I477" s="11"/>
      <c r="J477" s="15"/>
      <c r="K477" s="44"/>
    </row>
    <row r="478" spans="1:11" x14ac:dyDescent="0.25">
      <c r="A478" s="40">
        <v>21</v>
      </c>
      <c r="B478" s="2" t="s">
        <v>142</v>
      </c>
      <c r="C478" s="2" t="s">
        <v>107</v>
      </c>
      <c r="D478" s="11">
        <f>'C and N stocks'!D477</f>
        <v>831.08840831730731</v>
      </c>
      <c r="E478" s="8">
        <f>'C and N stocks'!L477</f>
        <v>44.386212718330214</v>
      </c>
      <c r="G478" s="2" t="s">
        <v>107</v>
      </c>
      <c r="H478" s="11">
        <f>'C and N stocks'!H477</f>
        <v>831.08840831730731</v>
      </c>
      <c r="I478" s="11">
        <f>E478</f>
        <v>44.386212718330214</v>
      </c>
      <c r="J478" s="15">
        <f>MIN(H460,H466,H472,H478)</f>
        <v>829.70004446905466</v>
      </c>
      <c r="K478" s="44" t="e">
        <f ca="1">_xll.SRS1Splines.Functions.Cubic_Spline(H478:H482,I478:I482,J478)</f>
        <v>#NAME?</v>
      </c>
    </row>
    <row r="479" spans="1:11" x14ac:dyDescent="0.25">
      <c r="A479" s="40">
        <v>21</v>
      </c>
      <c r="B479" s="2" t="s">
        <v>142</v>
      </c>
      <c r="C479" s="2" t="s">
        <v>108</v>
      </c>
      <c r="D479" s="11">
        <f>'C and N stocks'!D478</f>
        <v>1669.6872551913061</v>
      </c>
      <c r="E479" s="8">
        <f>'C and N stocks'!L478</f>
        <v>34.76705472675102</v>
      </c>
      <c r="G479" s="2" t="s">
        <v>115</v>
      </c>
      <c r="H479" s="11">
        <f>'C and N stocks'!H478</f>
        <v>2500.7756635086134</v>
      </c>
      <c r="I479" s="11">
        <f>I478+E479</f>
        <v>79.153267445081241</v>
      </c>
      <c r="J479" s="15">
        <f>MIN(H461,H467,H473,H479)</f>
        <v>2362.1210983156593</v>
      </c>
      <c r="K479" s="44" t="e">
        <f ca="1">_xll.SRS1Splines.Functions.Cubic_Spline(H478:H482,I478:I482,J479)</f>
        <v>#NAME?</v>
      </c>
    </row>
    <row r="480" spans="1:11" x14ac:dyDescent="0.25">
      <c r="A480" s="40">
        <v>21</v>
      </c>
      <c r="B480" s="2" t="s">
        <v>142</v>
      </c>
      <c r="C480" s="2" t="s">
        <v>109</v>
      </c>
      <c r="D480" s="11">
        <f>'C and N stocks'!D479</f>
        <v>1759.4105596072047</v>
      </c>
      <c r="E480" s="8">
        <f>'C and N stocks'!L479</f>
        <v>13.19100057340137</v>
      </c>
      <c r="G480" s="2" t="s">
        <v>116</v>
      </c>
      <c r="H480" s="11">
        <f>'C and N stocks'!H479</f>
        <v>4260.1862231158184</v>
      </c>
      <c r="I480" s="11">
        <f>I479+E480</f>
        <v>92.344268018482609</v>
      </c>
      <c r="J480" s="15">
        <f>MIN(H462,H468,H474,H480)</f>
        <v>3810.9341049774685</v>
      </c>
      <c r="K480" s="44" t="e">
        <f ca="1">_xll.SRS1Splines.Functions.Cubic_Spline(H478:H482,I478:I482,J480)</f>
        <v>#NAME?</v>
      </c>
    </row>
    <row r="481" spans="1:11" x14ac:dyDescent="0.25">
      <c r="A481" s="40">
        <v>21</v>
      </c>
      <c r="B481" s="2" t="s">
        <v>142</v>
      </c>
      <c r="C481" s="2" t="s">
        <v>110</v>
      </c>
      <c r="D481" s="11">
        <f>'C and N stocks'!D480</f>
        <v>2348.0557629968739</v>
      </c>
      <c r="E481" s="8">
        <f>'C and N stocks'!L480</f>
        <v>13.92149048810623</v>
      </c>
      <c r="G481" s="2" t="s">
        <v>117</v>
      </c>
      <c r="H481" s="11">
        <f>'C and N stocks'!H480</f>
        <v>6608.2419861126928</v>
      </c>
      <c r="I481" s="11">
        <f>I480+E481</f>
        <v>106.26575850658884</v>
      </c>
      <c r="J481" s="15">
        <f>MIN(H463,H469,H475,H481)</f>
        <v>5761.0803870990367</v>
      </c>
      <c r="K481" s="44" t="e">
        <f ca="1">_xll.SRS1Splines.Functions.Cubic_Spline(H478:H482,I478:I482,J481)</f>
        <v>#NAME?</v>
      </c>
    </row>
    <row r="482" spans="1:11" ht="15.75" thickBot="1" x14ac:dyDescent="0.3">
      <c r="A482" s="42">
        <v>21</v>
      </c>
      <c r="B482" s="4" t="s">
        <v>142</v>
      </c>
      <c r="C482" s="4" t="s">
        <v>111</v>
      </c>
      <c r="D482" s="12">
        <f>'C and N stocks'!D481</f>
        <v>609.59417856955963</v>
      </c>
      <c r="E482" s="10">
        <f>'C and N stocks'!L481</f>
        <v>3.8413320104011643</v>
      </c>
      <c r="F482" s="53"/>
      <c r="G482" s="4" t="s">
        <v>131</v>
      </c>
      <c r="H482" s="12">
        <f>'C and N stocks'!H481</f>
        <v>7217.8361646822523</v>
      </c>
      <c r="I482" s="12">
        <f>I481+E482</f>
        <v>110.10709051699</v>
      </c>
      <c r="J482" s="16"/>
      <c r="K482" s="45"/>
    </row>
    <row r="483" spans="1:11" x14ac:dyDescent="0.25">
      <c r="A483" s="40"/>
      <c r="B483" s="2"/>
      <c r="C483" s="2"/>
      <c r="D483" s="11"/>
      <c r="E483" s="8"/>
      <c r="G483" s="2"/>
      <c r="H483" s="11">
        <v>0</v>
      </c>
      <c r="I483" s="11"/>
      <c r="J483" s="15"/>
      <c r="K483" s="44"/>
    </row>
    <row r="484" spans="1:11" x14ac:dyDescent="0.25">
      <c r="A484" s="40">
        <v>22</v>
      </c>
      <c r="B484" s="2" t="s">
        <v>139</v>
      </c>
      <c r="C484" s="2" t="s">
        <v>107</v>
      </c>
      <c r="D484" s="11">
        <f>'C and N stocks'!D483</f>
        <v>893.41755822247501</v>
      </c>
      <c r="E484" s="8">
        <f>'C and N stocks'!L483</f>
        <v>51.479408173614296</v>
      </c>
      <c r="G484" s="2" t="s">
        <v>107</v>
      </c>
      <c r="H484" s="11">
        <f>'C and N stocks'!H483</f>
        <v>893.41755822247501</v>
      </c>
      <c r="I484" s="11">
        <f>E484</f>
        <v>51.479408173614296</v>
      </c>
      <c r="J484" s="15">
        <f>MIN(H484,H490,H496,H502)</f>
        <v>557.50436751328755</v>
      </c>
      <c r="K484" s="44" t="e">
        <f ca="1">_xll.SRS1Splines.Functions.Cubic_Spline(H484:H488,I484:I488,J484)</f>
        <v>#NAME?</v>
      </c>
    </row>
    <row r="485" spans="1:11" x14ac:dyDescent="0.25">
      <c r="A485" s="40">
        <v>22</v>
      </c>
      <c r="B485" s="2" t="s">
        <v>139</v>
      </c>
      <c r="C485" s="2" t="s">
        <v>108</v>
      </c>
      <c r="D485" s="11">
        <f>'C and N stocks'!D484</f>
        <v>1515.4817837773508</v>
      </c>
      <c r="E485" s="8">
        <f>'C and N stocks'!L484</f>
        <v>47.727521426493624</v>
      </c>
      <c r="G485" s="2" t="s">
        <v>115</v>
      </c>
      <c r="H485" s="11">
        <f>'C and N stocks'!H484</f>
        <v>2408.899341999826</v>
      </c>
      <c r="I485" s="11">
        <f>I484+E485</f>
        <v>99.206929600107912</v>
      </c>
      <c r="J485" s="15">
        <f>MIN(H485,H491,H497,H503)</f>
        <v>2205.6497490820402</v>
      </c>
      <c r="K485" s="44" t="e">
        <f ca="1">_xll.SRS1Splines.Functions.Cubic_Spline(H484:H488,I484:I488,J485)</f>
        <v>#NAME?</v>
      </c>
    </row>
    <row r="486" spans="1:11" x14ac:dyDescent="0.25">
      <c r="A486" s="40">
        <v>22</v>
      </c>
      <c r="B486" s="2" t="s">
        <v>139</v>
      </c>
      <c r="C486" s="2" t="s">
        <v>109</v>
      </c>
      <c r="D486" s="11">
        <f>'C and N stocks'!D485</f>
        <v>1660.3233128399138</v>
      </c>
      <c r="E486" s="8">
        <f>'C and N stocks'!L485</f>
        <v>18.13830013975895</v>
      </c>
      <c r="G486" s="2" t="s">
        <v>116</v>
      </c>
      <c r="H486" s="11">
        <f>'C and N stocks'!H485</f>
        <v>4069.2226548397398</v>
      </c>
      <c r="I486" s="11">
        <f>I485+E486</f>
        <v>117.34522973986687</v>
      </c>
      <c r="J486" s="15">
        <f>MIN(H486,H492,H498,H504)</f>
        <v>3946.5398834945436</v>
      </c>
      <c r="K486" s="44" t="e">
        <f ca="1">_xll.SRS1Splines.Functions.Cubic_Spline(H484:H488,I484:I488,J486)</f>
        <v>#NAME?</v>
      </c>
    </row>
    <row r="487" spans="1:11" x14ac:dyDescent="0.25">
      <c r="A487" s="40">
        <v>22</v>
      </c>
      <c r="B487" s="2" t="s">
        <v>139</v>
      </c>
      <c r="C487" s="2" t="s">
        <v>110</v>
      </c>
      <c r="D487" s="11">
        <f>'C and N stocks'!D486</f>
        <v>2338.4009494442303</v>
      </c>
      <c r="E487" s="8">
        <f>'C and N stocks'!L486</f>
        <v>14.684662345304883</v>
      </c>
      <c r="G487" s="2" t="s">
        <v>117</v>
      </c>
      <c r="H487" s="11">
        <f>'C and N stocks'!H486</f>
        <v>6407.6236042839701</v>
      </c>
      <c r="I487" s="11">
        <f>I486+E487</f>
        <v>132.02989208517175</v>
      </c>
      <c r="J487" s="15">
        <f>MIN(H487,H493,H499,H505)</f>
        <v>6352.1806543290459</v>
      </c>
      <c r="K487" s="44" t="e">
        <f ca="1">_xll.SRS1Splines.Functions.Cubic_Spline(H484:H488,I484:I488,J487)</f>
        <v>#NAME?</v>
      </c>
    </row>
    <row r="488" spans="1:11" x14ac:dyDescent="0.25">
      <c r="A488" s="40">
        <v>22</v>
      </c>
      <c r="B488" s="2" t="s">
        <v>139</v>
      </c>
      <c r="C488" s="2" t="s">
        <v>111</v>
      </c>
      <c r="D488" s="11">
        <f>'C and N stocks'!D487</f>
        <v>443.42310030195046</v>
      </c>
      <c r="E488" s="8">
        <f>'C and N stocks'!L487</f>
        <v>2.60019553197571</v>
      </c>
      <c r="G488" s="2" t="s">
        <v>131</v>
      </c>
      <c r="H488" s="11">
        <f>'C and N stocks'!H487</f>
        <v>6851.0467045859205</v>
      </c>
      <c r="I488" s="11">
        <f>I487+E488</f>
        <v>134.63008761714747</v>
      </c>
      <c r="J488" s="15"/>
      <c r="K488" s="44"/>
    </row>
    <row r="489" spans="1:11" x14ac:dyDescent="0.25">
      <c r="A489" s="40"/>
      <c r="B489" s="2"/>
      <c r="C489" s="2"/>
      <c r="D489" s="11"/>
      <c r="E489" s="8"/>
      <c r="G489" s="2"/>
      <c r="H489" s="11">
        <v>0</v>
      </c>
      <c r="I489" s="11"/>
      <c r="J489" s="15"/>
      <c r="K489" s="44"/>
    </row>
    <row r="490" spans="1:11" x14ac:dyDescent="0.25">
      <c r="A490" s="40">
        <v>22</v>
      </c>
      <c r="B490" s="2" t="s">
        <v>140</v>
      </c>
      <c r="C490" s="2" t="s">
        <v>107</v>
      </c>
      <c r="D490" s="11">
        <f>'C and N stocks'!D489</f>
        <v>854.96534151988044</v>
      </c>
      <c r="E490" s="8">
        <f>'C and N stocks'!L489</f>
        <v>49.135934947206025</v>
      </c>
      <c r="G490" s="2" t="s">
        <v>107</v>
      </c>
      <c r="H490" s="11">
        <f>'C and N stocks'!H489</f>
        <v>854.96534151988044</v>
      </c>
      <c r="I490" s="11">
        <f>E490</f>
        <v>49.135934947206025</v>
      </c>
      <c r="J490" s="15">
        <f>MIN(H484,H490,H496,H502)</f>
        <v>557.50436751328755</v>
      </c>
      <c r="K490" s="44" t="e">
        <f ca="1">_xll.SRS1Splines.Functions.Cubic_Spline(H490:H494,I490:I494,J490)</f>
        <v>#NAME?</v>
      </c>
    </row>
    <row r="491" spans="1:11" x14ac:dyDescent="0.25">
      <c r="A491" s="40">
        <v>22</v>
      </c>
      <c r="B491" s="2" t="s">
        <v>140</v>
      </c>
      <c r="C491" s="2" t="s">
        <v>108</v>
      </c>
      <c r="D491" s="11">
        <f>'C and N stocks'!D490</f>
        <v>1350.6844075621595</v>
      </c>
      <c r="E491" s="8">
        <f>'C and N stocks'!L490</f>
        <v>42.332600258483694</v>
      </c>
      <c r="G491" s="2" t="s">
        <v>115</v>
      </c>
      <c r="H491" s="11">
        <f>'C and N stocks'!H490</f>
        <v>2205.6497490820402</v>
      </c>
      <c r="I491" s="11">
        <f>I490+E491</f>
        <v>91.468535205689719</v>
      </c>
      <c r="J491" s="15">
        <f>MIN(H485,H491,H497,H503)</f>
        <v>2205.6497490820402</v>
      </c>
      <c r="K491" s="44" t="e">
        <f ca="1">_xll.SRS1Splines.Functions.Cubic_Spline(H490:H494,I490:I494,J491)</f>
        <v>#NAME?</v>
      </c>
    </row>
    <row r="492" spans="1:11" x14ac:dyDescent="0.25">
      <c r="A492" s="40">
        <v>22</v>
      </c>
      <c r="B492" s="2" t="s">
        <v>140</v>
      </c>
      <c r="C492" s="2" t="s">
        <v>109</v>
      </c>
      <c r="D492" s="11">
        <f>'C and N stocks'!D491</f>
        <v>1740.8901344125031</v>
      </c>
      <c r="E492" s="8">
        <f>'C and N stocks'!L491</f>
        <v>15.849236334277803</v>
      </c>
      <c r="G492" s="2" t="s">
        <v>116</v>
      </c>
      <c r="H492" s="11">
        <f>'C and N stocks'!H491</f>
        <v>3946.5398834945436</v>
      </c>
      <c r="I492" s="11">
        <f>I491+E492</f>
        <v>107.31777153996752</v>
      </c>
      <c r="J492" s="15">
        <f>MIN(H486,H492,H498,H504)</f>
        <v>3946.5398834945436</v>
      </c>
      <c r="K492" s="44" t="e">
        <f ca="1">_xll.SRS1Splines.Functions.Cubic_Spline(H490:H494,I490:I494,J492)</f>
        <v>#NAME?</v>
      </c>
    </row>
    <row r="493" spans="1:11" x14ac:dyDescent="0.25">
      <c r="A493" s="40">
        <v>22</v>
      </c>
      <c r="B493" s="2" t="s">
        <v>140</v>
      </c>
      <c r="C493" s="2" t="s">
        <v>110</v>
      </c>
      <c r="D493" s="11">
        <f>'C and N stocks'!D492</f>
        <v>2405.6407708345023</v>
      </c>
      <c r="E493" s="8">
        <f>'C and N stocks'!L492</f>
        <v>13.044906517219358</v>
      </c>
      <c r="G493" s="2" t="s">
        <v>117</v>
      </c>
      <c r="H493" s="11">
        <f>'C and N stocks'!H492</f>
        <v>6352.1806543290459</v>
      </c>
      <c r="I493" s="11">
        <f>I492+E493</f>
        <v>120.36267805718688</v>
      </c>
      <c r="J493" s="15">
        <f>MIN(H487,H493,H499,H505)</f>
        <v>6352.1806543290459</v>
      </c>
      <c r="K493" s="44" t="e">
        <f ca="1">_xll.SRS1Splines.Functions.Cubic_Spline(H490:H494,I490:I494,J493)</f>
        <v>#NAME?</v>
      </c>
    </row>
    <row r="494" spans="1:11" x14ac:dyDescent="0.25">
      <c r="A494" s="40">
        <v>22</v>
      </c>
      <c r="B494" s="2" t="s">
        <v>140</v>
      </c>
      <c r="C494" s="2" t="s">
        <v>111</v>
      </c>
      <c r="D494" s="11">
        <f>'C and N stocks'!D493</f>
        <v>548.63292973945636</v>
      </c>
      <c r="E494" s="8">
        <f>'C and N stocks'!L493</f>
        <v>2.5918055949000562</v>
      </c>
      <c r="G494" s="2" t="s">
        <v>131</v>
      </c>
      <c r="H494" s="11">
        <f>'C and N stocks'!H493</f>
        <v>6900.8135840685027</v>
      </c>
      <c r="I494" s="11">
        <f>I493+E494</f>
        <v>122.95448365208694</v>
      </c>
      <c r="J494" s="15"/>
      <c r="K494" s="44"/>
    </row>
    <row r="495" spans="1:11" x14ac:dyDescent="0.25">
      <c r="A495" s="40"/>
      <c r="B495" s="2"/>
      <c r="C495" s="2"/>
      <c r="D495" s="11"/>
      <c r="E495" s="8"/>
      <c r="G495" s="2"/>
      <c r="H495" s="11">
        <v>0</v>
      </c>
      <c r="I495" s="11"/>
      <c r="J495" s="15"/>
      <c r="K495" s="44"/>
    </row>
    <row r="496" spans="1:11" x14ac:dyDescent="0.25">
      <c r="A496" s="40">
        <v>22</v>
      </c>
      <c r="B496" s="2" t="s">
        <v>141</v>
      </c>
      <c r="C496" s="2" t="s">
        <v>107</v>
      </c>
      <c r="D496" s="11">
        <f>'C and N stocks'!D495</f>
        <v>578.49725616280148</v>
      </c>
      <c r="E496" s="8">
        <f>'C and N stocks'!L495</f>
        <v>40.121052700738773</v>
      </c>
      <c r="G496" s="2" t="s">
        <v>107</v>
      </c>
      <c r="H496" s="11">
        <f>'C and N stocks'!H495</f>
        <v>578.49725616280148</v>
      </c>
      <c r="I496" s="11">
        <f>E496</f>
        <v>40.121052700738773</v>
      </c>
      <c r="J496" s="15">
        <f>MIN(H484,H490,H496,H502)</f>
        <v>557.50436751328755</v>
      </c>
      <c r="K496" s="44" t="e">
        <f ca="1">_xll.SRS1Splines.Functions.Cubic_Spline(H496:H500,I496:I500,J496)</f>
        <v>#NAME?</v>
      </c>
    </row>
    <row r="497" spans="1:11" x14ac:dyDescent="0.25">
      <c r="A497" s="40">
        <v>22</v>
      </c>
      <c r="B497" s="2" t="s">
        <v>141</v>
      </c>
      <c r="C497" s="2" t="s">
        <v>108</v>
      </c>
      <c r="D497" s="11">
        <f>'C and N stocks'!D496</f>
        <v>1748.0699207083142</v>
      </c>
      <c r="E497" s="8">
        <f>'C and N stocks'!L496</f>
        <v>27.433778511715591</v>
      </c>
      <c r="G497" s="2" t="s">
        <v>115</v>
      </c>
      <c r="H497" s="11">
        <f>'C and N stocks'!H496</f>
        <v>2326.5671768711154</v>
      </c>
      <c r="I497" s="11">
        <f>I496+E497</f>
        <v>67.55483121245436</v>
      </c>
      <c r="J497" s="15">
        <f>MIN(H485,H491,H497,H503)</f>
        <v>2205.6497490820402</v>
      </c>
      <c r="K497" s="44" t="e">
        <f ca="1">_xll.SRS1Splines.Functions.Cubic_Spline(H496:H500,I496:I500,J497)</f>
        <v>#NAME?</v>
      </c>
    </row>
    <row r="498" spans="1:11" x14ac:dyDescent="0.25">
      <c r="A498" s="40">
        <v>22</v>
      </c>
      <c r="B498" s="2" t="s">
        <v>141</v>
      </c>
      <c r="C498" s="2" t="s">
        <v>109</v>
      </c>
      <c r="D498" s="11">
        <f>'C and N stocks'!D497</f>
        <v>1898.7434186636985</v>
      </c>
      <c r="E498" s="8">
        <f>'C and N stocks'!L497</f>
        <v>12.266709804528885</v>
      </c>
      <c r="G498" s="2" t="s">
        <v>116</v>
      </c>
      <c r="H498" s="11">
        <f>'C and N stocks'!H497</f>
        <v>4225.3105955348137</v>
      </c>
      <c r="I498" s="11">
        <f>I497+E498</f>
        <v>79.821541016983247</v>
      </c>
      <c r="J498" s="15">
        <f>MIN(H486,H492,H498,H504)</f>
        <v>3946.5398834945436</v>
      </c>
      <c r="K498" s="44" t="e">
        <f ca="1">_xll.SRS1Splines.Functions.Cubic_Spline(H496:H500,I496:I500,J498)</f>
        <v>#NAME?</v>
      </c>
    </row>
    <row r="499" spans="1:11" x14ac:dyDescent="0.25">
      <c r="A499" s="40">
        <v>22</v>
      </c>
      <c r="B499" s="2" t="s">
        <v>141</v>
      </c>
      <c r="C499" s="2" t="s">
        <v>110</v>
      </c>
      <c r="D499" s="11">
        <f>'C and N stocks'!D498</f>
        <v>2558.0079463712427</v>
      </c>
      <c r="E499" s="8">
        <f>'C and N stocks'!L498</f>
        <v>12.447007348690788</v>
      </c>
      <c r="G499" s="2" t="s">
        <v>117</v>
      </c>
      <c r="H499" s="11">
        <f>'C and N stocks'!H498</f>
        <v>6783.3185419060565</v>
      </c>
      <c r="I499" s="11">
        <f>I498+E499</f>
        <v>92.268548365674036</v>
      </c>
      <c r="J499" s="15">
        <f>MIN(H487,H493,H499,H505)</f>
        <v>6352.1806543290459</v>
      </c>
      <c r="K499" s="44" t="e">
        <f ca="1">_xll.SRS1Splines.Functions.Cubic_Spline(H496:H500,I496:I500,J499)</f>
        <v>#NAME?</v>
      </c>
    </row>
    <row r="500" spans="1:11" x14ac:dyDescent="0.25">
      <c r="A500" s="40">
        <v>22</v>
      </c>
      <c r="B500" s="2" t="s">
        <v>141</v>
      </c>
      <c r="C500" s="2" t="s">
        <v>111</v>
      </c>
      <c r="D500" s="11">
        <f>'C and N stocks'!D499</f>
        <v>448.18291048569586</v>
      </c>
      <c r="E500" s="8">
        <f>'C and N stocks'!L499</f>
        <v>2.0528937850540343</v>
      </c>
      <c r="G500" s="2" t="s">
        <v>131</v>
      </c>
      <c r="H500" s="11">
        <f>'C and N stocks'!H499</f>
        <v>7231.5014523917525</v>
      </c>
      <c r="I500" s="11">
        <f>I499+E500</f>
        <v>94.321442150728075</v>
      </c>
      <c r="J500" s="15"/>
      <c r="K500" s="44"/>
    </row>
    <row r="501" spans="1:11" x14ac:dyDescent="0.25">
      <c r="A501" s="40"/>
      <c r="B501" s="2"/>
      <c r="C501" s="2"/>
      <c r="D501" s="11"/>
      <c r="E501" s="8"/>
      <c r="G501" s="2"/>
      <c r="H501" s="11">
        <v>0</v>
      </c>
      <c r="I501" s="11"/>
      <c r="J501" s="15"/>
      <c r="K501" s="44"/>
    </row>
    <row r="502" spans="1:11" x14ac:dyDescent="0.25">
      <c r="A502" s="40">
        <v>22</v>
      </c>
      <c r="B502" s="2" t="s">
        <v>142</v>
      </c>
      <c r="C502" s="2" t="s">
        <v>107</v>
      </c>
      <c r="D502" s="11">
        <f>'C and N stocks'!D501</f>
        <v>557.50436751328755</v>
      </c>
      <c r="E502" s="8">
        <f>'C and N stocks'!L501</f>
        <v>42.855528145388028</v>
      </c>
      <c r="G502" s="2" t="s">
        <v>107</v>
      </c>
      <c r="H502" s="11">
        <f>'C and N stocks'!H501</f>
        <v>557.50436751328755</v>
      </c>
      <c r="I502" s="11">
        <f>E502</f>
        <v>42.855528145388028</v>
      </c>
      <c r="J502" s="15">
        <f>MIN(H484,H490,H496,H502)</f>
        <v>557.50436751328755</v>
      </c>
      <c r="K502" s="44" t="e">
        <f ca="1">_xll.SRS1Splines.Functions.Cubic_Spline(H502:H506,I502:I506,J502)</f>
        <v>#NAME?</v>
      </c>
    </row>
    <row r="503" spans="1:11" x14ac:dyDescent="0.25">
      <c r="A503" s="40">
        <v>22</v>
      </c>
      <c r="B503" s="2" t="s">
        <v>142</v>
      </c>
      <c r="C503" s="2" t="s">
        <v>108</v>
      </c>
      <c r="D503" s="11">
        <f>'C and N stocks'!D502</f>
        <v>1662.7630424037243</v>
      </c>
      <c r="E503" s="8">
        <f>'C and N stocks'!L502</f>
        <v>26.323148791274281</v>
      </c>
      <c r="G503" s="2" t="s">
        <v>115</v>
      </c>
      <c r="H503" s="11">
        <f>'C and N stocks'!H502</f>
        <v>2220.2674099170117</v>
      </c>
      <c r="I503" s="11">
        <f>I502+E503</f>
        <v>69.178676936662313</v>
      </c>
      <c r="J503" s="15">
        <f>MIN(H485,H491,H497,H503)</f>
        <v>2205.6497490820402</v>
      </c>
      <c r="K503" s="44" t="e">
        <f ca="1">_xll.SRS1Splines.Functions.Cubic_Spline(H502:H506,I502:I506,J503)</f>
        <v>#NAME?</v>
      </c>
    </row>
    <row r="504" spans="1:11" x14ac:dyDescent="0.25">
      <c r="A504" s="40">
        <v>22</v>
      </c>
      <c r="B504" s="2" t="s">
        <v>142</v>
      </c>
      <c r="C504" s="2" t="s">
        <v>109</v>
      </c>
      <c r="D504" s="11">
        <f>'C and N stocks'!D503</f>
        <v>1894.338679284145</v>
      </c>
      <c r="E504" s="8">
        <f>'C and N stocks'!L503</f>
        <v>11.379184209455541</v>
      </c>
      <c r="G504" s="2" t="s">
        <v>116</v>
      </c>
      <c r="H504" s="11">
        <f>'C and N stocks'!H503</f>
        <v>4114.6060892011565</v>
      </c>
      <c r="I504" s="11">
        <f>I503+E504</f>
        <v>80.557861146117858</v>
      </c>
      <c r="J504" s="15">
        <f>MIN(H486,H492,H498,H504)</f>
        <v>3946.5398834945436</v>
      </c>
      <c r="K504" s="44" t="e">
        <f ca="1">_xll.SRS1Splines.Functions.Cubic_Spline(H502:H506,I502:I506,J504)</f>
        <v>#NAME?</v>
      </c>
    </row>
    <row r="505" spans="1:11" x14ac:dyDescent="0.25">
      <c r="A505" s="40">
        <v>22</v>
      </c>
      <c r="B505" s="2" t="s">
        <v>142</v>
      </c>
      <c r="C505" s="2" t="s">
        <v>110</v>
      </c>
      <c r="D505" s="11">
        <f>'C and N stocks'!D504</f>
        <v>2409.3014337884497</v>
      </c>
      <c r="E505" s="8">
        <f>'C and N stocks'!L504</f>
        <v>11.421021235422861</v>
      </c>
      <c r="G505" s="2" t="s">
        <v>117</v>
      </c>
      <c r="H505" s="11">
        <f>'C and N stocks'!H504</f>
        <v>6523.9075229896062</v>
      </c>
      <c r="I505" s="11">
        <f>I504+E505</f>
        <v>91.978882381540714</v>
      </c>
      <c r="J505" s="15">
        <f>MIN(H487,H493,H499,H505)</f>
        <v>6352.1806543290459</v>
      </c>
      <c r="K505" s="44" t="e">
        <f ca="1">_xll.SRS1Splines.Functions.Cubic_Spline(H502:H506,I502:I506,J505)</f>
        <v>#NAME?</v>
      </c>
    </row>
    <row r="506" spans="1:11" ht="15.75" thickBot="1" x14ac:dyDescent="0.3">
      <c r="A506" s="42">
        <v>22</v>
      </c>
      <c r="B506" s="4" t="s">
        <v>142</v>
      </c>
      <c r="C506" s="4" t="s">
        <v>111</v>
      </c>
      <c r="D506" s="12">
        <f>'C and N stocks'!D505</f>
        <v>367.63771194601259</v>
      </c>
      <c r="E506" s="10">
        <f>'C and N stocks'!L505</f>
        <v>1.2539190633534354</v>
      </c>
      <c r="F506" s="53"/>
      <c r="G506" s="4" t="s">
        <v>131</v>
      </c>
      <c r="H506" s="12">
        <f>'C and N stocks'!H505</f>
        <v>6891.5452349356183</v>
      </c>
      <c r="I506" s="12">
        <f>I505+E506</f>
        <v>93.23280144489415</v>
      </c>
      <c r="J506" s="16"/>
      <c r="K506" s="45"/>
    </row>
    <row r="507" spans="1:11" x14ac:dyDescent="0.25">
      <c r="A507" s="40"/>
      <c r="B507" s="2"/>
      <c r="C507" s="2"/>
      <c r="D507" s="11"/>
      <c r="E507" s="8"/>
      <c r="G507" s="2"/>
      <c r="H507" s="11">
        <v>0</v>
      </c>
      <c r="I507" s="11"/>
      <c r="J507" s="15"/>
      <c r="K507" s="44"/>
    </row>
    <row r="508" spans="1:11" x14ac:dyDescent="0.25">
      <c r="A508" s="40">
        <v>23</v>
      </c>
      <c r="B508" s="2" t="s">
        <v>139</v>
      </c>
      <c r="C508" s="2" t="s">
        <v>107</v>
      </c>
      <c r="D508" s="11">
        <f>'C and N stocks'!D507</f>
        <v>811.82280396820101</v>
      </c>
      <c r="E508" s="8">
        <f>'C and N stocks'!L507</f>
        <v>76.194951786069751</v>
      </c>
      <c r="G508" s="2" t="s">
        <v>107</v>
      </c>
      <c r="H508" s="11">
        <f>'C and N stocks'!H507</f>
        <v>811.82280396820101</v>
      </c>
      <c r="I508" s="11">
        <f>E508</f>
        <v>76.194951786069751</v>
      </c>
      <c r="J508" s="15">
        <f>MIN(H508,H514,H520,H526)</f>
        <v>666.86133846903761</v>
      </c>
      <c r="K508" s="44" t="e">
        <f ca="1">_xll.SRS1Splines.Functions.Cubic_Spline(H508:H512,I508:I512,J508)</f>
        <v>#NAME?</v>
      </c>
    </row>
    <row r="509" spans="1:11" x14ac:dyDescent="0.25">
      <c r="A509" s="40">
        <v>23</v>
      </c>
      <c r="B509" s="2" t="s">
        <v>139</v>
      </c>
      <c r="C509" s="2" t="s">
        <v>108</v>
      </c>
      <c r="D509" s="11">
        <f>'C and N stocks'!D508</f>
        <v>1215.3130054967271</v>
      </c>
      <c r="E509" s="8">
        <f>'C and N stocks'!L508</f>
        <v>64.522376336003887</v>
      </c>
      <c r="G509" s="2" t="s">
        <v>115</v>
      </c>
      <c r="H509" s="11">
        <f>'C and N stocks'!H508</f>
        <v>2027.1358094649281</v>
      </c>
      <c r="I509" s="11">
        <f>I508+E509</f>
        <v>140.71732812207364</v>
      </c>
      <c r="J509" s="15">
        <f>MIN(H509,H515,H521,H527)</f>
        <v>1757.9906548453673</v>
      </c>
      <c r="K509" s="44" t="e">
        <f ca="1">_xll.SRS1Splines.Functions.Cubic_Spline(H508:H512,I508:I512,J509)</f>
        <v>#NAME?</v>
      </c>
    </row>
    <row r="510" spans="1:11" x14ac:dyDescent="0.25">
      <c r="A510" s="40">
        <v>23</v>
      </c>
      <c r="B510" s="2" t="s">
        <v>139</v>
      </c>
      <c r="C510" s="2" t="s">
        <v>109</v>
      </c>
      <c r="D510" s="11">
        <f>'C and N stocks'!D509</f>
        <v>1157.897619420645</v>
      </c>
      <c r="E510" s="8">
        <f>'C and N stocks'!L509</f>
        <v>30.983631808258846</v>
      </c>
      <c r="G510" s="2" t="s">
        <v>116</v>
      </c>
      <c r="H510" s="11">
        <f>'C and N stocks'!H509</f>
        <v>3185.0334288855729</v>
      </c>
      <c r="I510" s="11">
        <f>I509+E510</f>
        <v>171.70095993033249</v>
      </c>
      <c r="J510" s="15">
        <f>MIN(H510,H516,H522,H528)</f>
        <v>2753.2906650087134</v>
      </c>
      <c r="K510" s="44" t="e">
        <f ca="1">_xll.SRS1Splines.Functions.Cubic_Spline(H508:H512,I508:I512,J510)</f>
        <v>#NAME?</v>
      </c>
    </row>
    <row r="511" spans="1:11" x14ac:dyDescent="0.25">
      <c r="A511" s="40">
        <v>23</v>
      </c>
      <c r="B511" s="2" t="s">
        <v>139</v>
      </c>
      <c r="C511" s="2" t="s">
        <v>110</v>
      </c>
      <c r="D511" s="11">
        <f>'C and N stocks'!D510</f>
        <v>2043.9993815312118</v>
      </c>
      <c r="E511" s="8">
        <f>'C and N stocks'!L510</f>
        <v>29.843209932268152</v>
      </c>
      <c r="G511" s="2" t="s">
        <v>117</v>
      </c>
      <c r="H511" s="11">
        <f>'C and N stocks'!H510</f>
        <v>5227.153326189492</v>
      </c>
      <c r="I511" s="11">
        <f>I510+E511</f>
        <v>201.54416986260065</v>
      </c>
      <c r="J511" s="15">
        <f>MIN(H511,H517,H523,H529)</f>
        <v>4099.1470016726316</v>
      </c>
      <c r="K511" s="44" t="e">
        <f ca="1">_xll.SRS1Splines.Functions.Cubic_Spline(H508:H512,I508:I512,J511)</f>
        <v>#NAME?</v>
      </c>
    </row>
    <row r="512" spans="1:11" x14ac:dyDescent="0.25">
      <c r="A512" s="40">
        <v>23</v>
      </c>
      <c r="B512" s="2" t="s">
        <v>139</v>
      </c>
      <c r="C512" s="2" t="s">
        <v>111</v>
      </c>
      <c r="D512" s="11">
        <f>'C and N stocks'!D511</f>
        <v>552.24130272854325</v>
      </c>
      <c r="E512" s="8">
        <f>'C and N stocks'!L511</f>
        <v>5.041200050093277</v>
      </c>
      <c r="G512" s="2" t="s">
        <v>131</v>
      </c>
      <c r="H512" s="11">
        <f>'C and N stocks'!H511</f>
        <v>5779.3946289180349</v>
      </c>
      <c r="I512" s="11">
        <f>I511+E512</f>
        <v>206.58536991269392</v>
      </c>
      <c r="J512" s="15"/>
      <c r="K512" s="44"/>
    </row>
    <row r="513" spans="1:11" x14ac:dyDescent="0.25">
      <c r="A513" s="40"/>
      <c r="B513" s="2"/>
      <c r="C513" s="2"/>
      <c r="D513" s="11"/>
      <c r="E513" s="8"/>
      <c r="G513" s="2"/>
      <c r="H513" s="11">
        <v>0</v>
      </c>
      <c r="I513" s="11"/>
      <c r="J513" s="15"/>
      <c r="K513" s="44"/>
    </row>
    <row r="514" spans="1:11" x14ac:dyDescent="0.25">
      <c r="A514" s="40">
        <v>23</v>
      </c>
      <c r="B514" s="2" t="s">
        <v>140</v>
      </c>
      <c r="C514" s="2" t="s">
        <v>107</v>
      </c>
      <c r="D514" s="11">
        <f>'C and N stocks'!D513</f>
        <v>810.35641586639304</v>
      </c>
      <c r="E514" s="8">
        <f>'C and N stocks'!L513</f>
        <v>60.495299859706826</v>
      </c>
      <c r="G514" s="2" t="s">
        <v>107</v>
      </c>
      <c r="H514" s="11">
        <f>'C and N stocks'!H513</f>
        <v>802.78318101023353</v>
      </c>
      <c r="I514" s="11">
        <f>E514</f>
        <v>60.495299859706826</v>
      </c>
      <c r="J514" s="15">
        <f>MIN(H508,H514,H520,H526)</f>
        <v>666.86133846903761</v>
      </c>
      <c r="K514" s="44" t="e">
        <f ca="1">_xll.SRS1Splines.Functions.Cubic_Spline(H514:H518,I514:I518,J514)</f>
        <v>#NAME?</v>
      </c>
    </row>
    <row r="515" spans="1:11" x14ac:dyDescent="0.25">
      <c r="A515" s="40">
        <v>23</v>
      </c>
      <c r="B515" s="2" t="s">
        <v>140</v>
      </c>
      <c r="C515" s="2" t="s">
        <v>108</v>
      </c>
      <c r="D515" s="11">
        <f>'C and N stocks'!D514</f>
        <v>1379.8544136339985</v>
      </c>
      <c r="E515" s="8">
        <f>'C and N stocks'!L514</f>
        <v>56.30621566651773</v>
      </c>
      <c r="G515" s="2" t="s">
        <v>115</v>
      </c>
      <c r="H515" s="11">
        <f>'C and N stocks'!H514</f>
        <v>2182.6375946442322</v>
      </c>
      <c r="I515" s="11">
        <f>I514+E515</f>
        <v>116.80151552622456</v>
      </c>
      <c r="J515" s="15">
        <f>MIN(H509,H515,H521,H527)</f>
        <v>1757.9906548453673</v>
      </c>
      <c r="K515" s="44" t="e">
        <f ca="1">_xll.SRS1Splines.Functions.Cubic_Spline(H514:H518,I514:I518,J515)</f>
        <v>#NAME?</v>
      </c>
    </row>
    <row r="516" spans="1:11" x14ac:dyDescent="0.25">
      <c r="A516" s="40">
        <v>23</v>
      </c>
      <c r="B516" s="2" t="s">
        <v>140</v>
      </c>
      <c r="C516" s="2" t="s">
        <v>109</v>
      </c>
      <c r="D516" s="11">
        <f>'C and N stocks'!D515</f>
        <v>1273.3694096455379</v>
      </c>
      <c r="E516" s="8">
        <f>'C and N stocks'!L515</f>
        <v>27.209093872653678</v>
      </c>
      <c r="G516" s="2" t="s">
        <v>116</v>
      </c>
      <c r="H516" s="11">
        <f>'C and N stocks'!H515</f>
        <v>3447.252660982967</v>
      </c>
      <c r="I516" s="11">
        <f>I515+E516</f>
        <v>144.01060939887824</v>
      </c>
      <c r="J516" s="15">
        <f>MIN(H510,H516,H522,H528)</f>
        <v>2753.2906650087134</v>
      </c>
      <c r="K516" s="44" t="e">
        <f ca="1">_xll.SRS1Splines.Functions.Cubic_Spline(H514:H518,I514:I518,J516)</f>
        <v>#NAME?</v>
      </c>
    </row>
    <row r="517" spans="1:11" x14ac:dyDescent="0.25">
      <c r="A517" s="40">
        <v>23</v>
      </c>
      <c r="B517" s="2" t="s">
        <v>140</v>
      </c>
      <c r="C517" s="2" t="s">
        <v>110</v>
      </c>
      <c r="D517" s="11">
        <f>'C and N stocks'!D516</f>
        <v>1881.7445022576626</v>
      </c>
      <c r="E517" s="8">
        <f>'C and N stocks'!L516</f>
        <v>28.436036419867719</v>
      </c>
      <c r="G517" s="2" t="s">
        <v>117</v>
      </c>
      <c r="H517" s="11">
        <f>'C and N stocks'!H516</f>
        <v>5317.9942680289914</v>
      </c>
      <c r="I517" s="11">
        <f>I516+E517</f>
        <v>172.44664581874596</v>
      </c>
      <c r="J517" s="15">
        <f>MIN(H511,H517,H523,H529)</f>
        <v>4099.1470016726316</v>
      </c>
      <c r="K517" s="44" t="e">
        <f ca="1">_xll.SRS1Splines.Functions.Cubic_Spline(H514:H518,I514:I518,J517)</f>
        <v>#NAME?</v>
      </c>
    </row>
    <row r="518" spans="1:11" x14ac:dyDescent="0.25">
      <c r="A518" s="40">
        <v>23</v>
      </c>
      <c r="B518" s="2" t="s">
        <v>140</v>
      </c>
      <c r="C518" s="2" t="s">
        <v>111</v>
      </c>
      <c r="D518" s="11">
        <f>'C and N stocks'!D517</f>
        <v>425.57646132603043</v>
      </c>
      <c r="E518" s="8">
        <f>'C and N stocks'!L517</f>
        <v>4.7163746296959657</v>
      </c>
      <c r="G518" s="2" t="s">
        <v>131</v>
      </c>
      <c r="H518" s="11">
        <f>'C and N stocks'!H517</f>
        <v>5714.0915902687702</v>
      </c>
      <c r="I518" s="11">
        <f>I517+E518</f>
        <v>177.16302044844193</v>
      </c>
      <c r="J518" s="15"/>
      <c r="K518" s="44"/>
    </row>
    <row r="519" spans="1:11" x14ac:dyDescent="0.25">
      <c r="A519" s="40"/>
      <c r="B519" s="2"/>
      <c r="C519" s="2"/>
      <c r="D519" s="11"/>
      <c r="E519" s="8"/>
      <c r="G519" s="2"/>
      <c r="H519" s="11">
        <v>0</v>
      </c>
      <c r="I519" s="11"/>
      <c r="J519" s="15"/>
      <c r="K519" s="44"/>
    </row>
    <row r="520" spans="1:11" x14ac:dyDescent="0.25">
      <c r="A520" s="40">
        <v>23</v>
      </c>
      <c r="B520" s="2" t="s">
        <v>141</v>
      </c>
      <c r="C520" s="2" t="s">
        <v>107</v>
      </c>
      <c r="D520" s="11">
        <f>'C and N stocks'!D519</f>
        <v>666.86133846903761</v>
      </c>
      <c r="E520" s="8">
        <f>'C and N stocks'!L519</f>
        <v>82.563964408381494</v>
      </c>
      <c r="G520" s="2" t="s">
        <v>107</v>
      </c>
      <c r="H520" s="11">
        <f>'C and N stocks'!H519</f>
        <v>666.86133846903761</v>
      </c>
      <c r="I520" s="11">
        <f>E520</f>
        <v>82.563964408381494</v>
      </c>
      <c r="J520" s="15">
        <f>MIN(H508,H514,H520,H526)</f>
        <v>666.86133846903761</v>
      </c>
      <c r="K520" s="44" t="e">
        <f ca="1">_xll.SRS1Splines.Functions.Cubic_Spline(H520:H524,I520:I524,J520)</f>
        <v>#NAME?</v>
      </c>
    </row>
    <row r="521" spans="1:11" x14ac:dyDescent="0.25">
      <c r="A521" s="40">
        <v>23</v>
      </c>
      <c r="B521" s="2" t="s">
        <v>141</v>
      </c>
      <c r="C521" s="2" t="s">
        <v>108</v>
      </c>
      <c r="D521" s="11">
        <f>'C and N stocks'!D520</f>
        <v>1091.1293163763296</v>
      </c>
      <c r="E521" s="8">
        <f>'C and N stocks'!L520</f>
        <v>62.288054756885508</v>
      </c>
      <c r="G521" s="2" t="s">
        <v>115</v>
      </c>
      <c r="H521" s="11">
        <f>'C and N stocks'!H520</f>
        <v>1757.9906548453673</v>
      </c>
      <c r="I521" s="11">
        <f>I520+E521</f>
        <v>144.852019165267</v>
      </c>
      <c r="J521" s="15">
        <f>MIN(H509,H515,H521,H527)</f>
        <v>1757.9906548453673</v>
      </c>
      <c r="K521" s="44" t="e">
        <f ca="1">_xll.SRS1Splines.Functions.Cubic_Spline(H520:H524,I520:I524,J521)</f>
        <v>#NAME?</v>
      </c>
    </row>
    <row r="522" spans="1:11" x14ac:dyDescent="0.25">
      <c r="A522" s="40">
        <v>23</v>
      </c>
      <c r="B522" s="2" t="s">
        <v>141</v>
      </c>
      <c r="C522" s="2" t="s">
        <v>109</v>
      </c>
      <c r="D522" s="11">
        <f>'C and N stocks'!D521</f>
        <v>995.30001016334586</v>
      </c>
      <c r="E522" s="8">
        <f>'C and N stocks'!L521</f>
        <v>33.933729445283511</v>
      </c>
      <c r="G522" s="2" t="s">
        <v>116</v>
      </c>
      <c r="H522" s="11">
        <f>'C and N stocks'!H521</f>
        <v>2753.2906650087134</v>
      </c>
      <c r="I522" s="11">
        <f>I521+E522</f>
        <v>178.78574861055051</v>
      </c>
      <c r="J522" s="15">
        <f>MIN(H510,H516,H522,H528)</f>
        <v>2753.2906650087134</v>
      </c>
      <c r="K522" s="44" t="e">
        <f ca="1">_xll.SRS1Splines.Functions.Cubic_Spline(H520:H524,I520:I524,J522)</f>
        <v>#NAME?</v>
      </c>
    </row>
    <row r="523" spans="1:11" x14ac:dyDescent="0.25">
      <c r="A523" s="40">
        <v>23</v>
      </c>
      <c r="B523" s="2" t="s">
        <v>141</v>
      </c>
      <c r="C523" s="2" t="s">
        <v>110</v>
      </c>
      <c r="D523" s="11">
        <f>'C and N stocks'!D522</f>
        <v>1345.8563366639182</v>
      </c>
      <c r="E523" s="8">
        <f>'C and N stocks'!L522</f>
        <v>34.304178455348641</v>
      </c>
      <c r="G523" s="2" t="s">
        <v>117</v>
      </c>
      <c r="H523" s="11">
        <f>'C and N stocks'!H522</f>
        <v>4099.1470016726316</v>
      </c>
      <c r="I523" s="11">
        <f>I522+E523</f>
        <v>213.08992706589916</v>
      </c>
      <c r="J523" s="15">
        <f>MIN(H511,H517,H523,H529)</f>
        <v>4099.1470016726316</v>
      </c>
      <c r="K523" s="44" t="e">
        <f ca="1">_xll.SRS1Splines.Functions.Cubic_Spline(H520:H524,I520:I524,J523)</f>
        <v>#NAME?</v>
      </c>
    </row>
    <row r="524" spans="1:11" x14ac:dyDescent="0.25">
      <c r="A524" s="40">
        <v>23</v>
      </c>
      <c r="B524" s="2" t="s">
        <v>141</v>
      </c>
      <c r="C524" s="2" t="s">
        <v>111</v>
      </c>
      <c r="D524" s="11">
        <f>'C and N stocks'!D523</f>
        <v>302.91465864792843</v>
      </c>
      <c r="E524" s="8">
        <f>'C and N stocks'!L523</f>
        <v>6.3583989067357987</v>
      </c>
      <c r="G524" s="2" t="s">
        <v>131</v>
      </c>
      <c r="H524" s="11">
        <f>'C and N stocks'!H523</f>
        <v>4402.0616603205599</v>
      </c>
      <c r="I524" s="11">
        <f>I523+E524</f>
        <v>219.44832597263496</v>
      </c>
      <c r="J524" s="15"/>
      <c r="K524" s="44"/>
    </row>
    <row r="525" spans="1:11" x14ac:dyDescent="0.25">
      <c r="A525" s="40"/>
      <c r="B525" s="2"/>
      <c r="C525" s="2"/>
      <c r="D525" s="11"/>
      <c r="E525" s="8"/>
      <c r="G525" s="2"/>
      <c r="H525" s="11">
        <v>0</v>
      </c>
      <c r="I525" s="11"/>
      <c r="J525" s="15"/>
      <c r="K525" s="44"/>
    </row>
    <row r="526" spans="1:11" x14ac:dyDescent="0.25">
      <c r="A526" s="40">
        <v>23</v>
      </c>
      <c r="B526" s="2" t="s">
        <v>142</v>
      </c>
      <c r="C526" s="2" t="s">
        <v>107</v>
      </c>
      <c r="D526" s="11">
        <f>'C and N stocks'!D525</f>
        <v>674.48783043801029</v>
      </c>
      <c r="E526" s="8">
        <f>'C and N stocks'!L525</f>
        <v>78.643722618126006</v>
      </c>
      <c r="G526" s="2" t="s">
        <v>107</v>
      </c>
      <c r="H526" s="11">
        <f>'C and N stocks'!H525</f>
        <v>674.48783043801029</v>
      </c>
      <c r="I526" s="11">
        <f>E526</f>
        <v>78.643722618126006</v>
      </c>
      <c r="J526" s="15">
        <f>MIN(H508,H514,H520,H526)</f>
        <v>666.86133846903761</v>
      </c>
      <c r="K526" s="44" t="e">
        <f ca="1">_xll.SRS1Splines.Functions.Cubic_Spline(H526:H530,I526:I530,J526)</f>
        <v>#NAME?</v>
      </c>
    </row>
    <row r="527" spans="1:11" x14ac:dyDescent="0.25">
      <c r="A527" s="40">
        <v>23</v>
      </c>
      <c r="B527" s="2" t="s">
        <v>142</v>
      </c>
      <c r="C527" s="2" t="s">
        <v>108</v>
      </c>
      <c r="D527" s="11">
        <f>'C and N stocks'!D526</f>
        <v>1180.5501192451522</v>
      </c>
      <c r="E527" s="8">
        <f>'C and N stocks'!L526</f>
        <v>69.264437880254121</v>
      </c>
      <c r="G527" s="2" t="s">
        <v>115</v>
      </c>
      <c r="H527" s="11">
        <f>'C and N stocks'!H526</f>
        <v>1855.0379496831624</v>
      </c>
      <c r="I527" s="11">
        <f>I526+E527</f>
        <v>147.90816049838014</v>
      </c>
      <c r="J527" s="15">
        <f>MIN(H509,H515,H521,H527)</f>
        <v>1757.9906548453673</v>
      </c>
      <c r="K527" s="44" t="e">
        <f ca="1">_xll.SRS1Splines.Functions.Cubic_Spline(H526:H530,I526:I530,J527)</f>
        <v>#NAME?</v>
      </c>
    </row>
    <row r="528" spans="1:11" x14ac:dyDescent="0.25">
      <c r="A528" s="40">
        <v>23</v>
      </c>
      <c r="B528" s="2" t="s">
        <v>142</v>
      </c>
      <c r="C528" s="2" t="s">
        <v>109</v>
      </c>
      <c r="D528" s="11">
        <f>'C and N stocks'!D527</f>
        <v>1101.8991950473567</v>
      </c>
      <c r="E528" s="8">
        <f>'C and N stocks'!L527</f>
        <v>32.502027529858019</v>
      </c>
      <c r="G528" s="2" t="s">
        <v>116</v>
      </c>
      <c r="H528" s="11">
        <f>'C and N stocks'!H527</f>
        <v>2956.9371447305193</v>
      </c>
      <c r="I528" s="11">
        <f>I527+E528</f>
        <v>180.41018802823817</v>
      </c>
      <c r="J528" s="15">
        <f>MIN(H510,H516,H522,H528)</f>
        <v>2753.2906650087134</v>
      </c>
      <c r="K528" s="44" t="e">
        <f ca="1">_xll.SRS1Splines.Functions.Cubic_Spline(H526:H530,I526:I530,J528)</f>
        <v>#NAME?</v>
      </c>
    </row>
    <row r="529" spans="1:11" x14ac:dyDescent="0.25">
      <c r="A529" s="40">
        <v>23</v>
      </c>
      <c r="B529" s="2" t="s">
        <v>142</v>
      </c>
      <c r="C529" s="2" t="s">
        <v>110</v>
      </c>
      <c r="D529" s="11">
        <f>'C and N stocks'!D528</f>
        <v>1596.1089453235959</v>
      </c>
      <c r="E529" s="8">
        <f>'C and N stocks'!L528</f>
        <v>29.461041715815142</v>
      </c>
      <c r="G529" s="2" t="s">
        <v>117</v>
      </c>
      <c r="H529" s="11">
        <f>'C and N stocks'!H528</f>
        <v>4553.0460900541148</v>
      </c>
      <c r="I529" s="11">
        <f>I528+E529</f>
        <v>209.87122974405332</v>
      </c>
      <c r="J529" s="15">
        <f>MIN(H511,H517,H523,H529)</f>
        <v>4099.1470016726316</v>
      </c>
      <c r="K529" s="44" t="e">
        <f ca="1">_xll.SRS1Splines.Functions.Cubic_Spline(H526:H530,I526:I530,J529)</f>
        <v>#NAME?</v>
      </c>
    </row>
    <row r="530" spans="1:11" ht="15.75" thickBot="1" x14ac:dyDescent="0.3">
      <c r="A530" s="42">
        <v>23</v>
      </c>
      <c r="B530" s="4" t="s">
        <v>142</v>
      </c>
      <c r="C530" s="4" t="s">
        <v>111</v>
      </c>
      <c r="D530" s="12">
        <f>'C and N stocks'!D529</f>
        <v>341.53782095053668</v>
      </c>
      <c r="E530" s="10">
        <f>'C and N stocks'!L529</f>
        <v>4.1732018265355011</v>
      </c>
      <c r="F530" s="53"/>
      <c r="G530" s="4" t="s">
        <v>131</v>
      </c>
      <c r="H530" s="12">
        <f>'C and N stocks'!H529</f>
        <v>4894.5839110046518</v>
      </c>
      <c r="I530" s="12">
        <f>I529+E530</f>
        <v>214.04443157058881</v>
      </c>
      <c r="J530" s="16"/>
      <c r="K530" s="45"/>
    </row>
    <row r="531" spans="1:11" x14ac:dyDescent="0.25">
      <c r="A531" s="40"/>
      <c r="B531" s="2"/>
      <c r="C531" s="2"/>
      <c r="D531" s="11"/>
      <c r="E531" s="8"/>
      <c r="G531" s="2"/>
      <c r="H531" s="11">
        <v>0</v>
      </c>
      <c r="I531" s="11"/>
      <c r="J531" s="15"/>
      <c r="K531" s="44"/>
    </row>
    <row r="532" spans="1:11" x14ac:dyDescent="0.25">
      <c r="A532" s="40">
        <v>24</v>
      </c>
      <c r="B532" s="2" t="s">
        <v>139</v>
      </c>
      <c r="C532" s="2" t="s">
        <v>107</v>
      </c>
      <c r="D532" s="11">
        <f>'C and N stocks'!D531</f>
        <v>646.19175799290019</v>
      </c>
      <c r="E532" s="8">
        <f>'C and N stocks'!L531</f>
        <v>74.465476511824875</v>
      </c>
      <c r="G532" s="2" t="s">
        <v>107</v>
      </c>
      <c r="H532" s="11">
        <f>'C and N stocks'!H531</f>
        <v>646.19175799290019</v>
      </c>
      <c r="I532" s="11">
        <f>E532</f>
        <v>74.465476511824875</v>
      </c>
      <c r="J532" s="15">
        <f>MIN(H532,H538,H544,H550)</f>
        <v>598.83119723711502</v>
      </c>
      <c r="K532" s="44" t="e">
        <f ca="1">_xll.SRS1Splines.Functions.Cubic_Spline(H532:H536,I532:I536,J532)</f>
        <v>#NAME?</v>
      </c>
    </row>
    <row r="533" spans="1:11" x14ac:dyDescent="0.25">
      <c r="A533" s="40">
        <v>24</v>
      </c>
      <c r="B533" s="2" t="s">
        <v>139</v>
      </c>
      <c r="C533" s="2" t="s">
        <v>108</v>
      </c>
      <c r="D533" s="11">
        <f>'C and N stocks'!D532</f>
        <v>1062.0274217287426</v>
      </c>
      <c r="E533" s="8">
        <f>'C and N stocks'!L532</f>
        <v>69.31425582597916</v>
      </c>
      <c r="G533" s="2" t="s">
        <v>115</v>
      </c>
      <c r="H533" s="11">
        <f>'C and N stocks'!H532</f>
        <v>1708.2191797216428</v>
      </c>
      <c r="I533" s="11">
        <f>I532+E533</f>
        <v>143.77973233780403</v>
      </c>
      <c r="J533" s="15">
        <f>MIN(H533,H539,H545,H551)</f>
        <v>1585.6852039996299</v>
      </c>
      <c r="K533" s="44" t="e">
        <f ca="1">_xll.SRS1Splines.Functions.Cubic_Spline(H532:H536,I532:I536,J533)</f>
        <v>#NAME?</v>
      </c>
    </row>
    <row r="534" spans="1:11" x14ac:dyDescent="0.25">
      <c r="A534" s="40">
        <v>24</v>
      </c>
      <c r="B534" s="2" t="s">
        <v>139</v>
      </c>
      <c r="C534" s="2" t="s">
        <v>109</v>
      </c>
      <c r="D534" s="11">
        <f>'C and N stocks'!D533</f>
        <v>945.27756604341471</v>
      </c>
      <c r="E534" s="8">
        <f>'C and N stocks'!L533</f>
        <v>35.226754247006298</v>
      </c>
      <c r="G534" s="2" t="s">
        <v>116</v>
      </c>
      <c r="H534" s="11">
        <f>'C and N stocks'!H533</f>
        <v>2653.4967457650573</v>
      </c>
      <c r="I534" s="11">
        <f>I533+E534</f>
        <v>179.00648658481032</v>
      </c>
      <c r="J534" s="15">
        <f>MIN(H534,H540,H546,H552)</f>
        <v>2235.0494030121104</v>
      </c>
      <c r="K534" s="44" t="e">
        <f ca="1">_xll.SRS1Splines.Functions.Cubic_Spline(H532:H536,I532:I536,J534)</f>
        <v>#NAME?</v>
      </c>
    </row>
    <row r="535" spans="1:11" x14ac:dyDescent="0.25">
      <c r="A535" s="40">
        <v>24</v>
      </c>
      <c r="B535" s="2" t="s">
        <v>139</v>
      </c>
      <c r="C535" s="2" t="s">
        <v>110</v>
      </c>
      <c r="D535" s="11">
        <f>'C and N stocks'!D534</f>
        <v>1264.9856753313848</v>
      </c>
      <c r="E535" s="8">
        <f>'C and N stocks'!L534</f>
        <v>22.597585873221565</v>
      </c>
      <c r="G535" s="2" t="s">
        <v>117</v>
      </c>
      <c r="H535" s="11">
        <f>'C and N stocks'!H534</f>
        <v>3918.4824210964421</v>
      </c>
      <c r="I535" s="11">
        <f>I534+E535</f>
        <v>201.60407245803188</v>
      </c>
      <c r="J535" s="15">
        <f>MIN(H535,H541,H547,H553)</f>
        <v>3412.9535802933019</v>
      </c>
      <c r="K535" s="44" t="e">
        <f ca="1">_xll.SRS1Splines.Functions.Cubic_Spline(H532:H536,I532:I536,J535)</f>
        <v>#NAME?</v>
      </c>
    </row>
    <row r="536" spans="1:11" x14ac:dyDescent="0.25">
      <c r="A536" s="40">
        <v>24</v>
      </c>
      <c r="B536" s="2" t="s">
        <v>139</v>
      </c>
      <c r="C536" s="2" t="s">
        <v>111</v>
      </c>
      <c r="D536" s="11">
        <f>'C and N stocks'!D535</f>
        <v>282.77844563786761</v>
      </c>
      <c r="E536" s="8">
        <f>'C and N stocks'!L535</f>
        <v>3.9206610815706942</v>
      </c>
      <c r="G536" s="2" t="s">
        <v>131</v>
      </c>
      <c r="H536" s="11">
        <f>'C and N stocks'!H535</f>
        <v>4201.2608667343093</v>
      </c>
      <c r="I536" s="11">
        <f>I535+E536</f>
        <v>205.52473353960258</v>
      </c>
      <c r="J536" s="15"/>
      <c r="K536" s="44"/>
    </row>
    <row r="537" spans="1:11" x14ac:dyDescent="0.25">
      <c r="A537" s="40"/>
      <c r="B537" s="2"/>
      <c r="C537" s="2"/>
      <c r="D537" s="11"/>
      <c r="E537" s="8"/>
      <c r="G537" s="2"/>
      <c r="H537" s="11">
        <v>0</v>
      </c>
      <c r="I537" s="11"/>
      <c r="J537" s="15"/>
      <c r="K537" s="44"/>
    </row>
    <row r="538" spans="1:11" x14ac:dyDescent="0.25">
      <c r="A538" s="40">
        <v>24</v>
      </c>
      <c r="B538" s="2" t="s">
        <v>140</v>
      </c>
      <c r="C538" s="2" t="s">
        <v>107</v>
      </c>
      <c r="D538" s="11">
        <f>'C and N stocks'!D537</f>
        <v>598.83119723711502</v>
      </c>
      <c r="E538" s="8">
        <f>'C and N stocks'!L537</f>
        <v>71.332977350176293</v>
      </c>
      <c r="G538" s="2" t="s">
        <v>107</v>
      </c>
      <c r="H538" s="11">
        <f>'C and N stocks'!H537</f>
        <v>598.83119723711502</v>
      </c>
      <c r="I538" s="11">
        <f>E538</f>
        <v>71.332977350176293</v>
      </c>
      <c r="J538" s="15">
        <f>MIN(H532,H538,H544,H550)</f>
        <v>598.83119723711502</v>
      </c>
      <c r="K538" s="44" t="e">
        <f ca="1">_xll.SRS1Splines.Functions.Cubic_Spline(H538:H542,I538:I542,J538)</f>
        <v>#NAME?</v>
      </c>
    </row>
    <row r="539" spans="1:11" x14ac:dyDescent="0.25">
      <c r="A539" s="40">
        <v>24</v>
      </c>
      <c r="B539" s="2" t="s">
        <v>140</v>
      </c>
      <c r="C539" s="2" t="s">
        <v>108</v>
      </c>
      <c r="D539" s="11">
        <f>'C and N stocks'!D538</f>
        <v>1065.6923102262945</v>
      </c>
      <c r="E539" s="8">
        <f>'C and N stocks'!L538</f>
        <v>73.013107747677068</v>
      </c>
      <c r="G539" s="2" t="s">
        <v>115</v>
      </c>
      <c r="H539" s="11">
        <f>'C and N stocks'!H538</f>
        <v>1664.5235074634095</v>
      </c>
      <c r="I539" s="11">
        <f>I538+E539</f>
        <v>144.34608509785335</v>
      </c>
      <c r="J539" s="15">
        <f>MIN(H533,H539,H545,H551)</f>
        <v>1585.6852039996299</v>
      </c>
      <c r="K539" s="44" t="e">
        <f ca="1">_xll.SRS1Splines.Functions.Cubic_Spline(H538:H542,I538:I542,J539)</f>
        <v>#NAME?</v>
      </c>
    </row>
    <row r="540" spans="1:11" x14ac:dyDescent="0.25">
      <c r="A540" s="40">
        <v>24</v>
      </c>
      <c r="B540" s="2" t="s">
        <v>140</v>
      </c>
      <c r="C540" s="2" t="s">
        <v>109</v>
      </c>
      <c r="D540" s="11">
        <f>'C and N stocks'!D539</f>
        <v>962.4612658581774</v>
      </c>
      <c r="E540" s="8">
        <f>'C and N stocks'!L539</f>
        <v>32.493961974394843</v>
      </c>
      <c r="G540" s="2" t="s">
        <v>116</v>
      </c>
      <c r="H540" s="11">
        <f>'C and N stocks'!H539</f>
        <v>2626.984773321587</v>
      </c>
      <c r="I540" s="11">
        <f>I539+E540</f>
        <v>176.84004707224818</v>
      </c>
      <c r="J540" s="15">
        <f>MIN(H534,H540,H546,H552)</f>
        <v>2235.0494030121104</v>
      </c>
      <c r="K540" s="44" t="e">
        <f ca="1">_xll.SRS1Splines.Functions.Cubic_Spline(H538:H542,I538:I542,J540)</f>
        <v>#NAME?</v>
      </c>
    </row>
    <row r="541" spans="1:11" x14ac:dyDescent="0.25">
      <c r="A541" s="40">
        <v>24</v>
      </c>
      <c r="B541" s="2" t="s">
        <v>140</v>
      </c>
      <c r="C541" s="2" t="s">
        <v>110</v>
      </c>
      <c r="D541" s="11">
        <f>'C and N stocks'!D540</f>
        <v>1292.9473174375721</v>
      </c>
      <c r="E541" s="8">
        <f>'C and N stocks'!L540</f>
        <v>28.739023274951549</v>
      </c>
      <c r="G541" s="2" t="s">
        <v>117</v>
      </c>
      <c r="H541" s="11">
        <f>'C and N stocks'!H540</f>
        <v>3919.9320907591591</v>
      </c>
      <c r="I541" s="11">
        <f>I540+E541</f>
        <v>205.57907034719972</v>
      </c>
      <c r="J541" s="15">
        <f>MIN(H535,H541,H547,H553)</f>
        <v>3412.9535802933019</v>
      </c>
      <c r="K541" s="44" t="e">
        <f ca="1">_xll.SRS1Splines.Functions.Cubic_Spline(H538:H542,I538:I542,J541)</f>
        <v>#NAME?</v>
      </c>
    </row>
    <row r="542" spans="1:11" x14ac:dyDescent="0.25">
      <c r="A542" s="40">
        <v>24</v>
      </c>
      <c r="B542" s="2" t="s">
        <v>140</v>
      </c>
      <c r="C542" s="2" t="s">
        <v>111</v>
      </c>
      <c r="D542" s="11">
        <f>'C and N stocks'!D541</f>
        <v>256.85004962371221</v>
      </c>
      <c r="E542" s="8">
        <f>'C and N stocks'!L541</f>
        <v>4.7592210912273254</v>
      </c>
      <c r="G542" s="2" t="s">
        <v>131</v>
      </c>
      <c r="H542" s="11">
        <f>'C and N stocks'!H541</f>
        <v>4176.7821403828711</v>
      </c>
      <c r="I542" s="11">
        <f>I541+E542</f>
        <v>210.33829143842704</v>
      </c>
      <c r="J542" s="15"/>
      <c r="K542" s="44"/>
    </row>
    <row r="543" spans="1:11" x14ac:dyDescent="0.25">
      <c r="A543" s="40"/>
      <c r="B543" s="2"/>
      <c r="C543" s="2"/>
      <c r="D543" s="11"/>
      <c r="E543" s="8"/>
      <c r="G543" s="2"/>
      <c r="H543" s="11">
        <v>0</v>
      </c>
      <c r="I543" s="11"/>
      <c r="J543" s="15"/>
      <c r="K543" s="44"/>
    </row>
    <row r="544" spans="1:11" x14ac:dyDescent="0.25">
      <c r="A544" s="40">
        <v>24</v>
      </c>
      <c r="B544" s="2" t="s">
        <v>141</v>
      </c>
      <c r="C544" s="2" t="s">
        <v>107</v>
      </c>
      <c r="D544" s="11">
        <f>'C and N stocks'!D543</f>
        <v>608.85322939720083</v>
      </c>
      <c r="E544" s="8">
        <f>'C and N stocks'!L543</f>
        <v>83.578212214355077</v>
      </c>
      <c r="G544" s="2" t="s">
        <v>107</v>
      </c>
      <c r="H544" s="11">
        <f>'C and N stocks'!H543</f>
        <v>608.85322939720083</v>
      </c>
      <c r="I544" s="11">
        <f>E544</f>
        <v>83.578212214355077</v>
      </c>
      <c r="J544" s="15">
        <f>MIN(H532,H538,H544,H550)</f>
        <v>598.83119723711502</v>
      </c>
      <c r="K544" s="44" t="e">
        <f ca="1">_xll.SRS1Splines.Functions.Cubic_Spline(H544:H548,I544:I548,J544)</f>
        <v>#NAME?</v>
      </c>
    </row>
    <row r="545" spans="1:11" x14ac:dyDescent="0.25">
      <c r="A545" s="40">
        <v>24</v>
      </c>
      <c r="B545" s="2" t="s">
        <v>141</v>
      </c>
      <c r="C545" s="2" t="s">
        <v>108</v>
      </c>
      <c r="D545" s="11">
        <f>'C and N stocks'!D544</f>
        <v>1016.5772058947623</v>
      </c>
      <c r="E545" s="8">
        <f>'C and N stocks'!L544</f>
        <v>77.823644519228679</v>
      </c>
      <c r="G545" s="2" t="s">
        <v>115</v>
      </c>
      <c r="H545" s="11">
        <f>'C and N stocks'!H544</f>
        <v>1625.430435291963</v>
      </c>
      <c r="I545" s="11">
        <f>I544+E545</f>
        <v>161.40185673358377</v>
      </c>
      <c r="J545" s="15">
        <f>MIN(H533,H539,H545,H551)</f>
        <v>1585.6852039996299</v>
      </c>
      <c r="K545" s="44" t="e">
        <f ca="1">_xll.SRS1Splines.Functions.Cubic_Spline(H544:H548,I544:I548,J545)</f>
        <v>#NAME?</v>
      </c>
    </row>
    <row r="546" spans="1:11" x14ac:dyDescent="0.25">
      <c r="A546" s="40">
        <v>24</v>
      </c>
      <c r="B546" s="2" t="s">
        <v>141</v>
      </c>
      <c r="C546" s="2" t="s">
        <v>109</v>
      </c>
      <c r="D546" s="11">
        <f>'C and N stocks'!D545</f>
        <v>898.78372725663303</v>
      </c>
      <c r="E546" s="8">
        <f>'C and N stocks'!L545</f>
        <v>32.837900023537635</v>
      </c>
      <c r="G546" s="2" t="s">
        <v>116</v>
      </c>
      <c r="H546" s="11">
        <f>'C and N stocks'!H545</f>
        <v>2524.2141625485961</v>
      </c>
      <c r="I546" s="11">
        <f>I545+E546</f>
        <v>194.2397567571214</v>
      </c>
      <c r="J546" s="15">
        <f>MIN(H534,H540,H546,H552)</f>
        <v>2235.0494030121104</v>
      </c>
      <c r="K546" s="44" t="e">
        <f ca="1">_xll.SRS1Splines.Functions.Cubic_Spline(H544:H548,I544:I548,J546)</f>
        <v>#NAME?</v>
      </c>
    </row>
    <row r="547" spans="1:11" x14ac:dyDescent="0.25">
      <c r="A547" s="40">
        <v>24</v>
      </c>
      <c r="B547" s="2" t="s">
        <v>141</v>
      </c>
      <c r="C547" s="2" t="s">
        <v>110</v>
      </c>
      <c r="D547" s="11">
        <f>'C and N stocks'!D546</f>
        <v>1219.1819761746524</v>
      </c>
      <c r="E547" s="8">
        <f>'C and N stocks'!L546</f>
        <v>26.473666205015356</v>
      </c>
      <c r="G547" s="2" t="s">
        <v>117</v>
      </c>
      <c r="H547" s="11">
        <f>'C and N stocks'!H546</f>
        <v>3743.3961387232484</v>
      </c>
      <c r="I547" s="11">
        <f>I546+E547</f>
        <v>220.71342296213675</v>
      </c>
      <c r="J547" s="15">
        <f>MIN(H535,H541,H547,H553)</f>
        <v>3412.9535802933019</v>
      </c>
      <c r="K547" s="44" t="e">
        <f ca="1">_xll.SRS1Splines.Functions.Cubic_Spline(H544:H548,I544:I548,J547)</f>
        <v>#NAME?</v>
      </c>
    </row>
    <row r="548" spans="1:11" x14ac:dyDescent="0.25">
      <c r="A548" s="40">
        <v>24</v>
      </c>
      <c r="B548" s="2" t="s">
        <v>141</v>
      </c>
      <c r="C548" s="2" t="s">
        <v>111</v>
      </c>
      <c r="D548" s="11">
        <f>'C and N stocks'!D547</f>
        <v>194.84993408883435</v>
      </c>
      <c r="E548" s="8">
        <f>'C and N stocks'!L547</f>
        <v>3.5032369372502594</v>
      </c>
      <c r="G548" s="2" t="s">
        <v>131</v>
      </c>
      <c r="H548" s="11">
        <f>'C and N stocks'!H547</f>
        <v>3938.2460728120827</v>
      </c>
      <c r="I548" s="11">
        <f>I547+E548</f>
        <v>224.216659899387</v>
      </c>
      <c r="J548" s="15"/>
      <c r="K548" s="44"/>
    </row>
    <row r="549" spans="1:11" x14ac:dyDescent="0.25">
      <c r="A549" s="40"/>
      <c r="B549" s="2"/>
      <c r="C549" s="2"/>
      <c r="D549" s="11"/>
      <c r="E549" s="8"/>
      <c r="G549" s="2"/>
      <c r="H549" s="11">
        <v>0</v>
      </c>
      <c r="I549" s="11"/>
      <c r="J549" s="15"/>
      <c r="K549" s="44"/>
    </row>
    <row r="550" spans="1:11" x14ac:dyDescent="0.25">
      <c r="A550" s="40">
        <v>24</v>
      </c>
      <c r="B550" s="2" t="s">
        <v>142</v>
      </c>
      <c r="C550" s="2" t="s">
        <v>107</v>
      </c>
      <c r="D550" s="11">
        <f>'C and N stocks'!D549</f>
        <v>608.50919451319783</v>
      </c>
      <c r="E550" s="8">
        <f>'C and N stocks'!L549</f>
        <v>77.302300696650875</v>
      </c>
      <c r="G550" s="2" t="s">
        <v>107</v>
      </c>
      <c r="H550" s="11">
        <f>'C and N stocks'!H549</f>
        <v>608.50919451319783</v>
      </c>
      <c r="I550" s="11">
        <f>E550</f>
        <v>77.302300696650875</v>
      </c>
      <c r="J550" s="15">
        <f>MIN(H532,H538,H544,H550)</f>
        <v>598.83119723711502</v>
      </c>
      <c r="K550" s="44" t="e">
        <f ca="1">_xll.SRS1Splines.Functions.Cubic_Spline(H550:H554,I550:I554,J550)</f>
        <v>#NAME?</v>
      </c>
    </row>
    <row r="551" spans="1:11" x14ac:dyDescent="0.25">
      <c r="A551" s="40">
        <v>24</v>
      </c>
      <c r="B551" s="2" t="s">
        <v>142</v>
      </c>
      <c r="C551" s="2" t="s">
        <v>108</v>
      </c>
      <c r="D551" s="11">
        <f>'C and N stocks'!D550</f>
        <v>977.17600948643212</v>
      </c>
      <c r="E551" s="8">
        <f>'C and N stocks'!L550</f>
        <v>61.940890402106753</v>
      </c>
      <c r="G551" s="2" t="s">
        <v>115</v>
      </c>
      <c r="H551" s="11">
        <f>'C and N stocks'!H550</f>
        <v>1585.6852039996299</v>
      </c>
      <c r="I551" s="11">
        <f>I550+E551</f>
        <v>139.24319109875762</v>
      </c>
      <c r="J551" s="15">
        <f>MIN(H533,H539,H545,H551)</f>
        <v>1585.6852039996299</v>
      </c>
      <c r="K551" s="44" t="e">
        <f ca="1">_xll.SRS1Splines.Functions.Cubic_Spline(H550:H554,I550:I554,J551)</f>
        <v>#NAME?</v>
      </c>
    </row>
    <row r="552" spans="1:11" x14ac:dyDescent="0.25">
      <c r="A552" s="40">
        <v>24</v>
      </c>
      <c r="B552" s="2" t="s">
        <v>142</v>
      </c>
      <c r="C552" s="2" t="s">
        <v>109</v>
      </c>
      <c r="D552" s="11">
        <f>'C and N stocks'!D551</f>
        <v>649.36419901248053</v>
      </c>
      <c r="E552" s="8">
        <f>'C and N stocks'!L551</f>
        <v>24.52476521055285</v>
      </c>
      <c r="G552" s="2" t="s">
        <v>116</v>
      </c>
      <c r="H552" s="11">
        <f>'C and N stocks'!H551</f>
        <v>2235.0494030121104</v>
      </c>
      <c r="I552" s="11">
        <f>I551+E552</f>
        <v>163.76795630931048</v>
      </c>
      <c r="J552" s="15">
        <f>MIN(H534,H540,H546,H552)</f>
        <v>2235.0494030121104</v>
      </c>
      <c r="K552" s="44" t="e">
        <f ca="1">_xll.SRS1Splines.Functions.Cubic_Spline(H550:H554,I550:I554,J552)</f>
        <v>#NAME?</v>
      </c>
    </row>
    <row r="553" spans="1:11" x14ac:dyDescent="0.25">
      <c r="A553" s="40">
        <v>24</v>
      </c>
      <c r="B553" s="2" t="s">
        <v>142</v>
      </c>
      <c r="C553" s="2" t="s">
        <v>110</v>
      </c>
      <c r="D553" s="11">
        <f>'C and N stocks'!D552</f>
        <v>1177.9041772811916</v>
      </c>
      <c r="E553" s="8">
        <f>'C and N stocks'!L552</f>
        <v>20.757180837145537</v>
      </c>
      <c r="G553" s="2" t="s">
        <v>117</v>
      </c>
      <c r="H553" s="11">
        <f>'C and N stocks'!H552</f>
        <v>3412.9535802933019</v>
      </c>
      <c r="I553" s="11">
        <f>I552+E553</f>
        <v>184.52513714645602</v>
      </c>
      <c r="J553" s="15">
        <f>MIN(H535,H541,H547,H553)</f>
        <v>3412.9535802933019</v>
      </c>
      <c r="K553" s="44" t="e">
        <f ca="1">_xll.SRS1Splines.Functions.Cubic_Spline(H550:H554,I550:I554,J553)</f>
        <v>#NAME?</v>
      </c>
    </row>
    <row r="554" spans="1:11" ht="15.75" thickBot="1" x14ac:dyDescent="0.3">
      <c r="A554" s="42">
        <v>24</v>
      </c>
      <c r="B554" s="4" t="s">
        <v>142</v>
      </c>
      <c r="C554" s="4" t="s">
        <v>111</v>
      </c>
      <c r="D554" s="12">
        <f>'C and N stocks'!D553</f>
        <v>231.11694294289347</v>
      </c>
      <c r="E554" s="10">
        <f>'C and N stocks'!L553</f>
        <v>3.821868940364364</v>
      </c>
      <c r="F554" s="53"/>
      <c r="G554" s="2" t="s">
        <v>131</v>
      </c>
      <c r="H554" s="12">
        <f>'C and N stocks'!H553</f>
        <v>3644.0705232361952</v>
      </c>
      <c r="I554" s="12">
        <f>I553+E554</f>
        <v>188.34700608682039</v>
      </c>
      <c r="J554" s="16"/>
      <c r="K554" s="45"/>
    </row>
    <row r="555" spans="1:11" x14ac:dyDescent="0.25">
      <c r="A555" s="40"/>
      <c r="B555" s="2"/>
      <c r="C555" s="2"/>
      <c r="D555" s="11"/>
      <c r="E555" s="8"/>
      <c r="G555" s="23"/>
      <c r="H555" s="11">
        <v>0</v>
      </c>
      <c r="I555" s="11"/>
      <c r="J555" s="15"/>
      <c r="K555" s="44"/>
    </row>
    <row r="556" spans="1:11" x14ac:dyDescent="0.25">
      <c r="A556" s="40">
        <v>25</v>
      </c>
      <c r="B556" s="2" t="s">
        <v>139</v>
      </c>
      <c r="C556" s="2" t="s">
        <v>107</v>
      </c>
      <c r="D556" s="11">
        <f>'C and N stocks'!D555</f>
        <v>929.9416487933222</v>
      </c>
      <c r="E556" s="8">
        <f>'C and N stocks'!L555</f>
        <v>42.098053109479018</v>
      </c>
      <c r="G556" s="2" t="s">
        <v>107</v>
      </c>
      <c r="H556" s="11">
        <f>'C and N stocks'!H555</f>
        <v>919.70687033064928</v>
      </c>
      <c r="I556" s="11">
        <f>E556</f>
        <v>42.098053109479018</v>
      </c>
      <c r="J556" s="15">
        <f>MIN(H556,H562,H568,H574)</f>
        <v>884.93768929767396</v>
      </c>
      <c r="K556" s="44" t="e">
        <f ca="1">_xll.SRS1Splines.Functions.Cubic_Spline(H556:H560,I556:I560,J556)</f>
        <v>#NAME?</v>
      </c>
    </row>
    <row r="557" spans="1:11" x14ac:dyDescent="0.25">
      <c r="A557" s="40">
        <v>25</v>
      </c>
      <c r="B557" s="2" t="s">
        <v>139</v>
      </c>
      <c r="C557" s="2" t="s">
        <v>108</v>
      </c>
      <c r="D557" s="11">
        <f>'C and N stocks'!D556</f>
        <v>1669.0351735666065</v>
      </c>
      <c r="E557" s="8">
        <f>'C and N stocks'!L556</f>
        <v>37.431243120385759</v>
      </c>
      <c r="G557" s="2" t="s">
        <v>115</v>
      </c>
      <c r="H557" s="11">
        <f>'C and N stocks'!H556</f>
        <v>2588.7420438972558</v>
      </c>
      <c r="I557" s="11">
        <f>I556+E557</f>
        <v>79.529296229864769</v>
      </c>
      <c r="J557" s="15">
        <f>MIN(H557,H563,H569,H575)</f>
        <v>2255.6503943385669</v>
      </c>
      <c r="K557" s="44" t="e">
        <f ca="1">_xll.SRS1Splines.Functions.Cubic_Spline(H556:H560,I556:I560,J557)</f>
        <v>#NAME?</v>
      </c>
    </row>
    <row r="558" spans="1:11" x14ac:dyDescent="0.25">
      <c r="A558" s="40">
        <v>25</v>
      </c>
      <c r="B558" s="2" t="s">
        <v>139</v>
      </c>
      <c r="C558" s="2" t="s">
        <v>109</v>
      </c>
      <c r="D558" s="11">
        <f>'C and N stocks'!D557</f>
        <v>1559.8676639109233</v>
      </c>
      <c r="E558" s="8">
        <f>'C and N stocks'!L557</f>
        <v>35.556908265236061</v>
      </c>
      <c r="G558" s="2" t="s">
        <v>116</v>
      </c>
      <c r="H558" s="11">
        <f>'C and N stocks'!H557</f>
        <v>4148.6097078081793</v>
      </c>
      <c r="I558" s="11">
        <f>I557+E558</f>
        <v>115.08620449510083</v>
      </c>
      <c r="J558" s="15">
        <f>MIN(H558,H564,H570,H576)</f>
        <v>3772.3224831269181</v>
      </c>
      <c r="K558" s="44" t="e">
        <f ca="1">_xll.SRS1Splines.Functions.Cubic_Spline(H556:H560,I556:I560,J558)</f>
        <v>#NAME?</v>
      </c>
    </row>
    <row r="559" spans="1:11" x14ac:dyDescent="0.25">
      <c r="A559" s="40">
        <v>25</v>
      </c>
      <c r="B559" s="2" t="s">
        <v>139</v>
      </c>
      <c r="C559" s="2" t="s">
        <v>110</v>
      </c>
      <c r="D559" s="11">
        <f>'C and N stocks'!D558</f>
        <v>2017.8156525466836</v>
      </c>
      <c r="E559" s="8">
        <f>'C and N stocks'!L558</f>
        <v>11.050935253675336</v>
      </c>
      <c r="G559" s="2" t="s">
        <v>117</v>
      </c>
      <c r="H559" s="11">
        <f>'C and N stocks'!H558</f>
        <v>6166.4253603548632</v>
      </c>
      <c r="I559" s="11">
        <f>I558+E559</f>
        <v>126.13713974877616</v>
      </c>
      <c r="J559" s="15">
        <f>MIN(H559,H565,H571,H577)</f>
        <v>5746.0716360210554</v>
      </c>
      <c r="K559" s="44" t="e">
        <f ca="1">_xll.SRS1Splines.Functions.Cubic_Spline(H556:H560,I556:I560,J559)</f>
        <v>#NAME?</v>
      </c>
    </row>
    <row r="560" spans="1:11" x14ac:dyDescent="0.25">
      <c r="A560" s="40">
        <v>25</v>
      </c>
      <c r="B560" s="2" t="s">
        <v>139</v>
      </c>
      <c r="C560" s="2" t="s">
        <v>111</v>
      </c>
      <c r="D560" s="11" t="e">
        <f>'C and N stocks'!D559</f>
        <v>#DIV/0!</v>
      </c>
      <c r="E560" s="8" t="e">
        <f>'C and N stocks'!L559</f>
        <v>#DIV/0!</v>
      </c>
      <c r="G560" s="2" t="s">
        <v>131</v>
      </c>
      <c r="H560" s="11" t="e">
        <f>'C and N stocks'!H559</f>
        <v>#DIV/0!</v>
      </c>
      <c r="I560" s="11" t="e">
        <f>I559+E560</f>
        <v>#DIV/0!</v>
      </c>
      <c r="J560" s="15"/>
      <c r="K560" s="44"/>
    </row>
    <row r="561" spans="1:11" x14ac:dyDescent="0.25">
      <c r="A561" s="40"/>
      <c r="B561" s="2"/>
      <c r="C561" s="2"/>
      <c r="D561" s="11"/>
      <c r="E561" s="8"/>
      <c r="G561" s="2"/>
      <c r="H561" s="11">
        <v>0</v>
      </c>
      <c r="I561" s="11"/>
      <c r="J561" s="15"/>
      <c r="K561" s="44"/>
    </row>
    <row r="562" spans="1:11" x14ac:dyDescent="0.25">
      <c r="A562" s="40">
        <v>25</v>
      </c>
      <c r="B562" s="2" t="s">
        <v>140</v>
      </c>
      <c r="C562" s="2" t="s">
        <v>107</v>
      </c>
      <c r="D562" s="11">
        <f>'C and N stocks'!D561</f>
        <v>968.13181281212053</v>
      </c>
      <c r="E562" s="8">
        <f>'C and N stocks'!L561</f>
        <v>45.198301536516354</v>
      </c>
      <c r="G562" s="2" t="s">
        <v>107</v>
      </c>
      <c r="H562" s="11">
        <f>'C and N stocks'!H561</f>
        <v>968.13181281212053</v>
      </c>
      <c r="I562" s="11">
        <f>E562</f>
        <v>45.198301536516354</v>
      </c>
      <c r="J562" s="15">
        <f>MIN(H556,H562,H568,H574)</f>
        <v>884.93768929767396</v>
      </c>
      <c r="K562" s="44" t="e">
        <f ca="1">_xll.SRS1Splines.Functions.Cubic_Spline(H562:H566,I562:I566,J562)</f>
        <v>#NAME?</v>
      </c>
    </row>
    <row r="563" spans="1:11" x14ac:dyDescent="0.25">
      <c r="A563" s="40">
        <v>25</v>
      </c>
      <c r="B563" s="2" t="s">
        <v>140</v>
      </c>
      <c r="C563" s="2" t="s">
        <v>108</v>
      </c>
      <c r="D563" s="11">
        <f>'C and N stocks'!D562</f>
        <v>1657.7125487504156</v>
      </c>
      <c r="E563" s="8">
        <f>'C and N stocks'!L562</f>
        <v>36.31336380169833</v>
      </c>
      <c r="G563" s="2" t="s">
        <v>115</v>
      </c>
      <c r="H563" s="11">
        <f>'C and N stocks'!H562</f>
        <v>2625.8443615625361</v>
      </c>
      <c r="I563" s="11">
        <f>I562+E563</f>
        <v>81.511665338214684</v>
      </c>
      <c r="J563" s="15">
        <f>MIN(H557,H563,H569,H575)</f>
        <v>2255.6503943385669</v>
      </c>
      <c r="K563" s="44" t="e">
        <f ca="1">_xll.SRS1Splines.Functions.Cubic_Spline(H562:H566,I562:I566,J563)</f>
        <v>#NAME?</v>
      </c>
    </row>
    <row r="564" spans="1:11" x14ac:dyDescent="0.25">
      <c r="A564" s="40">
        <v>25</v>
      </c>
      <c r="B564" s="2" t="s">
        <v>140</v>
      </c>
      <c r="C564" s="2" t="s">
        <v>109</v>
      </c>
      <c r="D564" s="11">
        <f>'C and N stocks'!D563</f>
        <v>1487.2173430936714</v>
      </c>
      <c r="E564" s="8">
        <f>'C and N stocks'!L563</f>
        <v>17.819503916378189</v>
      </c>
      <c r="G564" s="2" t="s">
        <v>116</v>
      </c>
      <c r="H564" s="11">
        <f>'C and N stocks'!H563</f>
        <v>4113.0617046562074</v>
      </c>
      <c r="I564" s="11">
        <f>I563+E564</f>
        <v>99.331169254592879</v>
      </c>
      <c r="J564" s="15">
        <f>MIN(H558,H564,H570,H576)</f>
        <v>3772.3224831269181</v>
      </c>
      <c r="K564" s="44" t="e">
        <f ca="1">_xll.SRS1Splines.Functions.Cubic_Spline(H562:H566,I562:I566,J564)</f>
        <v>#NAME?</v>
      </c>
    </row>
    <row r="565" spans="1:11" x14ac:dyDescent="0.25">
      <c r="A565" s="40">
        <v>25</v>
      </c>
      <c r="B565" s="2" t="s">
        <v>140</v>
      </c>
      <c r="C565" s="2" t="s">
        <v>110</v>
      </c>
      <c r="D565" s="11">
        <f>'C and N stocks'!D564</f>
        <v>1952.4064087649201</v>
      </c>
      <c r="E565" s="8">
        <f>'C and N stocks'!L564</f>
        <v>18.284208449085618</v>
      </c>
      <c r="G565" s="2" t="s">
        <v>117</v>
      </c>
      <c r="H565" s="11">
        <f>'C and N stocks'!H564</f>
        <v>6065.4681134211278</v>
      </c>
      <c r="I565" s="11">
        <f>I564+E565</f>
        <v>117.61537770367849</v>
      </c>
      <c r="J565" s="15">
        <f>MIN(H559,H565,H571,H577)</f>
        <v>5746.0716360210554</v>
      </c>
      <c r="K565" s="44" t="e">
        <f ca="1">_xll.SRS1Splines.Functions.Cubic_Spline(H562:H566,I562:I566,J565)</f>
        <v>#NAME?</v>
      </c>
    </row>
    <row r="566" spans="1:11" x14ac:dyDescent="0.25">
      <c r="A566" s="40">
        <v>25</v>
      </c>
      <c r="B566" s="2" t="s">
        <v>140</v>
      </c>
      <c r="C566" s="2" t="s">
        <v>111</v>
      </c>
      <c r="D566" s="11">
        <f>'C and N stocks'!D565</f>
        <v>487.46638461619546</v>
      </c>
      <c r="E566" s="8">
        <f>'C and N stocks'!L565</f>
        <v>3.601756708909913</v>
      </c>
      <c r="G566" s="2" t="s">
        <v>131</v>
      </c>
      <c r="H566" s="11">
        <f>'C and N stocks'!H565</f>
        <v>6552.9344980373235</v>
      </c>
      <c r="I566" s="11">
        <f>I565+E566</f>
        <v>121.21713441258841</v>
      </c>
      <c r="J566" s="15"/>
      <c r="K566" s="44"/>
    </row>
    <row r="567" spans="1:11" x14ac:dyDescent="0.25">
      <c r="A567" s="40"/>
      <c r="B567" s="2"/>
      <c r="C567" s="2"/>
      <c r="D567" s="11"/>
      <c r="E567" s="8"/>
      <c r="G567" s="2"/>
      <c r="H567" s="11">
        <v>0</v>
      </c>
      <c r="I567" s="11"/>
      <c r="J567" s="15"/>
      <c r="K567" s="44"/>
    </row>
    <row r="568" spans="1:11" x14ac:dyDescent="0.25">
      <c r="A568" s="40">
        <v>25</v>
      </c>
      <c r="B568" s="2" t="s">
        <v>141</v>
      </c>
      <c r="C568" s="2" t="s">
        <v>107</v>
      </c>
      <c r="D568" s="11">
        <f>'C and N stocks'!D567</f>
        <v>884.93768929767396</v>
      </c>
      <c r="E568" s="8">
        <f>'C and N stocks'!L567</f>
        <v>41.217767807228761</v>
      </c>
      <c r="G568" s="2" t="s">
        <v>107</v>
      </c>
      <c r="H568" s="11">
        <f>'C and N stocks'!H567</f>
        <v>884.93768929767396</v>
      </c>
      <c r="I568" s="11">
        <f>E568</f>
        <v>41.217767807228761</v>
      </c>
      <c r="J568" s="15">
        <f>MIN(H556,H562,H568,H574)</f>
        <v>884.93768929767396</v>
      </c>
      <c r="K568" s="44" t="e">
        <f ca="1">_xll.SRS1Splines.Functions.Cubic_Spline(H568:H572,I568:I572,J568)</f>
        <v>#NAME?</v>
      </c>
    </row>
    <row r="569" spans="1:11" x14ac:dyDescent="0.25">
      <c r="A569" s="40">
        <v>25</v>
      </c>
      <c r="B569" s="2" t="s">
        <v>141</v>
      </c>
      <c r="C569" s="2" t="s">
        <v>108</v>
      </c>
      <c r="D569" s="11">
        <f>'C and N stocks'!D568</f>
        <v>1370.7127050408931</v>
      </c>
      <c r="E569" s="8">
        <f>'C and N stocks'!L568</f>
        <v>45.602095494544933</v>
      </c>
      <c r="G569" s="2" t="s">
        <v>115</v>
      </c>
      <c r="H569" s="11">
        <f>'C and N stocks'!H568</f>
        <v>2255.6503943385669</v>
      </c>
      <c r="I569" s="11">
        <f>I568+E569</f>
        <v>86.819863301773694</v>
      </c>
      <c r="J569" s="15">
        <f>MIN(H557,H563,H569,H575)</f>
        <v>2255.6503943385669</v>
      </c>
      <c r="K569" s="44" t="e">
        <f ca="1">_xll.SRS1Splines.Functions.Cubic_Spline(H568:H572,I568:I572,J569)</f>
        <v>#NAME?</v>
      </c>
    </row>
    <row r="570" spans="1:11" x14ac:dyDescent="0.25">
      <c r="A570" s="40">
        <v>25</v>
      </c>
      <c r="B570" s="2" t="s">
        <v>141</v>
      </c>
      <c r="C570" s="2" t="s">
        <v>109</v>
      </c>
      <c r="D570" s="11">
        <f>'C and N stocks'!D569</f>
        <v>1516.6720887883512</v>
      </c>
      <c r="E570" s="8">
        <f>'C and N stocks'!L569</f>
        <v>15.799212638098009</v>
      </c>
      <c r="G570" s="2" t="s">
        <v>116</v>
      </c>
      <c r="H570" s="11">
        <f>'C and N stocks'!H569</f>
        <v>3772.3224831269181</v>
      </c>
      <c r="I570" s="11">
        <f>I569+E570</f>
        <v>102.61907593987171</v>
      </c>
      <c r="J570" s="15">
        <f>MIN(H558,H564,H570,H576)</f>
        <v>3772.3224831269181</v>
      </c>
      <c r="K570" s="44" t="e">
        <f ca="1">_xll.SRS1Splines.Functions.Cubic_Spline(H568:H572,I568:I572,J570)</f>
        <v>#NAME?</v>
      </c>
    </row>
    <row r="571" spans="1:11" x14ac:dyDescent="0.25">
      <c r="A571" s="40">
        <v>25</v>
      </c>
      <c r="B571" s="2" t="s">
        <v>141</v>
      </c>
      <c r="C571" s="2" t="s">
        <v>110</v>
      </c>
      <c r="D571" s="11">
        <f>'C and N stocks'!D570</f>
        <v>1973.7491528941371</v>
      </c>
      <c r="E571" s="8">
        <f>'C and N stocks'!L570</f>
        <v>11.990090882178274</v>
      </c>
      <c r="G571" s="2" t="s">
        <v>117</v>
      </c>
      <c r="H571" s="11">
        <f>'C and N stocks'!H570</f>
        <v>5746.0716360210554</v>
      </c>
      <c r="I571" s="11">
        <f>I570+E571</f>
        <v>114.60916682204999</v>
      </c>
      <c r="J571" s="15">
        <f>MIN(H559,H565,H571,H577)</f>
        <v>5746.0716360210554</v>
      </c>
      <c r="K571" s="44" t="e">
        <f ca="1">_xll.SRS1Splines.Functions.Cubic_Spline(H568:H572,I568:I572,J571)</f>
        <v>#NAME?</v>
      </c>
    </row>
    <row r="572" spans="1:11" x14ac:dyDescent="0.25">
      <c r="A572" s="40">
        <v>25</v>
      </c>
      <c r="B572" s="2" t="s">
        <v>141</v>
      </c>
      <c r="C572" s="2" t="s">
        <v>111</v>
      </c>
      <c r="D572" s="11">
        <f>'C and N stocks'!D571</f>
        <v>500.89672200731309</v>
      </c>
      <c r="E572" s="8">
        <f>'C and N stocks'!L571</f>
        <v>2.6159413880066964</v>
      </c>
      <c r="G572" s="2" t="s">
        <v>131</v>
      </c>
      <c r="H572" s="11">
        <f>'C and N stocks'!H571</f>
        <v>6246.9683580283681</v>
      </c>
      <c r="I572" s="11">
        <f>I571+E572</f>
        <v>117.22510821005667</v>
      </c>
      <c r="J572" s="15"/>
      <c r="K572" s="44"/>
    </row>
    <row r="573" spans="1:11" x14ac:dyDescent="0.25">
      <c r="A573" s="40"/>
      <c r="B573" s="2"/>
      <c r="C573" s="2"/>
      <c r="D573" s="11"/>
      <c r="E573" s="8"/>
      <c r="G573" s="2"/>
      <c r="H573" s="11">
        <v>0</v>
      </c>
      <c r="I573" s="11"/>
      <c r="J573" s="15"/>
      <c r="K573" s="44"/>
    </row>
    <row r="574" spans="1:11" x14ac:dyDescent="0.25">
      <c r="A574" s="40">
        <v>25</v>
      </c>
      <c r="B574" s="2" t="s">
        <v>142</v>
      </c>
      <c r="C574" s="2" t="s">
        <v>107</v>
      </c>
      <c r="D574" s="11">
        <f>'C and N stocks'!D573</f>
        <v>895.2922846311476</v>
      </c>
      <c r="E574" s="8">
        <f>'C and N stocks'!L573</f>
        <v>41.647245993456671</v>
      </c>
      <c r="G574" s="2" t="s">
        <v>107</v>
      </c>
      <c r="H574" s="11">
        <f>'C and N stocks'!H573</f>
        <v>895.2922846311476</v>
      </c>
      <c r="I574" s="11">
        <f>E574</f>
        <v>41.647245993456671</v>
      </c>
      <c r="J574" s="15">
        <f>MIN(H556,H562,H568,H574)</f>
        <v>884.93768929767396</v>
      </c>
      <c r="K574" s="44" t="e">
        <f ca="1">_xll.SRS1Splines.Functions.Cubic_Spline(H574:H578,I574:I578,J574)</f>
        <v>#NAME?</v>
      </c>
    </row>
    <row r="575" spans="1:11" x14ac:dyDescent="0.25">
      <c r="A575" s="40">
        <v>25</v>
      </c>
      <c r="B575" s="2" t="s">
        <v>142</v>
      </c>
      <c r="C575" s="2" t="s">
        <v>108</v>
      </c>
      <c r="D575" s="11">
        <f>'C and N stocks'!D574</f>
        <v>1485.9939375075244</v>
      </c>
      <c r="E575" s="8">
        <f>'C and N stocks'!L574</f>
        <v>51.651406874900175</v>
      </c>
      <c r="G575" s="2" t="s">
        <v>115</v>
      </c>
      <c r="H575" s="11">
        <f>'C and N stocks'!H574</f>
        <v>2381.2862221386722</v>
      </c>
      <c r="I575" s="11">
        <f>I574+E575</f>
        <v>93.298652868356839</v>
      </c>
      <c r="J575" s="15">
        <f>MIN(H557,H563,H569,H575)</f>
        <v>2255.6503943385669</v>
      </c>
      <c r="K575" s="44" t="e">
        <f ca="1">_xll.SRS1Splines.Functions.Cubic_Spline(H574:H578,I574:I578,J575)</f>
        <v>#NAME?</v>
      </c>
    </row>
    <row r="576" spans="1:11" x14ac:dyDescent="0.25">
      <c r="A576" s="40">
        <v>25</v>
      </c>
      <c r="B576" s="2" t="s">
        <v>142</v>
      </c>
      <c r="C576" s="2" t="s">
        <v>109</v>
      </c>
      <c r="D576" s="11">
        <f>'C and N stocks'!D575</f>
        <v>1475.586039411382</v>
      </c>
      <c r="E576" s="8">
        <f>'C and N stocks'!L575</f>
        <v>17.780597303812453</v>
      </c>
      <c r="G576" s="2" t="s">
        <v>116</v>
      </c>
      <c r="H576" s="11">
        <f>'C and N stocks'!H575</f>
        <v>3856.8722615500542</v>
      </c>
      <c r="I576" s="11">
        <f>I575+E576</f>
        <v>111.0792501721693</v>
      </c>
      <c r="J576" s="15">
        <f>MIN(H558,H564,H570,H576)</f>
        <v>3772.3224831269181</v>
      </c>
      <c r="K576" s="44" t="e">
        <f ca="1">_xll.SRS1Splines.Functions.Cubic_Spline(H574:H578,I574:I578,J576)</f>
        <v>#NAME?</v>
      </c>
    </row>
    <row r="577" spans="1:11" x14ac:dyDescent="0.25">
      <c r="A577" s="40">
        <v>25</v>
      </c>
      <c r="B577" s="2" t="s">
        <v>142</v>
      </c>
      <c r="C577" s="2" t="s">
        <v>110</v>
      </c>
      <c r="D577" s="11">
        <f>'C and N stocks'!D576</f>
        <v>1941.7340995590573</v>
      </c>
      <c r="E577" s="8">
        <f>'C and N stocks'!L576</f>
        <v>13.528443655742535</v>
      </c>
      <c r="G577" s="2" t="s">
        <v>117</v>
      </c>
      <c r="H577" s="11">
        <f>'C and N stocks'!H576</f>
        <v>5798.6063611091113</v>
      </c>
      <c r="I577" s="11">
        <f>I576+E577</f>
        <v>124.60769382791183</v>
      </c>
      <c r="J577" s="15">
        <f>MIN(H559,H565,H571,H577)</f>
        <v>5746.0716360210554</v>
      </c>
      <c r="K577" s="44" t="e">
        <f ca="1">_xll.SRS1Splines.Functions.Cubic_Spline(H574:H578,I574:I578,J577)</f>
        <v>#NAME?</v>
      </c>
    </row>
    <row r="578" spans="1:11" ht="15.75" thickBot="1" x14ac:dyDescent="0.3">
      <c r="A578" s="42">
        <v>25</v>
      </c>
      <c r="B578" s="4" t="s">
        <v>142</v>
      </c>
      <c r="C578" s="4" t="s">
        <v>111</v>
      </c>
      <c r="D578" s="12">
        <f>'C and N stocks'!D577</f>
        <v>493.98225032487193</v>
      </c>
      <c r="E578" s="10">
        <f>'C and N stocks'!L577</f>
        <v>2.945691891034826</v>
      </c>
      <c r="F578" s="53"/>
      <c r="G578" s="4" t="s">
        <v>131</v>
      </c>
      <c r="H578" s="12">
        <f>'C and N stocks'!H577</f>
        <v>6292.5886114339828</v>
      </c>
      <c r="I578" s="12">
        <f>I577+E578</f>
        <v>127.55338571894666</v>
      </c>
      <c r="J578" s="16"/>
      <c r="K578" s="45"/>
    </row>
    <row r="579" spans="1:11" x14ac:dyDescent="0.25">
      <c r="A579" s="40"/>
      <c r="B579" s="2"/>
      <c r="C579" s="2"/>
      <c r="D579" s="11"/>
      <c r="E579" s="8"/>
      <c r="G579" s="2"/>
      <c r="H579" s="11">
        <v>0</v>
      </c>
      <c r="I579" s="11"/>
      <c r="J579" s="15"/>
      <c r="K579" s="44"/>
    </row>
    <row r="580" spans="1:11" x14ac:dyDescent="0.25">
      <c r="A580" s="89">
        <v>26</v>
      </c>
      <c r="B580" s="2" t="s">
        <v>139</v>
      </c>
      <c r="C580" s="2" t="s">
        <v>107</v>
      </c>
      <c r="D580" s="11">
        <f>'C and N stocks'!D579</f>
        <v>777.711160519945</v>
      </c>
      <c r="E580" s="8">
        <f>'C and N stocks'!L579</f>
        <v>42.504760180742473</v>
      </c>
      <c r="G580" s="2" t="s">
        <v>107</v>
      </c>
      <c r="H580" s="11">
        <f>'C and N stocks'!H579</f>
        <v>777.711160519945</v>
      </c>
      <c r="I580" s="11">
        <f>E580</f>
        <v>42.504760180742473</v>
      </c>
      <c r="J580" s="15">
        <f>MIN(H580,H586,H592,H598)</f>
        <v>632.99920649014291</v>
      </c>
      <c r="K580" s="44" t="e">
        <f ca="1">_xll.SRS1Splines.Functions.Cubic_Spline(H580:H584,I580:I584,J580)</f>
        <v>#NAME?</v>
      </c>
    </row>
    <row r="581" spans="1:11" x14ac:dyDescent="0.25">
      <c r="A581" s="89">
        <v>26</v>
      </c>
      <c r="B581" s="2" t="s">
        <v>139</v>
      </c>
      <c r="C581" s="2" t="s">
        <v>108</v>
      </c>
      <c r="D581" s="11">
        <f>'C and N stocks'!D580</f>
        <v>1285.4271657647778</v>
      </c>
      <c r="E581" s="8">
        <f>'C and N stocks'!L580</f>
        <v>29.001618127590692</v>
      </c>
      <c r="G581" s="2" t="s">
        <v>115</v>
      </c>
      <c r="H581" s="11">
        <f>'C and N stocks'!H580</f>
        <v>2063.138326284723</v>
      </c>
      <c r="I581" s="11">
        <f>I580+E581</f>
        <v>71.506378308333169</v>
      </c>
      <c r="J581" s="15">
        <f>MIN(H581,H587,H593,H599)</f>
        <v>1646.4176656035875</v>
      </c>
      <c r="K581" s="44" t="e">
        <f ca="1">_xll.SRS1Splines.Functions.Cubic_Spline(H580:H584,I580:I584,J581)</f>
        <v>#NAME?</v>
      </c>
    </row>
    <row r="582" spans="1:11" x14ac:dyDescent="0.25">
      <c r="A582" s="89">
        <v>26</v>
      </c>
      <c r="B582" s="2" t="s">
        <v>139</v>
      </c>
      <c r="C582" s="2" t="s">
        <v>109</v>
      </c>
      <c r="D582" s="11">
        <f>'C and N stocks'!D581</f>
        <v>1295.683935988161</v>
      </c>
      <c r="E582" s="8">
        <f>'C and N stocks'!L581</f>
        <v>13.589428373532636</v>
      </c>
      <c r="G582" s="2" t="s">
        <v>116</v>
      </c>
      <c r="H582" s="11">
        <f>'C and N stocks'!H581</f>
        <v>3358.822262272884</v>
      </c>
      <c r="I582" s="11">
        <f>I581+E582</f>
        <v>85.09580668186581</v>
      </c>
      <c r="J582" s="15">
        <f>MIN(H582,H588,H594,H600)</f>
        <v>2657.3402750944533</v>
      </c>
      <c r="K582" s="44" t="e">
        <f ca="1">_xll.SRS1Splines.Functions.Cubic_Spline(H580:H584,I580:I584,J582)</f>
        <v>#NAME?</v>
      </c>
    </row>
    <row r="583" spans="1:11" x14ac:dyDescent="0.25">
      <c r="A583" s="89">
        <v>26</v>
      </c>
      <c r="B583" s="2" t="s">
        <v>139</v>
      </c>
      <c r="C583" s="2" t="s">
        <v>110</v>
      </c>
      <c r="D583" s="11">
        <f>'C and N stocks'!D582</f>
        <v>1905.4938585266948</v>
      </c>
      <c r="E583" s="8">
        <f>'C and N stocks'!L582</f>
        <v>13.481080286231501</v>
      </c>
      <c r="G583" s="2" t="s">
        <v>117</v>
      </c>
      <c r="H583" s="11">
        <f>'C and N stocks'!H582</f>
        <v>5264.316120799579</v>
      </c>
      <c r="I583" s="11">
        <f>I582+E583</f>
        <v>98.576886968097313</v>
      </c>
      <c r="J583" s="15">
        <f>MIN(H583,H589,H595,H601)</f>
        <v>4073.4449215061622</v>
      </c>
      <c r="K583" s="44" t="e">
        <f ca="1">_xll.SRS1Splines.Functions.Cubic_Spline(H580:H584,I580:I584,J583)</f>
        <v>#NAME?</v>
      </c>
    </row>
    <row r="584" spans="1:11" x14ac:dyDescent="0.25">
      <c r="A584" s="89">
        <v>26</v>
      </c>
      <c r="B584" s="2" t="s">
        <v>139</v>
      </c>
      <c r="C584" s="2" t="s">
        <v>111</v>
      </c>
      <c r="D584" s="11">
        <f>'C and N stocks'!D583</f>
        <v>404.28882891467902</v>
      </c>
      <c r="E584" s="8">
        <f>'C and N stocks'!L583</f>
        <v>2.4045276670378892</v>
      </c>
      <c r="G584" s="2" t="s">
        <v>131</v>
      </c>
      <c r="H584" s="11">
        <f>'C and N stocks'!H583</f>
        <v>5668.6049497142576</v>
      </c>
      <c r="I584" s="11">
        <f>I583+E584</f>
        <v>100.9814146351352</v>
      </c>
      <c r="J584" s="15"/>
      <c r="K584" s="44"/>
    </row>
    <row r="585" spans="1:11" x14ac:dyDescent="0.25">
      <c r="A585" s="89"/>
      <c r="B585" s="2"/>
      <c r="C585" s="2"/>
      <c r="D585" s="11"/>
      <c r="E585" s="8"/>
      <c r="G585" s="2"/>
      <c r="H585" s="11">
        <v>0</v>
      </c>
      <c r="I585" s="11"/>
      <c r="J585" s="15"/>
      <c r="K585" s="44"/>
    </row>
    <row r="586" spans="1:11" x14ac:dyDescent="0.25">
      <c r="A586" s="89">
        <v>26</v>
      </c>
      <c r="B586" s="2" t="s">
        <v>140</v>
      </c>
      <c r="C586" s="2" t="s">
        <v>107</v>
      </c>
      <c r="D586" s="11">
        <f>'C and N stocks'!D585</f>
        <v>945.39666727681606</v>
      </c>
      <c r="E586" s="8">
        <f>'C and N stocks'!L585</f>
        <v>41.821685581993933</v>
      </c>
      <c r="G586" s="2" t="s">
        <v>107</v>
      </c>
      <c r="H586" s="11">
        <f>'C and N stocks'!H585</f>
        <v>945.39666727681606</v>
      </c>
      <c r="I586" s="11">
        <f>E586</f>
        <v>41.821685581993933</v>
      </c>
      <c r="J586" s="15">
        <f>MIN(H580,H586,H592,H598)</f>
        <v>632.99920649014291</v>
      </c>
      <c r="K586" s="44" t="e">
        <f ca="1">_xll.SRS1Splines.Functions.Cubic_Spline(H586:H590,I586:I590,J586)</f>
        <v>#NAME?</v>
      </c>
    </row>
    <row r="587" spans="1:11" x14ac:dyDescent="0.25">
      <c r="A587" s="89">
        <v>26</v>
      </c>
      <c r="B587" s="2" t="s">
        <v>140</v>
      </c>
      <c r="C587" s="2" t="s">
        <v>108</v>
      </c>
      <c r="D587" s="11">
        <f>'C and N stocks'!D586</f>
        <v>1642.5002441032941</v>
      </c>
      <c r="E587" s="8">
        <f>'C and N stocks'!L586</f>
        <v>37.288266863713019</v>
      </c>
      <c r="G587" s="2" t="s">
        <v>115</v>
      </c>
      <c r="H587" s="11">
        <f>'C and N stocks'!H586</f>
        <v>2587.8969113801104</v>
      </c>
      <c r="I587" s="11">
        <f>I586+E587</f>
        <v>79.109952445706952</v>
      </c>
      <c r="J587" s="15">
        <f>MIN(H581,H587,H593,H599)</f>
        <v>1646.4176656035875</v>
      </c>
      <c r="K587" s="44" t="e">
        <f ca="1">_xll.SRS1Splines.Functions.Cubic_Spline(H586:H590,I586:I590,J587)</f>
        <v>#NAME?</v>
      </c>
    </row>
    <row r="588" spans="1:11" x14ac:dyDescent="0.25">
      <c r="A588" s="89">
        <v>26</v>
      </c>
      <c r="B588" s="2" t="s">
        <v>140</v>
      </c>
      <c r="C588" s="2" t="s">
        <v>109</v>
      </c>
      <c r="D588" s="11">
        <f>'C and N stocks'!D587</f>
        <v>1647.7365998960088</v>
      </c>
      <c r="E588" s="8">
        <f>'C and N stocks'!L587</f>
        <v>16.121096521237547</v>
      </c>
      <c r="G588" s="2" t="s">
        <v>116</v>
      </c>
      <c r="H588" s="11">
        <f>'C and N stocks'!H587</f>
        <v>4235.633511276119</v>
      </c>
      <c r="I588" s="11">
        <f>I587+E588</f>
        <v>95.231048966944499</v>
      </c>
      <c r="J588" s="15">
        <f>MIN(H582,H588,H594,H600)</f>
        <v>2657.3402750944533</v>
      </c>
      <c r="K588" s="44" t="e">
        <f ca="1">_xll.SRS1Splines.Functions.Cubic_Spline(H586:H590,I586:I590,J588)</f>
        <v>#NAME?</v>
      </c>
    </row>
    <row r="589" spans="1:11" x14ac:dyDescent="0.25">
      <c r="A589" s="89">
        <v>26</v>
      </c>
      <c r="B589" s="2" t="s">
        <v>140</v>
      </c>
      <c r="C589" s="2" t="s">
        <v>110</v>
      </c>
      <c r="D589" s="11">
        <f>'C and N stocks'!D588</f>
        <v>2369.3971314459577</v>
      </c>
      <c r="E589" s="8">
        <f>'C and N stocks'!L588</f>
        <v>14.436752247281678</v>
      </c>
      <c r="G589" s="2" t="s">
        <v>117</v>
      </c>
      <c r="H589" s="11">
        <f>'C and N stocks'!H588</f>
        <v>6605.0306427220767</v>
      </c>
      <c r="I589" s="11">
        <f>I588+E589</f>
        <v>109.66780121422617</v>
      </c>
      <c r="J589" s="15">
        <f>MIN(H583,H589,H595,H601)</f>
        <v>4073.4449215061622</v>
      </c>
      <c r="K589" s="44" t="e">
        <f ca="1">_xll.SRS1Splines.Functions.Cubic_Spline(H586:H590,I586:I590,J589)</f>
        <v>#NAME?</v>
      </c>
    </row>
    <row r="590" spans="1:11" x14ac:dyDescent="0.25">
      <c r="A590" s="89">
        <v>26</v>
      </c>
      <c r="B590" s="2" t="s">
        <v>140</v>
      </c>
      <c r="C590" s="2" t="s">
        <v>111</v>
      </c>
      <c r="D590" s="11">
        <f>'C and N stocks'!D589</f>
        <v>683.87162672824115</v>
      </c>
      <c r="E590" s="8">
        <f>'C and N stocks'!L589</f>
        <v>3.2347676368060303</v>
      </c>
      <c r="G590" s="2" t="s">
        <v>131</v>
      </c>
      <c r="H590" s="11">
        <f>'C and N stocks'!H589</f>
        <v>7288.9022694503183</v>
      </c>
      <c r="I590" s="11">
        <f>I589+E590</f>
        <v>112.9025688510322</v>
      </c>
      <c r="J590" s="15"/>
      <c r="K590" s="44"/>
    </row>
    <row r="591" spans="1:11" x14ac:dyDescent="0.25">
      <c r="A591" s="89"/>
      <c r="B591" s="2"/>
      <c r="C591" s="2"/>
      <c r="D591" s="11"/>
      <c r="E591" s="8"/>
      <c r="G591" s="2"/>
      <c r="H591" s="11">
        <v>0</v>
      </c>
      <c r="I591" s="11"/>
      <c r="J591" s="15"/>
      <c r="K591" s="44"/>
    </row>
    <row r="592" spans="1:11" x14ac:dyDescent="0.25">
      <c r="A592" s="89">
        <v>26</v>
      </c>
      <c r="B592" s="2" t="s">
        <v>141</v>
      </c>
      <c r="C592" s="2" t="s">
        <v>107</v>
      </c>
      <c r="D592" s="11">
        <f>'C and N stocks'!D591</f>
        <v>632.99920649014291</v>
      </c>
      <c r="E592" s="8">
        <f>'C and N stocks'!L591</f>
        <v>61.60158351557083</v>
      </c>
      <c r="G592" s="2" t="s">
        <v>107</v>
      </c>
      <c r="H592" s="11">
        <f>'C and N stocks'!H591</f>
        <v>632.99920649014291</v>
      </c>
      <c r="I592" s="11">
        <f>E592</f>
        <v>61.60158351557083</v>
      </c>
      <c r="J592" s="15">
        <f>MIN(H580,H586,H592,H598)</f>
        <v>632.99920649014291</v>
      </c>
      <c r="K592" s="44" t="e">
        <f ca="1">_xll.SRS1Splines.Functions.Cubic_Spline(H592:H596,I592:I596,J592)</f>
        <v>#NAME?</v>
      </c>
    </row>
    <row r="593" spans="1:11" x14ac:dyDescent="0.25">
      <c r="A593" s="89">
        <v>26</v>
      </c>
      <c r="B593" s="2" t="s">
        <v>141</v>
      </c>
      <c r="C593" s="2" t="s">
        <v>108</v>
      </c>
      <c r="D593" s="11">
        <f>'C and N stocks'!D592</f>
        <v>1013.4184591134447</v>
      </c>
      <c r="E593" s="8">
        <f>'C and N stocks'!L592</f>
        <v>49.259762824953405</v>
      </c>
      <c r="G593" s="2" t="s">
        <v>115</v>
      </c>
      <c r="H593" s="11">
        <f>'C and N stocks'!H592</f>
        <v>1646.4176656035875</v>
      </c>
      <c r="I593" s="11">
        <f>I592+E593</f>
        <v>110.86134634052424</v>
      </c>
      <c r="J593" s="15">
        <f>MIN(H581,H587,H593,H599)</f>
        <v>1646.4176656035875</v>
      </c>
      <c r="K593" s="44" t="e">
        <f ca="1">_xll.SRS1Splines.Functions.Cubic_Spline(H592:H596,I592:I596,J593)</f>
        <v>#NAME?</v>
      </c>
    </row>
    <row r="594" spans="1:11" x14ac:dyDescent="0.25">
      <c r="A594" s="89">
        <v>26</v>
      </c>
      <c r="B594" s="2" t="s">
        <v>141</v>
      </c>
      <c r="C594" s="2" t="s">
        <v>109</v>
      </c>
      <c r="D594" s="11">
        <f>'C and N stocks'!D593</f>
        <v>1010.9226094908657</v>
      </c>
      <c r="E594" s="8">
        <f>'C and N stocks'!L593</f>
        <v>17.561897752918593</v>
      </c>
      <c r="G594" s="2" t="s">
        <v>116</v>
      </c>
      <c r="H594" s="11">
        <f>'C and N stocks'!H593</f>
        <v>2657.3402750944533</v>
      </c>
      <c r="I594" s="11">
        <f>I593+E594</f>
        <v>128.42324409344283</v>
      </c>
      <c r="J594" s="15">
        <f>MIN(H582,H588,H594,H600)</f>
        <v>2657.3402750944533</v>
      </c>
      <c r="K594" s="44" t="e">
        <f ca="1">_xll.SRS1Splines.Functions.Cubic_Spline(H592:H596,I592:I596,J594)</f>
        <v>#NAME?</v>
      </c>
    </row>
    <row r="595" spans="1:11" x14ac:dyDescent="0.25">
      <c r="A595" s="89">
        <v>26</v>
      </c>
      <c r="B595" s="2" t="s">
        <v>141</v>
      </c>
      <c r="C595" s="2" t="s">
        <v>110</v>
      </c>
      <c r="D595" s="11">
        <f>'C and N stocks'!D594</f>
        <v>1416.1046464117089</v>
      </c>
      <c r="E595" s="8">
        <f>'C and N stocks'!L594</f>
        <v>14.521470089708561</v>
      </c>
      <c r="G595" s="2" t="s">
        <v>117</v>
      </c>
      <c r="H595" s="11">
        <f>'C and N stocks'!H594</f>
        <v>4073.4449215061622</v>
      </c>
      <c r="I595" s="11">
        <f>I594+E595</f>
        <v>142.9447141831514</v>
      </c>
      <c r="J595" s="15">
        <f>MIN(H583,H589,H595,H601)</f>
        <v>4073.4449215061622</v>
      </c>
      <c r="K595" s="44" t="e">
        <f ca="1">_xll.SRS1Splines.Functions.Cubic_Spline(H592:H596,I592:I596,J595)</f>
        <v>#NAME?</v>
      </c>
    </row>
    <row r="596" spans="1:11" x14ac:dyDescent="0.25">
      <c r="A596" s="89">
        <v>26</v>
      </c>
      <c r="B596" s="2" t="s">
        <v>141</v>
      </c>
      <c r="C596" s="2" t="s">
        <v>111</v>
      </c>
      <c r="D596" s="11">
        <f>'C and N stocks'!D595</f>
        <v>345.77994414676397</v>
      </c>
      <c r="E596" s="8">
        <f>'C and N stocks'!L595</f>
        <v>2.6552459298597055</v>
      </c>
      <c r="G596" s="2" t="s">
        <v>131</v>
      </c>
      <c r="H596" s="11">
        <f>'C and N stocks'!H595</f>
        <v>4419.2248656529264</v>
      </c>
      <c r="I596" s="11">
        <f>I595+E596</f>
        <v>145.59996011301112</v>
      </c>
      <c r="J596" s="15"/>
      <c r="K596" s="44"/>
    </row>
    <row r="597" spans="1:11" x14ac:dyDescent="0.25">
      <c r="A597" s="89"/>
      <c r="B597" s="2"/>
      <c r="C597" s="2"/>
      <c r="D597" s="11"/>
      <c r="E597" s="8"/>
      <c r="G597" s="2"/>
      <c r="H597" s="11">
        <v>0</v>
      </c>
      <c r="I597" s="11"/>
      <c r="J597" s="15"/>
      <c r="K597" s="44"/>
    </row>
    <row r="598" spans="1:11" x14ac:dyDescent="0.25">
      <c r="A598" s="89">
        <v>26</v>
      </c>
      <c r="B598" s="2" t="s">
        <v>142</v>
      </c>
      <c r="C598" s="2" t="s">
        <v>107</v>
      </c>
      <c r="D598" s="11">
        <f>'C and N stocks'!D597</f>
        <v>661.51726507759554</v>
      </c>
      <c r="E598" s="8">
        <f>'C and N stocks'!L597</f>
        <v>57.502960526665674</v>
      </c>
      <c r="G598" s="2" t="s">
        <v>107</v>
      </c>
      <c r="H598" s="11">
        <f>'C and N stocks'!H597</f>
        <v>661.51726507759554</v>
      </c>
      <c r="I598" s="11">
        <f>E598</f>
        <v>57.502960526665674</v>
      </c>
      <c r="J598" s="15">
        <f>MIN(H580,H586,H592,H598)</f>
        <v>632.99920649014291</v>
      </c>
      <c r="K598" s="44" t="e">
        <f ca="1">_xll.SRS1Splines.Functions.Cubic_Spline(H598:H602,I598:I602,J598)</f>
        <v>#NAME?</v>
      </c>
    </row>
    <row r="599" spans="1:11" x14ac:dyDescent="0.25">
      <c r="A599" s="89">
        <v>26</v>
      </c>
      <c r="B599" s="2" t="s">
        <v>142</v>
      </c>
      <c r="C599" s="2" t="s">
        <v>108</v>
      </c>
      <c r="D599" s="11">
        <f>'C and N stocks'!D598</f>
        <v>1047.3619219395337</v>
      </c>
      <c r="E599" s="8">
        <f>'C and N stocks'!L598</f>
        <v>45.354566397332114</v>
      </c>
      <c r="G599" s="2" t="s">
        <v>115</v>
      </c>
      <c r="H599" s="11">
        <f>'C and N stocks'!H598</f>
        <v>1708.8791870171292</v>
      </c>
      <c r="I599" s="11">
        <f>I598+E599</f>
        <v>102.8575269239978</v>
      </c>
      <c r="J599" s="15">
        <f>MIN(H581,H587,H593,H599)</f>
        <v>1646.4176656035875</v>
      </c>
      <c r="K599" s="44" t="e">
        <f ca="1">_xll.SRS1Splines.Functions.Cubic_Spline(H598:H602,I598:I602,J599)</f>
        <v>#NAME?</v>
      </c>
    </row>
    <row r="600" spans="1:11" x14ac:dyDescent="0.25">
      <c r="A600" s="89">
        <v>26</v>
      </c>
      <c r="B600" s="2" t="s">
        <v>142</v>
      </c>
      <c r="C600" s="2" t="s">
        <v>109</v>
      </c>
      <c r="D600" s="11">
        <f>'C and N stocks'!D599</f>
        <v>1303.8949477126212</v>
      </c>
      <c r="E600" s="8">
        <f>'C and N stocks'!L599</f>
        <v>20.030671456572978</v>
      </c>
      <c r="G600" s="2" t="s">
        <v>116</v>
      </c>
      <c r="H600" s="11">
        <f>'C and N stocks'!H599</f>
        <v>3012.7741347297506</v>
      </c>
      <c r="I600" s="11">
        <f>I599+E600</f>
        <v>122.88819838057077</v>
      </c>
      <c r="J600" s="15">
        <f>MIN(H582,H588,H594,H600)</f>
        <v>2657.3402750944533</v>
      </c>
      <c r="K600" s="44" t="e">
        <f ca="1">_xll.SRS1Splines.Functions.Cubic_Spline(H598:H602,I598:I602,J600)</f>
        <v>#NAME?</v>
      </c>
    </row>
    <row r="601" spans="1:11" x14ac:dyDescent="0.25">
      <c r="A601" s="89">
        <v>26</v>
      </c>
      <c r="B601" s="2" t="s">
        <v>142</v>
      </c>
      <c r="C601" s="2" t="s">
        <v>110</v>
      </c>
      <c r="D601" s="11">
        <f>'C and N stocks'!D600</f>
        <v>1794.4166379383539</v>
      </c>
      <c r="E601" s="8">
        <f>'C and N stocks'!L600</f>
        <v>13.397121667985365</v>
      </c>
      <c r="G601" s="2" t="s">
        <v>117</v>
      </c>
      <c r="H601" s="11">
        <f>'C and N stocks'!H600</f>
        <v>4807.1907726681047</v>
      </c>
      <c r="I601" s="11">
        <f>I600+E601</f>
        <v>136.28532004855614</v>
      </c>
      <c r="J601" s="15">
        <f>MIN(H583,H589,H595,H601)</f>
        <v>4073.4449215061622</v>
      </c>
      <c r="K601" s="44" t="e">
        <f ca="1">_xll.SRS1Splines.Functions.Cubic_Spline(H598:H602,I598:I602,J601)</f>
        <v>#NAME?</v>
      </c>
    </row>
    <row r="602" spans="1:11" ht="15.75" thickBot="1" x14ac:dyDescent="0.3">
      <c r="A602" s="90">
        <v>26</v>
      </c>
      <c r="B602" s="4" t="s">
        <v>142</v>
      </c>
      <c r="C602" s="4" t="s">
        <v>111</v>
      </c>
      <c r="D602" s="12">
        <f>'C and N stocks'!D601</f>
        <v>435.66169877772302</v>
      </c>
      <c r="E602" s="10">
        <f>'C and N stocks'!L601</f>
        <v>2.699881952402178</v>
      </c>
      <c r="F602" s="79"/>
      <c r="G602" s="4" t="s">
        <v>131</v>
      </c>
      <c r="H602" s="12">
        <f>'C and N stocks'!H601</f>
        <v>5242.8524714458281</v>
      </c>
      <c r="I602" s="12">
        <f>I601+E602</f>
        <v>138.98520200095831</v>
      </c>
      <c r="J602" s="16"/>
      <c r="K602" s="45"/>
    </row>
    <row r="603" spans="1:11" x14ac:dyDescent="0.25">
      <c r="B603" s="2"/>
      <c r="F603" s="18"/>
    </row>
    <row r="604" spans="1:11" x14ac:dyDescent="0.25">
      <c r="B604" s="2"/>
      <c r="C604" s="2"/>
      <c r="F604" s="18"/>
      <c r="G604" t="s">
        <v>118</v>
      </c>
    </row>
    <row r="605" spans="1:11" x14ac:dyDescent="0.25">
      <c r="B605" s="2"/>
      <c r="C605" s="2"/>
      <c r="F605" s="18"/>
    </row>
    <row r="606" spans="1:11" x14ac:dyDescent="0.25">
      <c r="B606" s="2"/>
      <c r="C606" s="2"/>
      <c r="F606" s="18"/>
    </row>
    <row r="607" spans="1:11" x14ac:dyDescent="0.25">
      <c r="B607" s="2"/>
      <c r="C607" s="2"/>
      <c r="F607" s="18"/>
    </row>
    <row r="608" spans="1:11" x14ac:dyDescent="0.25">
      <c r="B608" s="2"/>
      <c r="C608" s="2"/>
      <c r="F608" s="18"/>
    </row>
    <row r="609" spans="2:6" x14ac:dyDescent="0.25">
      <c r="B609" s="2"/>
      <c r="C609" s="2"/>
      <c r="F609" s="18"/>
    </row>
    <row r="610" spans="2:6" x14ac:dyDescent="0.25">
      <c r="B610" s="2"/>
      <c r="C610" s="2"/>
      <c r="F610" s="18"/>
    </row>
    <row r="611" spans="2:6" x14ac:dyDescent="0.25">
      <c r="B611" s="2"/>
      <c r="C611" s="2"/>
      <c r="F611" s="18"/>
    </row>
    <row r="612" spans="2:6" x14ac:dyDescent="0.25">
      <c r="B612" s="2"/>
      <c r="C612" s="2"/>
      <c r="F612" s="18"/>
    </row>
    <row r="613" spans="2:6" x14ac:dyDescent="0.25">
      <c r="B613" s="2"/>
      <c r="C613" s="2"/>
      <c r="F613" s="18"/>
    </row>
    <row r="614" spans="2:6" x14ac:dyDescent="0.25">
      <c r="B614" s="2"/>
      <c r="C614" s="2"/>
      <c r="F614" s="18"/>
    </row>
    <row r="615" spans="2:6" x14ac:dyDescent="0.25">
      <c r="B615" s="2"/>
      <c r="C615" s="2"/>
      <c r="F615" s="18"/>
    </row>
    <row r="616" spans="2:6" x14ac:dyDescent="0.25">
      <c r="B616" s="2"/>
      <c r="C616" s="2"/>
      <c r="F616" s="18"/>
    </row>
    <row r="617" spans="2:6" x14ac:dyDescent="0.25">
      <c r="B617" s="2"/>
      <c r="C617" s="2"/>
      <c r="F617" s="18"/>
    </row>
    <row r="618" spans="2:6" x14ac:dyDescent="0.25">
      <c r="B618" s="2"/>
      <c r="C618" s="2"/>
      <c r="F618" s="18"/>
    </row>
    <row r="619" spans="2:6" x14ac:dyDescent="0.25">
      <c r="B619" s="2"/>
      <c r="C619" s="2"/>
      <c r="F619" s="18"/>
    </row>
    <row r="620" spans="2:6" x14ac:dyDescent="0.25">
      <c r="B620" s="2"/>
      <c r="C620" s="2"/>
      <c r="F620" s="18"/>
    </row>
    <row r="621" spans="2:6" x14ac:dyDescent="0.25">
      <c r="B621" s="2"/>
      <c r="C621" s="2"/>
      <c r="F621" s="18"/>
    </row>
    <row r="622" spans="2:6" x14ac:dyDescent="0.25">
      <c r="B622" s="2"/>
      <c r="C622" s="2"/>
      <c r="F622" s="18"/>
    </row>
    <row r="623" spans="2:6" x14ac:dyDescent="0.25">
      <c r="B623" s="2"/>
      <c r="C623" s="2"/>
      <c r="F623" s="18"/>
    </row>
    <row r="624" spans="2:6" x14ac:dyDescent="0.25">
      <c r="B624" s="2"/>
      <c r="C624" s="2"/>
      <c r="F624" s="18"/>
    </row>
    <row r="625" spans="2:6" x14ac:dyDescent="0.25">
      <c r="B625" s="2"/>
      <c r="C625" s="2"/>
      <c r="F625" s="18"/>
    </row>
    <row r="626" spans="2:6" x14ac:dyDescent="0.25">
      <c r="B626" s="2"/>
      <c r="C626" s="2"/>
      <c r="F626" s="18"/>
    </row>
    <row r="627" spans="2:6" x14ac:dyDescent="0.25">
      <c r="B627" s="2"/>
      <c r="C627" s="2"/>
      <c r="F627" s="18"/>
    </row>
    <row r="628" spans="2:6" x14ac:dyDescent="0.25">
      <c r="B628" s="2"/>
      <c r="C628" s="2"/>
      <c r="F628" s="18"/>
    </row>
    <row r="629" spans="2:6" x14ac:dyDescent="0.25">
      <c r="B629" s="2"/>
      <c r="C629" s="2"/>
      <c r="F629" s="18"/>
    </row>
    <row r="630" spans="2:6" x14ac:dyDescent="0.25">
      <c r="B630" s="2"/>
      <c r="C630" s="2"/>
      <c r="F630" s="18"/>
    </row>
    <row r="631" spans="2:6" x14ac:dyDescent="0.25">
      <c r="B631" s="2"/>
      <c r="C631" s="2"/>
      <c r="F631" s="18"/>
    </row>
    <row r="632" spans="2:6" x14ac:dyDescent="0.25">
      <c r="B632" s="2"/>
      <c r="C632" s="2"/>
      <c r="F632" s="18"/>
    </row>
    <row r="633" spans="2:6" x14ac:dyDescent="0.25">
      <c r="B633" s="2"/>
      <c r="C633" s="2"/>
      <c r="F633" s="18"/>
    </row>
    <row r="634" spans="2:6" x14ac:dyDescent="0.25">
      <c r="B634" s="2"/>
      <c r="C634" s="2"/>
      <c r="F634" s="18"/>
    </row>
    <row r="635" spans="2:6" x14ac:dyDescent="0.25">
      <c r="B635" s="2"/>
      <c r="C635" s="2"/>
      <c r="F635" s="18"/>
    </row>
    <row r="636" spans="2:6" x14ac:dyDescent="0.25">
      <c r="B636" s="2"/>
      <c r="C636" s="2"/>
      <c r="F636" s="18"/>
    </row>
    <row r="637" spans="2:6" x14ac:dyDescent="0.25">
      <c r="B637" s="2"/>
      <c r="C637" s="2"/>
      <c r="F637" s="18"/>
    </row>
    <row r="638" spans="2:6" x14ac:dyDescent="0.25">
      <c r="B638" s="2"/>
      <c r="C638" s="2"/>
      <c r="F638" s="18"/>
    </row>
    <row r="639" spans="2:6" x14ac:dyDescent="0.25">
      <c r="B639" s="2"/>
      <c r="C639" s="2"/>
      <c r="F639" s="18"/>
    </row>
    <row r="640" spans="2:6" x14ac:dyDescent="0.25">
      <c r="B640" s="2"/>
      <c r="C640" s="2"/>
      <c r="F640" s="18"/>
    </row>
    <row r="641" spans="2:6" x14ac:dyDescent="0.25">
      <c r="B641" s="2"/>
      <c r="C641" s="2"/>
      <c r="F641" s="18"/>
    </row>
    <row r="642" spans="2:6" x14ac:dyDescent="0.25">
      <c r="B642" s="2"/>
      <c r="C642" s="2"/>
      <c r="F642" s="18"/>
    </row>
    <row r="643" spans="2:6" x14ac:dyDescent="0.25">
      <c r="B643" s="2"/>
      <c r="C643" s="2"/>
      <c r="F643" s="18"/>
    </row>
    <row r="644" spans="2:6" x14ac:dyDescent="0.25">
      <c r="B644" s="2"/>
      <c r="C644" s="2"/>
      <c r="F644" s="18"/>
    </row>
    <row r="645" spans="2:6" x14ac:dyDescent="0.25">
      <c r="B645" s="2"/>
      <c r="C645" s="2"/>
      <c r="F645" s="18"/>
    </row>
    <row r="646" spans="2:6" x14ac:dyDescent="0.25">
      <c r="B646" s="2"/>
      <c r="C646" s="2"/>
      <c r="F646" s="18"/>
    </row>
    <row r="647" spans="2:6" x14ac:dyDescent="0.25">
      <c r="B647" s="2"/>
      <c r="C647" s="2"/>
      <c r="F647" s="18"/>
    </row>
    <row r="648" spans="2:6" x14ac:dyDescent="0.25">
      <c r="B648" s="2"/>
      <c r="C648" s="2"/>
      <c r="F648" s="18"/>
    </row>
    <row r="649" spans="2:6" x14ac:dyDescent="0.25">
      <c r="B649" s="2"/>
      <c r="C649" s="2"/>
      <c r="F649" s="18"/>
    </row>
    <row r="650" spans="2:6" x14ac:dyDescent="0.25">
      <c r="B650" s="2"/>
      <c r="C650" s="2"/>
      <c r="F650" s="18"/>
    </row>
    <row r="651" spans="2:6" x14ac:dyDescent="0.25">
      <c r="B651" s="2"/>
      <c r="C651" s="2"/>
      <c r="F651" s="18"/>
    </row>
    <row r="652" spans="2:6" x14ac:dyDescent="0.25">
      <c r="B652" s="2"/>
      <c r="C652" s="2"/>
      <c r="F652" s="18"/>
    </row>
    <row r="653" spans="2:6" x14ac:dyDescent="0.25">
      <c r="B653" s="2"/>
      <c r="C653" s="2"/>
      <c r="F653" s="18"/>
    </row>
    <row r="654" spans="2:6" x14ac:dyDescent="0.25">
      <c r="B654" s="2"/>
      <c r="C654" s="2"/>
      <c r="F654" s="18"/>
    </row>
    <row r="655" spans="2:6" x14ac:dyDescent="0.25">
      <c r="B655" s="2"/>
      <c r="C655" s="2"/>
      <c r="F655" s="18"/>
    </row>
    <row r="656" spans="2:6" x14ac:dyDescent="0.25">
      <c r="B656" s="2"/>
      <c r="C656" s="2"/>
      <c r="F656" s="18"/>
    </row>
    <row r="657" spans="2:6" x14ac:dyDescent="0.25">
      <c r="B657" s="2"/>
      <c r="C657" s="2"/>
      <c r="F657" s="18"/>
    </row>
    <row r="658" spans="2:6" x14ac:dyDescent="0.25">
      <c r="B658" s="2"/>
      <c r="C658" s="2"/>
      <c r="F658" s="18"/>
    </row>
    <row r="659" spans="2:6" x14ac:dyDescent="0.25">
      <c r="B659" s="2"/>
      <c r="C659" s="2"/>
      <c r="F659" s="18"/>
    </row>
    <row r="660" spans="2:6" x14ac:dyDescent="0.25">
      <c r="B660" s="2"/>
      <c r="C660" s="2"/>
      <c r="F660" s="18"/>
    </row>
    <row r="661" spans="2:6" x14ac:dyDescent="0.25">
      <c r="B661" s="2"/>
      <c r="C661" s="2"/>
      <c r="F661" s="18"/>
    </row>
    <row r="662" spans="2:6" x14ac:dyDescent="0.25">
      <c r="B662" s="2"/>
      <c r="C662" s="2"/>
      <c r="F662" s="18"/>
    </row>
    <row r="663" spans="2:6" x14ac:dyDescent="0.25">
      <c r="B663" s="2"/>
      <c r="C663" s="2"/>
      <c r="F663" s="18"/>
    </row>
    <row r="664" spans="2:6" x14ac:dyDescent="0.25">
      <c r="B664" s="2"/>
      <c r="C664" s="2"/>
      <c r="F664" s="18"/>
    </row>
    <row r="665" spans="2:6" x14ac:dyDescent="0.25">
      <c r="B665" s="2"/>
      <c r="C665" s="2"/>
      <c r="F665" s="18"/>
    </row>
    <row r="666" spans="2:6" x14ac:dyDescent="0.25">
      <c r="B666" s="2"/>
      <c r="C666" s="2"/>
      <c r="F666" s="18"/>
    </row>
    <row r="667" spans="2:6" x14ac:dyDescent="0.25">
      <c r="B667" s="2"/>
      <c r="C667" s="2"/>
      <c r="F667" s="18"/>
    </row>
    <row r="668" spans="2:6" x14ac:dyDescent="0.25">
      <c r="B668" s="2"/>
      <c r="C668" s="2"/>
      <c r="F668" s="18"/>
    </row>
    <row r="669" spans="2:6" x14ac:dyDescent="0.25">
      <c r="B669" s="2"/>
      <c r="C669" s="2"/>
      <c r="F669" s="18"/>
    </row>
    <row r="670" spans="2:6" x14ac:dyDescent="0.25">
      <c r="B670" s="2"/>
      <c r="C670" s="2"/>
      <c r="F670" s="18"/>
    </row>
    <row r="671" spans="2:6" x14ac:dyDescent="0.25">
      <c r="B671" s="2"/>
      <c r="C671" s="2"/>
      <c r="F671" s="18"/>
    </row>
    <row r="672" spans="2:6" x14ac:dyDescent="0.25">
      <c r="B672" s="2"/>
      <c r="C672" s="2"/>
      <c r="F672" s="18"/>
    </row>
    <row r="673" spans="2:6" x14ac:dyDescent="0.25">
      <c r="B673" s="2"/>
      <c r="C673" s="2"/>
      <c r="F673" s="18"/>
    </row>
    <row r="674" spans="2:6" x14ac:dyDescent="0.25">
      <c r="B674" s="2"/>
      <c r="C674" s="2"/>
      <c r="F674" s="18"/>
    </row>
    <row r="675" spans="2:6" x14ac:dyDescent="0.25">
      <c r="B675" s="2"/>
      <c r="C675" s="2"/>
      <c r="F675" s="18"/>
    </row>
    <row r="676" spans="2:6" x14ac:dyDescent="0.25">
      <c r="B676" s="2"/>
      <c r="C676" s="2"/>
      <c r="F676" s="18"/>
    </row>
    <row r="677" spans="2:6" x14ac:dyDescent="0.25">
      <c r="B677" s="2"/>
      <c r="C677" s="2"/>
      <c r="F677" s="18"/>
    </row>
    <row r="678" spans="2:6" x14ac:dyDescent="0.25">
      <c r="F678" s="18"/>
    </row>
  </sheetData>
  <mergeCells count="2">
    <mergeCell ref="H6:K14"/>
    <mergeCell ref="G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8"/>
  <sheetViews>
    <sheetView tabSelected="1" zoomScaleNormal="100" workbookViewId="0">
      <selection activeCell="N26" sqref="N26"/>
    </sheetView>
  </sheetViews>
  <sheetFormatPr defaultRowHeight="15" x14ac:dyDescent="0.25"/>
  <cols>
    <col min="1" max="2" width="16.85546875" style="1" customWidth="1"/>
    <col min="3" max="3" width="14.85546875" style="1" customWidth="1"/>
    <col min="4" max="4" width="18.5703125" customWidth="1"/>
    <col min="5" max="5" width="20" customWidth="1"/>
    <col min="6" max="6" width="5.85546875" style="50" customWidth="1"/>
    <col min="7" max="7" width="21.5703125" customWidth="1"/>
    <col min="8" max="8" width="18.140625" customWidth="1"/>
    <col min="9" max="9" width="16.85546875" customWidth="1"/>
    <col min="11" max="11" width="31.140625" style="19" customWidth="1"/>
  </cols>
  <sheetData>
    <row r="1" spans="1:11" ht="30" x14ac:dyDescent="0.25">
      <c r="A1" s="37" t="s">
        <v>0</v>
      </c>
      <c r="B1" s="38"/>
      <c r="C1" s="38" t="s">
        <v>124</v>
      </c>
      <c r="D1" s="58" t="s">
        <v>122</v>
      </c>
      <c r="E1" s="58" t="s">
        <v>132</v>
      </c>
      <c r="F1" s="54"/>
      <c r="G1" s="58" t="s">
        <v>114</v>
      </c>
      <c r="H1" s="58" t="s">
        <v>122</v>
      </c>
      <c r="I1" s="58" t="s">
        <v>132</v>
      </c>
      <c r="J1" s="58" t="s">
        <v>123</v>
      </c>
      <c r="K1" s="86" t="s">
        <v>125</v>
      </c>
    </row>
    <row r="2" spans="1:11" x14ac:dyDescent="0.25">
      <c r="A2" s="40"/>
      <c r="B2" s="2"/>
      <c r="C2" s="2"/>
      <c r="D2" s="3"/>
      <c r="E2" s="3"/>
      <c r="G2" s="3"/>
      <c r="H2" s="3"/>
      <c r="I2" s="3"/>
      <c r="J2" s="3"/>
      <c r="K2" s="44"/>
    </row>
    <row r="3" spans="1:11" x14ac:dyDescent="0.25">
      <c r="A3" s="40">
        <v>1</v>
      </c>
      <c r="B3" s="2" t="s">
        <v>139</v>
      </c>
      <c r="C3" s="2" t="s">
        <v>107</v>
      </c>
      <c r="D3" s="8">
        <f>'C and N stocks'!D3</f>
        <v>0</v>
      </c>
      <c r="E3" s="8"/>
      <c r="G3" s="3"/>
      <c r="H3" s="8"/>
      <c r="I3" s="8"/>
      <c r="J3" s="8"/>
      <c r="K3" s="44"/>
    </row>
    <row r="4" spans="1:11" x14ac:dyDescent="0.25">
      <c r="A4" s="40">
        <v>1</v>
      </c>
      <c r="B4" s="2" t="s">
        <v>139</v>
      </c>
      <c r="C4" s="2" t="s">
        <v>108</v>
      </c>
      <c r="D4" s="8">
        <f>'C and N stocks'!D4</f>
        <v>0</v>
      </c>
      <c r="E4" s="8"/>
      <c r="G4" s="3"/>
      <c r="H4" s="8"/>
      <c r="I4" s="8"/>
      <c r="J4" s="8"/>
      <c r="K4" s="44"/>
    </row>
    <row r="5" spans="1:11" x14ac:dyDescent="0.25">
      <c r="A5" s="40">
        <v>1</v>
      </c>
      <c r="B5" s="2" t="s">
        <v>139</v>
      </c>
      <c r="C5" s="2" t="s">
        <v>109</v>
      </c>
      <c r="D5" s="8">
        <f>'C and N stocks'!D5</f>
        <v>0</v>
      </c>
      <c r="E5" s="8"/>
      <c r="G5" s="98" t="s">
        <v>146</v>
      </c>
      <c r="H5" s="99"/>
      <c r="I5" s="99"/>
      <c r="J5" s="100"/>
      <c r="K5" s="44"/>
    </row>
    <row r="6" spans="1:11" x14ac:dyDescent="0.25">
      <c r="A6" s="40">
        <v>1</v>
      </c>
      <c r="B6" s="2" t="s">
        <v>139</v>
      </c>
      <c r="C6" s="2" t="s">
        <v>110</v>
      </c>
      <c r="D6" s="8">
        <f>'C and N stocks'!D6</f>
        <v>0</v>
      </c>
      <c r="E6" s="8"/>
      <c r="G6" s="101"/>
      <c r="H6" s="102"/>
      <c r="I6" s="102"/>
      <c r="J6" s="103"/>
      <c r="K6" s="44"/>
    </row>
    <row r="7" spans="1:11" x14ac:dyDescent="0.25">
      <c r="A7" s="40">
        <v>1</v>
      </c>
      <c r="B7" s="2" t="s">
        <v>139</v>
      </c>
      <c r="C7" s="2" t="s">
        <v>111</v>
      </c>
      <c r="D7" s="8">
        <f>'C and N stocks'!D7</f>
        <v>0</v>
      </c>
      <c r="E7" s="8"/>
      <c r="G7" s="101"/>
      <c r="H7" s="102"/>
      <c r="I7" s="102"/>
      <c r="J7" s="103"/>
      <c r="K7" s="44"/>
    </row>
    <row r="8" spans="1:11" x14ac:dyDescent="0.25">
      <c r="A8" s="40"/>
      <c r="B8" s="2"/>
      <c r="C8" s="2"/>
      <c r="D8" s="8"/>
      <c r="E8" s="8"/>
      <c r="G8" s="101"/>
      <c r="H8" s="102"/>
      <c r="I8" s="102"/>
      <c r="J8" s="103"/>
      <c r="K8" s="44"/>
    </row>
    <row r="9" spans="1:11" x14ac:dyDescent="0.25">
      <c r="A9" s="40">
        <v>1</v>
      </c>
      <c r="B9" s="2" t="s">
        <v>140</v>
      </c>
      <c r="C9" s="2" t="s">
        <v>107</v>
      </c>
      <c r="D9" s="8">
        <f>'C and N stocks'!D9</f>
        <v>0</v>
      </c>
      <c r="E9" s="8"/>
      <c r="G9" s="101"/>
      <c r="H9" s="102"/>
      <c r="I9" s="102"/>
      <c r="J9" s="103"/>
      <c r="K9" s="44"/>
    </row>
    <row r="10" spans="1:11" x14ac:dyDescent="0.25">
      <c r="A10" s="40">
        <v>1</v>
      </c>
      <c r="B10" s="2" t="s">
        <v>140</v>
      </c>
      <c r="C10" s="2" t="s">
        <v>108</v>
      </c>
      <c r="D10" s="8">
        <f>'C and N stocks'!D10</f>
        <v>0</v>
      </c>
      <c r="E10" s="8"/>
      <c r="G10" s="101"/>
      <c r="H10" s="102"/>
      <c r="I10" s="102"/>
      <c r="J10" s="103"/>
      <c r="K10" s="44"/>
    </row>
    <row r="11" spans="1:11" x14ac:dyDescent="0.25">
      <c r="A11" s="40">
        <v>1</v>
      </c>
      <c r="B11" s="2" t="s">
        <v>140</v>
      </c>
      <c r="C11" s="2" t="s">
        <v>109</v>
      </c>
      <c r="D11" s="8">
        <f>'C and N stocks'!D11</f>
        <v>0</v>
      </c>
      <c r="E11" s="8"/>
      <c r="G11" s="101"/>
      <c r="H11" s="102"/>
      <c r="I11" s="102"/>
      <c r="J11" s="103"/>
      <c r="K11" s="44"/>
    </row>
    <row r="12" spans="1:11" x14ac:dyDescent="0.25">
      <c r="A12" s="40">
        <v>1</v>
      </c>
      <c r="B12" s="2" t="s">
        <v>140</v>
      </c>
      <c r="C12" s="2" t="s">
        <v>110</v>
      </c>
      <c r="D12" s="8">
        <f>'C and N stocks'!D12</f>
        <v>0</v>
      </c>
      <c r="E12" s="8"/>
      <c r="G12" s="101"/>
      <c r="H12" s="102"/>
      <c r="I12" s="102"/>
      <c r="J12" s="103"/>
      <c r="K12" s="44"/>
    </row>
    <row r="13" spans="1:11" x14ac:dyDescent="0.25">
      <c r="A13" s="40">
        <v>1</v>
      </c>
      <c r="B13" s="2" t="s">
        <v>140</v>
      </c>
      <c r="C13" s="2" t="s">
        <v>111</v>
      </c>
      <c r="D13" s="8">
        <f>'C and N stocks'!D13</f>
        <v>0</v>
      </c>
      <c r="E13" s="8"/>
      <c r="G13" s="104"/>
      <c r="H13" s="105"/>
      <c r="I13" s="105"/>
      <c r="J13" s="106"/>
      <c r="K13" s="44"/>
    </row>
    <row r="14" spans="1:11" x14ac:dyDescent="0.25">
      <c r="A14" s="40"/>
      <c r="B14" s="2"/>
      <c r="C14" s="2"/>
      <c r="D14" s="8"/>
      <c r="E14" s="8"/>
      <c r="G14" s="3"/>
      <c r="H14" s="8"/>
      <c r="I14" s="8"/>
      <c r="J14" s="8"/>
      <c r="K14" s="44"/>
    </row>
    <row r="15" spans="1:11" x14ac:dyDescent="0.25">
      <c r="A15" s="40">
        <v>1</v>
      </c>
      <c r="B15" s="2" t="s">
        <v>141</v>
      </c>
      <c r="C15" s="2" t="s">
        <v>107</v>
      </c>
      <c r="D15" s="8">
        <f>'C and N stocks'!D15</f>
        <v>0</v>
      </c>
      <c r="E15" s="8"/>
      <c r="G15" s="3"/>
      <c r="H15" s="8"/>
      <c r="I15" s="8"/>
      <c r="J15" s="8"/>
      <c r="K15" s="44"/>
    </row>
    <row r="16" spans="1:11" x14ac:dyDescent="0.25">
      <c r="A16" s="40">
        <v>1</v>
      </c>
      <c r="B16" s="2" t="s">
        <v>141</v>
      </c>
      <c r="C16" s="2" t="s">
        <v>108</v>
      </c>
      <c r="D16" s="8">
        <f>'C and N stocks'!D16</f>
        <v>0</v>
      </c>
      <c r="E16" s="8"/>
      <c r="G16" s="3"/>
      <c r="H16" s="8"/>
      <c r="I16" s="8"/>
      <c r="J16" s="8"/>
      <c r="K16" s="44"/>
    </row>
    <row r="17" spans="1:12" x14ac:dyDescent="0.25">
      <c r="A17" s="40">
        <v>1</v>
      </c>
      <c r="B17" s="2" t="s">
        <v>141</v>
      </c>
      <c r="C17" s="2" t="s">
        <v>109</v>
      </c>
      <c r="D17" s="8">
        <f>'C and N stocks'!D17</f>
        <v>0</v>
      </c>
      <c r="E17" s="8"/>
      <c r="G17" s="3"/>
      <c r="H17" s="8"/>
      <c r="I17" s="8"/>
      <c r="J17" s="8"/>
      <c r="K17" s="44"/>
    </row>
    <row r="18" spans="1:12" x14ac:dyDescent="0.25">
      <c r="A18" s="40">
        <v>1</v>
      </c>
      <c r="B18" s="2" t="s">
        <v>141</v>
      </c>
      <c r="C18" s="2" t="s">
        <v>110</v>
      </c>
      <c r="D18" s="8">
        <f>'C and N stocks'!D18</f>
        <v>0</v>
      </c>
      <c r="E18" s="8"/>
      <c r="G18" s="3"/>
      <c r="H18" s="8"/>
      <c r="I18" s="8"/>
      <c r="J18" s="8"/>
      <c r="K18" s="44"/>
    </row>
    <row r="19" spans="1:12" x14ac:dyDescent="0.25">
      <c r="A19" s="40">
        <v>1</v>
      </c>
      <c r="B19" s="2" t="s">
        <v>141</v>
      </c>
      <c r="C19" s="2" t="s">
        <v>111</v>
      </c>
      <c r="D19" s="8">
        <f>'C and N stocks'!D19</f>
        <v>0</v>
      </c>
      <c r="E19" s="8"/>
      <c r="G19" s="3"/>
      <c r="H19" s="8"/>
      <c r="I19" s="8"/>
      <c r="J19" s="8"/>
      <c r="K19" s="44"/>
    </row>
    <row r="20" spans="1:12" x14ac:dyDescent="0.25">
      <c r="A20" s="40"/>
      <c r="B20" s="2"/>
      <c r="C20" s="2"/>
      <c r="D20" s="8"/>
      <c r="E20" s="8"/>
      <c r="G20" s="3"/>
      <c r="H20" s="8"/>
      <c r="I20" s="8"/>
      <c r="J20" s="8"/>
      <c r="K20" s="44"/>
    </row>
    <row r="21" spans="1:12" x14ac:dyDescent="0.25">
      <c r="A21" s="40">
        <v>1</v>
      </c>
      <c r="B21" s="2" t="s">
        <v>142</v>
      </c>
      <c r="C21" s="2" t="s">
        <v>107</v>
      </c>
      <c r="D21" s="8">
        <f>'C and N stocks'!D21</f>
        <v>0</v>
      </c>
      <c r="E21" s="8"/>
      <c r="G21" s="3"/>
      <c r="H21" s="8"/>
      <c r="I21" s="8"/>
      <c r="J21" s="8"/>
      <c r="K21" s="44"/>
    </row>
    <row r="22" spans="1:12" x14ac:dyDescent="0.25">
      <c r="A22" s="40">
        <v>1</v>
      </c>
      <c r="B22" s="2" t="s">
        <v>142</v>
      </c>
      <c r="C22" s="2" t="s">
        <v>108</v>
      </c>
      <c r="D22" s="8">
        <f>'C and N stocks'!D22</f>
        <v>0</v>
      </c>
      <c r="E22" s="8"/>
      <c r="G22" s="3"/>
      <c r="H22" s="8"/>
      <c r="I22" s="8"/>
      <c r="J22" s="8"/>
      <c r="K22" s="44"/>
    </row>
    <row r="23" spans="1:12" x14ac:dyDescent="0.25">
      <c r="A23" s="40">
        <v>1</v>
      </c>
      <c r="B23" s="2" t="s">
        <v>142</v>
      </c>
      <c r="C23" s="2" t="s">
        <v>109</v>
      </c>
      <c r="D23" s="8">
        <f>'C and N stocks'!D23</f>
        <v>0</v>
      </c>
      <c r="E23" s="8"/>
      <c r="G23" s="3"/>
      <c r="H23" s="8"/>
      <c r="I23" s="8"/>
      <c r="J23" s="8"/>
      <c r="K23" s="44"/>
    </row>
    <row r="24" spans="1:12" x14ac:dyDescent="0.25">
      <c r="A24" s="40">
        <v>1</v>
      </c>
      <c r="B24" s="2" t="s">
        <v>142</v>
      </c>
      <c r="C24" s="2" t="s">
        <v>110</v>
      </c>
      <c r="D24" s="8">
        <f>'C and N stocks'!D24</f>
        <v>0</v>
      </c>
      <c r="E24" s="8"/>
      <c r="G24" s="3"/>
      <c r="H24" s="8"/>
      <c r="I24" s="8"/>
      <c r="J24" s="8"/>
      <c r="K24" s="44"/>
    </row>
    <row r="25" spans="1:12" ht="15.75" thickBot="1" x14ac:dyDescent="0.3">
      <c r="A25" s="42">
        <v>1</v>
      </c>
      <c r="B25" s="4" t="s">
        <v>142</v>
      </c>
      <c r="C25" s="4" t="s">
        <v>111</v>
      </c>
      <c r="D25" s="10">
        <f>'C and N stocks'!D25</f>
        <v>0</v>
      </c>
      <c r="E25" s="10"/>
      <c r="F25" s="53"/>
      <c r="G25" s="5"/>
      <c r="H25" s="10"/>
      <c r="I25" s="10"/>
      <c r="J25" s="10"/>
      <c r="K25" s="45"/>
    </row>
    <row r="26" spans="1:12" x14ac:dyDescent="0.25">
      <c r="A26" s="40"/>
      <c r="B26" s="2"/>
      <c r="C26" s="2"/>
      <c r="D26" s="8"/>
      <c r="E26" s="8"/>
      <c r="G26" s="3"/>
      <c r="H26" s="8"/>
      <c r="I26" s="8"/>
      <c r="J26" s="8"/>
      <c r="K26" s="44"/>
    </row>
    <row r="27" spans="1:12" x14ac:dyDescent="0.25">
      <c r="A27" s="40">
        <v>2</v>
      </c>
      <c r="B27" s="2" t="s">
        <v>139</v>
      </c>
      <c r="C27" s="2" t="s">
        <v>107</v>
      </c>
      <c r="D27" s="8">
        <f>'C and N stocks'!D27</f>
        <v>788.06377755428684</v>
      </c>
      <c r="E27" s="8">
        <f>'C and N stocks'!Q27</f>
        <v>5.9389217489450408</v>
      </c>
      <c r="G27" s="3" t="s">
        <v>107</v>
      </c>
      <c r="H27" s="8">
        <f>'C and N stocks'!H27</f>
        <v>788.06377755428684</v>
      </c>
      <c r="I27" s="8">
        <v>4.8468150898969222</v>
      </c>
      <c r="J27" s="8">
        <f>MIN(H27,H33,H39,H45)</f>
        <v>708.43220362793033</v>
      </c>
      <c r="K27" s="44" t="e">
        <f ca="1">_xll.SRS1Splines.Functions.Cubic_Spline(H27:H31,I27:I31,J27)</f>
        <v>#NAME?</v>
      </c>
      <c r="L27" s="26"/>
    </row>
    <row r="28" spans="1:12" x14ac:dyDescent="0.25">
      <c r="A28" s="40">
        <v>2</v>
      </c>
      <c r="B28" s="2" t="s">
        <v>139</v>
      </c>
      <c r="C28" s="2" t="s">
        <v>108</v>
      </c>
      <c r="D28" s="8">
        <f>'C and N stocks'!D28</f>
        <v>1114.0637896097908</v>
      </c>
      <c r="E28" s="8">
        <f>'C and N stocks'!Q28</f>
        <v>5.3823642909251417</v>
      </c>
      <c r="G28" s="3" t="s">
        <v>108</v>
      </c>
      <c r="H28" s="8">
        <f>'C and N stocks'!H28</f>
        <v>1902.1275671640776</v>
      </c>
      <c r="I28" s="8">
        <v>11.154040653923278</v>
      </c>
      <c r="J28" s="8">
        <f>MIN(H28,H34,H40,H46)</f>
        <v>1804.0596514233416</v>
      </c>
      <c r="K28" s="44" t="e">
        <f ca="1">_xll.SRS1Splines.Functions.Cubic_Spline(H27:H31,I27:I31,J28)</f>
        <v>#NAME?</v>
      </c>
      <c r="L28" s="26"/>
    </row>
    <row r="29" spans="1:12" x14ac:dyDescent="0.25">
      <c r="A29" s="40">
        <v>2</v>
      </c>
      <c r="B29" s="2" t="s">
        <v>139</v>
      </c>
      <c r="C29" s="2" t="s">
        <v>109</v>
      </c>
      <c r="D29" s="8">
        <f>'C and N stocks'!D29</f>
        <v>1170.4512866565763</v>
      </c>
      <c r="E29" s="8">
        <f>'C and N stocks'!Q29</f>
        <v>2.7678359477480177</v>
      </c>
      <c r="G29" s="3" t="s">
        <v>109</v>
      </c>
      <c r="H29" s="8">
        <f>'C and N stocks'!H29</f>
        <v>3072.5788538206539</v>
      </c>
      <c r="I29" s="8">
        <v>13.273160761149267</v>
      </c>
      <c r="J29" s="8">
        <f>MIN(H29,H35,H41,H47)</f>
        <v>2960.0973979965493</v>
      </c>
      <c r="K29" s="44" t="e">
        <f ca="1">_xll.SRS1Splines.Functions.Cubic_Spline(H27:H31,I27:I31,J29)</f>
        <v>#NAME?</v>
      </c>
      <c r="L29" s="26"/>
    </row>
    <row r="30" spans="1:12" x14ac:dyDescent="0.25">
      <c r="A30" s="40">
        <v>2</v>
      </c>
      <c r="B30" s="2" t="s">
        <v>139</v>
      </c>
      <c r="C30" s="2" t="s">
        <v>110</v>
      </c>
      <c r="D30" s="8">
        <f>'C and N stocks'!D30</f>
        <v>1953.8188825023735</v>
      </c>
      <c r="E30" s="8">
        <f>'C and N stocks'!Q30</f>
        <v>1.6174203713068191</v>
      </c>
      <c r="G30" s="3" t="s">
        <v>110</v>
      </c>
      <c r="H30" s="8">
        <f>'C and N stocks'!H30</f>
        <v>5026.3977363230279</v>
      </c>
      <c r="I30" s="8">
        <v>15.047134278414568</v>
      </c>
      <c r="J30" s="8">
        <f>MIN(H30,H36,H42,H48)</f>
        <v>4721.1934014273174</v>
      </c>
      <c r="K30" s="44" t="e">
        <f ca="1">_xll.SRS1Splines.Functions.Cubic_Spline(H27:H31,I27:I31,J30)</f>
        <v>#NAME?</v>
      </c>
      <c r="L30" s="26"/>
    </row>
    <row r="31" spans="1:12" x14ac:dyDescent="0.25">
      <c r="A31" s="40">
        <v>2</v>
      </c>
      <c r="B31" s="2" t="s">
        <v>139</v>
      </c>
      <c r="C31" s="2" t="s">
        <v>111</v>
      </c>
      <c r="D31" s="8">
        <f>'C and N stocks'!D31</f>
        <v>415.52457799683458</v>
      </c>
      <c r="E31" s="8">
        <f>'C and N stocks'!Q31</f>
        <v>0.19812073173752581</v>
      </c>
      <c r="G31" s="3" t="s">
        <v>111</v>
      </c>
      <c r="H31" s="8">
        <f>'C and N stocks'!H31</f>
        <v>5441.9223143198624</v>
      </c>
      <c r="I31" s="8">
        <v>15.439974154631052</v>
      </c>
      <c r="J31" s="8"/>
      <c r="K31" s="44"/>
      <c r="L31" s="26"/>
    </row>
    <row r="32" spans="1:12" x14ac:dyDescent="0.25">
      <c r="A32" s="40"/>
      <c r="B32" s="2"/>
      <c r="C32" s="2"/>
      <c r="D32" s="8"/>
      <c r="E32" s="8"/>
      <c r="G32" s="3"/>
      <c r="H32" s="8"/>
      <c r="I32" s="8"/>
      <c r="J32" s="8"/>
      <c r="K32" s="44"/>
    </row>
    <row r="33" spans="1:11" x14ac:dyDescent="0.25">
      <c r="A33" s="40">
        <v>2</v>
      </c>
      <c r="B33" s="2" t="s">
        <v>140</v>
      </c>
      <c r="C33" s="2" t="s">
        <v>107</v>
      </c>
      <c r="D33" s="8">
        <f>'C and N stocks'!D33</f>
        <v>799.90959629674239</v>
      </c>
      <c r="E33" s="8">
        <f>'C and N stocks'!Q33</f>
        <v>5.2924764335326033</v>
      </c>
      <c r="G33" s="3" t="s">
        <v>107</v>
      </c>
      <c r="H33" s="8">
        <f>'C and N stocks'!H33</f>
        <v>799.90959629674239</v>
      </c>
      <c r="I33" s="8">
        <v>4.9477056241795054</v>
      </c>
      <c r="J33" s="8">
        <f>MIN(H27,H33,H39,H45)</f>
        <v>708.43220362793033</v>
      </c>
      <c r="K33" s="44" t="e">
        <f ca="1">_xll.SRS1Splines.Functions.Cubic_Spline(H33:H37,I33:I37,J33)</f>
        <v>#NAME?</v>
      </c>
    </row>
    <row r="34" spans="1:11" x14ac:dyDescent="0.25">
      <c r="A34" s="40">
        <v>2</v>
      </c>
      <c r="B34" s="2" t="s">
        <v>140</v>
      </c>
      <c r="C34" s="2" t="s">
        <v>108</v>
      </c>
      <c r="D34" s="8">
        <f>'C and N stocks'!D34</f>
        <v>1202.1543824337118</v>
      </c>
      <c r="E34" s="8">
        <f>'C and N stocks'!Q34</f>
        <v>4.5943669874008295</v>
      </c>
      <c r="G34" s="3" t="s">
        <v>108</v>
      </c>
      <c r="H34" s="8">
        <f>'C and N stocks'!H34</f>
        <v>2002.0639787304542</v>
      </c>
      <c r="I34" s="8">
        <v>9.1834661987253625</v>
      </c>
      <c r="J34" s="8">
        <f>MIN(H28,H34,H40,H46)</f>
        <v>1804.0596514233416</v>
      </c>
      <c r="K34" s="44" t="e">
        <f ca="1">_xll.SRS1Splines.Functions.Cubic_Spline(H33:H37,I33:I37,J34)</f>
        <v>#NAME?</v>
      </c>
    </row>
    <row r="35" spans="1:11" x14ac:dyDescent="0.25">
      <c r="A35" s="40">
        <v>2</v>
      </c>
      <c r="B35" s="2" t="s">
        <v>140</v>
      </c>
      <c r="C35" s="2" t="s">
        <v>109</v>
      </c>
      <c r="D35" s="8">
        <f>'C and N stocks'!D35</f>
        <v>1344.7392420539943</v>
      </c>
      <c r="E35" s="8">
        <f>'C and N stocks'!Q35</f>
        <v>2.4865441589874235</v>
      </c>
      <c r="G35" s="3" t="s">
        <v>109</v>
      </c>
      <c r="H35" s="8">
        <f>'C and N stocks'!H35</f>
        <v>3346.8032207844485</v>
      </c>
      <c r="I35" s="8">
        <v>10.950158678701005</v>
      </c>
      <c r="J35" s="8">
        <f>MIN(H29,H35,H41,H47)</f>
        <v>2960.0973979965493</v>
      </c>
      <c r="K35" s="44" t="e">
        <f ca="1">_xll.SRS1Splines.Functions.Cubic_Spline(H33:H37,I33:I37,J35)</f>
        <v>#NAME?</v>
      </c>
    </row>
    <row r="36" spans="1:11" x14ac:dyDescent="0.25">
      <c r="A36" s="40">
        <v>2</v>
      </c>
      <c r="B36" s="2" t="s">
        <v>140</v>
      </c>
      <c r="C36" s="2" t="s">
        <v>110</v>
      </c>
      <c r="D36" s="8">
        <f>'C and N stocks'!D36</f>
        <v>2096.3860093037229</v>
      </c>
      <c r="E36" s="8">
        <f>'C and N stocks'!Q36</f>
        <v>1.7992390264804801</v>
      </c>
      <c r="G36" s="3" t="s">
        <v>110</v>
      </c>
      <c r="H36" s="8">
        <f>'C and N stocks'!H36</f>
        <v>5443.1892300881718</v>
      </c>
      <c r="I36" s="8">
        <v>12.755909576836231</v>
      </c>
      <c r="J36" s="8">
        <f>MIN(H30,H36,H42,H48)</f>
        <v>4721.1934014273174</v>
      </c>
      <c r="K36" s="44" t="e">
        <f ca="1">_xll.SRS1Splines.Functions.Cubic_Spline(H33:H37,I33:I37,J36)</f>
        <v>#NAME?</v>
      </c>
    </row>
    <row r="37" spans="1:11" x14ac:dyDescent="0.25">
      <c r="A37" s="40">
        <v>2</v>
      </c>
      <c r="B37" s="2" t="s">
        <v>140</v>
      </c>
      <c r="C37" s="2" t="s">
        <v>111</v>
      </c>
      <c r="D37" s="8">
        <f>'C and N stocks'!D37</f>
        <v>502.95387142095103</v>
      </c>
      <c r="E37" s="8">
        <f>'C and N stocks'!Q37</f>
        <v>0.21021409090324519</v>
      </c>
      <c r="G37" s="3" t="s">
        <v>111</v>
      </c>
      <c r="H37" s="8">
        <f>'C and N stocks'!H37</f>
        <v>5946.143101509123</v>
      </c>
      <c r="I37" s="8">
        <v>13.017656736161042</v>
      </c>
      <c r="J37" s="8"/>
      <c r="K37" s="44"/>
    </row>
    <row r="38" spans="1:11" x14ac:dyDescent="0.25">
      <c r="A38" s="40"/>
      <c r="B38" s="2"/>
      <c r="C38" s="2"/>
      <c r="D38" s="8"/>
      <c r="E38" s="8"/>
      <c r="G38" s="3"/>
      <c r="H38" s="8"/>
      <c r="I38" s="8"/>
      <c r="J38" s="8"/>
      <c r="K38" s="44"/>
    </row>
    <row r="39" spans="1:11" x14ac:dyDescent="0.25">
      <c r="A39" s="40">
        <v>2</v>
      </c>
      <c r="B39" s="2" t="s">
        <v>141</v>
      </c>
      <c r="C39" s="2" t="s">
        <v>107</v>
      </c>
      <c r="D39" s="8">
        <f>'C and N stocks'!D39</f>
        <v>755.32034158363149</v>
      </c>
      <c r="E39" s="8">
        <f>'C and N stocks'!Q39</f>
        <v>5.8466466042505871</v>
      </c>
      <c r="G39" s="3" t="s">
        <v>107</v>
      </c>
      <c r="H39" s="8">
        <f>'C and N stocks'!H39</f>
        <v>755.32034158363149</v>
      </c>
      <c r="I39" s="8">
        <v>4.6070932413550167</v>
      </c>
      <c r="J39" s="8">
        <f>MIN(H27,H33,H39,H45)</f>
        <v>708.43220362793033</v>
      </c>
      <c r="K39" s="44" t="e">
        <f ca="1">_xll.SRS1Splines.Functions.Cubic_Spline(H39:H43,I39:I43,J39)</f>
        <v>#NAME?</v>
      </c>
    </row>
    <row r="40" spans="1:11" x14ac:dyDescent="0.25">
      <c r="A40" s="40">
        <v>2</v>
      </c>
      <c r="B40" s="2" t="s">
        <v>141</v>
      </c>
      <c r="C40" s="2" t="s">
        <v>108</v>
      </c>
      <c r="D40" s="8">
        <f>'C and N stocks'!D40</f>
        <v>1127.1025574437958</v>
      </c>
      <c r="E40" s="8">
        <f>'C and N stocks'!Q40</f>
        <v>4.9597497144380123</v>
      </c>
      <c r="G40" s="3" t="s">
        <v>108</v>
      </c>
      <c r="H40" s="8">
        <f>'C and N stocks'!H40</f>
        <v>1882.4228990274273</v>
      </c>
      <c r="I40" s="8">
        <v>7.3790884994468051</v>
      </c>
      <c r="J40" s="8">
        <f>MIN(H28,H34,H40,H46)</f>
        <v>1804.0596514233416</v>
      </c>
      <c r="K40" s="44" t="e">
        <f ca="1">_xll.SRS1Splines.Functions.Cubic_Spline(H39:H43,I39:I43,J40)</f>
        <v>#NAME?</v>
      </c>
    </row>
    <row r="41" spans="1:11" x14ac:dyDescent="0.25">
      <c r="A41" s="40">
        <v>2</v>
      </c>
      <c r="B41" s="2" t="s">
        <v>141</v>
      </c>
      <c r="C41" s="2" t="s">
        <v>109</v>
      </c>
      <c r="D41" s="8">
        <f>'C and N stocks'!D41</f>
        <v>1234.2503329267824</v>
      </c>
      <c r="E41" s="8">
        <f>'C and N stocks'!Q41</f>
        <v>1.8973321093641802</v>
      </c>
      <c r="G41" s="3" t="s">
        <v>109</v>
      </c>
      <c r="H41" s="8">
        <f>'C and N stocks'!H41</f>
        <v>3116.6732319542098</v>
      </c>
      <c r="I41" s="8">
        <v>8.854470101566049</v>
      </c>
      <c r="J41" s="8">
        <f>MIN(H29,H35,H41,H47)</f>
        <v>2960.0973979965493</v>
      </c>
      <c r="K41" s="44" t="e">
        <f ca="1">_xll.SRS1Splines.Functions.Cubic_Spline(H39:H43,I39:I43,J41)</f>
        <v>#NAME?</v>
      </c>
    </row>
    <row r="42" spans="1:11" x14ac:dyDescent="0.25">
      <c r="A42" s="40">
        <v>2</v>
      </c>
      <c r="B42" s="2" t="s">
        <v>141</v>
      </c>
      <c r="C42" s="2" t="s">
        <v>110</v>
      </c>
      <c r="D42" s="8">
        <f>'C and N stocks'!D42</f>
        <v>1980.720244545088</v>
      </c>
      <c r="E42" s="8">
        <f>'C and N stocks'!Q42</f>
        <v>1.1434754559720564</v>
      </c>
      <c r="G42" s="3" t="s">
        <v>110</v>
      </c>
      <c r="H42" s="8">
        <f>'C and N stocks'!H42</f>
        <v>5097.3934764992973</v>
      </c>
      <c r="I42" s="8">
        <v>10.143992471047163</v>
      </c>
      <c r="J42" s="8">
        <f>MIN(H30,H36,H42,H48)</f>
        <v>4721.1934014273174</v>
      </c>
      <c r="K42" s="44" t="e">
        <f ca="1">_xll.SRS1Splines.Functions.Cubic_Spline(H39:H43,I39:I43,J42)</f>
        <v>#NAME?</v>
      </c>
    </row>
    <row r="43" spans="1:11" x14ac:dyDescent="0.25">
      <c r="A43" s="40">
        <v>2</v>
      </c>
      <c r="B43" s="2" t="s">
        <v>141</v>
      </c>
      <c r="C43" s="2" t="s">
        <v>111</v>
      </c>
      <c r="D43" s="8">
        <f>'C and N stocks'!D43</f>
        <v>626.50008349086852</v>
      </c>
      <c r="E43" s="8">
        <f>'C and N stocks'!Q43</f>
        <v>0.23873888135612645</v>
      </c>
      <c r="G43" s="3" t="s">
        <v>111</v>
      </c>
      <c r="H43" s="8">
        <f>'C and N stocks'!H43</f>
        <v>5723.8935599901661</v>
      </c>
      <c r="I43" s="8">
        <v>10.448354147716298</v>
      </c>
      <c r="J43" s="8"/>
      <c r="K43" s="44"/>
    </row>
    <row r="44" spans="1:11" x14ac:dyDescent="0.25">
      <c r="A44" s="40"/>
      <c r="B44" s="2"/>
      <c r="C44" s="2"/>
      <c r="D44" s="8"/>
      <c r="E44" s="8"/>
      <c r="G44" s="3"/>
      <c r="H44" s="8"/>
      <c r="I44" s="8"/>
      <c r="J44" s="8"/>
      <c r="K44" s="44"/>
    </row>
    <row r="45" spans="1:11" x14ac:dyDescent="0.25">
      <c r="A45" s="40">
        <v>2</v>
      </c>
      <c r="B45" s="2" t="s">
        <v>142</v>
      </c>
      <c r="C45" s="2" t="s">
        <v>107</v>
      </c>
      <c r="D45" s="8">
        <f>'C and N stocks'!D45</f>
        <v>708.43220362793033</v>
      </c>
      <c r="E45" s="8">
        <f>'C and N stocks'!Q45</f>
        <v>6.7192690209040462</v>
      </c>
      <c r="G45" s="3" t="s">
        <v>107</v>
      </c>
      <c r="H45" s="8">
        <f>'C and N stocks'!H45</f>
        <v>708.43220362793033</v>
      </c>
      <c r="I45" s="8">
        <v>5.5531330403122201</v>
      </c>
      <c r="J45" s="8">
        <f>MIN(H27,H33,H39,H45)</f>
        <v>708.43220362793033</v>
      </c>
      <c r="K45" s="44" t="e">
        <f ca="1">_xll.SRS1Splines.Functions.Cubic_Spline(H45:H49,I45:I49,J45)</f>
        <v>#NAME?</v>
      </c>
    </row>
    <row r="46" spans="1:11" x14ac:dyDescent="0.25">
      <c r="A46" s="40">
        <v>2</v>
      </c>
      <c r="B46" s="2" t="s">
        <v>142</v>
      </c>
      <c r="C46" s="2" t="s">
        <v>108</v>
      </c>
      <c r="D46" s="8">
        <f>'C and N stocks'!D46</f>
        <v>1095.6274477954112</v>
      </c>
      <c r="E46" s="8">
        <f>'C and N stocks'!Q46</f>
        <v>5.0084286789120913</v>
      </c>
      <c r="G46" s="3" t="s">
        <v>115</v>
      </c>
      <c r="H46" s="8">
        <f>'C and N stocks'!H46</f>
        <v>1804.0596514233416</v>
      </c>
      <c r="I46" s="8">
        <v>9.5332560428178166</v>
      </c>
      <c r="J46" s="8">
        <f>MIN(H28,H34,H40,H46)</f>
        <v>1804.0596514233416</v>
      </c>
      <c r="K46" s="44" t="e">
        <f ca="1">_xll.SRS1Splines.Functions.Cubic_Spline(H45:H49,I45:I49,J46)</f>
        <v>#NAME?</v>
      </c>
    </row>
    <row r="47" spans="1:11" x14ac:dyDescent="0.25">
      <c r="A47" s="40">
        <v>2</v>
      </c>
      <c r="B47" s="2" t="s">
        <v>142</v>
      </c>
      <c r="C47" s="2" t="s">
        <v>109</v>
      </c>
      <c r="D47" s="8">
        <f>'C and N stocks'!D47</f>
        <v>1156.0377465732076</v>
      </c>
      <c r="E47" s="8">
        <f>'C and N stocks'!Q47</f>
        <v>1.8702023905731717</v>
      </c>
      <c r="G47" s="3" t="s">
        <v>116</v>
      </c>
      <c r="H47" s="8">
        <f>'C and N stocks'!H47</f>
        <v>2960.0973979965493</v>
      </c>
      <c r="I47" s="8">
        <v>11.57165783054251</v>
      </c>
      <c r="J47" s="8">
        <f>MIN(H29,H35,H41,H47)</f>
        <v>2960.0973979965493</v>
      </c>
      <c r="K47" s="44" t="e">
        <f ca="1">_xll.SRS1Splines.Functions.Cubic_Spline(H45:H49,I45:I49,J47)</f>
        <v>#NAME?</v>
      </c>
    </row>
    <row r="48" spans="1:11" x14ac:dyDescent="0.25">
      <c r="A48" s="40">
        <v>2</v>
      </c>
      <c r="B48" s="2" t="s">
        <v>142</v>
      </c>
      <c r="C48" s="2" t="s">
        <v>110</v>
      </c>
      <c r="D48" s="8">
        <f>'C and N stocks'!D48</f>
        <v>1761.0960034307677</v>
      </c>
      <c r="E48" s="8">
        <f>'C and N stocks'!Q48</f>
        <v>1.335073556880954</v>
      </c>
      <c r="G48" s="3" t="s">
        <v>117</v>
      </c>
      <c r="H48" s="8">
        <f>'C and N stocks'!H48</f>
        <v>4721.1934014273174</v>
      </c>
      <c r="I48" s="8">
        <v>13.331170592714573</v>
      </c>
      <c r="J48" s="8">
        <f>MIN(H30,H36,H42,H48)</f>
        <v>4721.1934014273174</v>
      </c>
      <c r="K48" s="44" t="e">
        <f ca="1">_xll.SRS1Splines.Functions.Cubic_Spline(H45:H49,I45:I49,J48)</f>
        <v>#NAME?</v>
      </c>
    </row>
    <row r="49" spans="1:11" ht="15.75" thickBot="1" x14ac:dyDescent="0.3">
      <c r="A49" s="42">
        <v>2</v>
      </c>
      <c r="B49" s="4" t="s">
        <v>142</v>
      </c>
      <c r="C49" s="4" t="s">
        <v>111</v>
      </c>
      <c r="D49" s="10">
        <f>'C and N stocks'!D49</f>
        <v>422.24649472465353</v>
      </c>
      <c r="E49" s="10">
        <f>'C and N stocks'!Q49</f>
        <v>0.20604583214512104</v>
      </c>
      <c r="F49" s="53"/>
      <c r="G49" s="5" t="s">
        <v>131</v>
      </c>
      <c r="H49" s="10">
        <f>'C and N stocks'!H49</f>
        <v>5143.439896151971</v>
      </c>
      <c r="I49" s="10">
        <v>13.511925607169619</v>
      </c>
      <c r="J49" s="10"/>
      <c r="K49" s="45"/>
    </row>
    <row r="50" spans="1:11" x14ac:dyDescent="0.25">
      <c r="A50" s="40"/>
      <c r="B50" s="2"/>
      <c r="C50" s="2"/>
      <c r="D50" s="8"/>
      <c r="E50" s="8"/>
      <c r="G50" s="3"/>
      <c r="H50" s="8"/>
      <c r="I50" s="8"/>
      <c r="J50" s="8"/>
      <c r="K50" s="44"/>
    </row>
    <row r="51" spans="1:11" x14ac:dyDescent="0.25">
      <c r="A51" s="40">
        <v>3</v>
      </c>
      <c r="B51" s="2" t="s">
        <v>139</v>
      </c>
      <c r="C51" s="2" t="s">
        <v>107</v>
      </c>
      <c r="D51" s="8">
        <f>'C and N stocks'!D51</f>
        <v>840.50631511316442</v>
      </c>
      <c r="E51" s="8">
        <f>'C and N stocks'!Q51</f>
        <v>6.2871541651773999</v>
      </c>
      <c r="G51" s="3" t="s">
        <v>107</v>
      </c>
      <c r="H51" s="8">
        <f>'C and N stocks'!H51</f>
        <v>840.50631511316442</v>
      </c>
      <c r="I51" s="8">
        <f>E51</f>
        <v>6.2871541651773999</v>
      </c>
      <c r="J51" s="8">
        <f>MIN(H51,H57,H63,H69)</f>
        <v>788.40993214541527</v>
      </c>
      <c r="K51" s="44" t="e">
        <f ca="1">_xll.SRS1Splines.Functions.Cubic_Spline(H51:H55,I51:I55,J51)</f>
        <v>#NAME?</v>
      </c>
    </row>
    <row r="52" spans="1:11" x14ac:dyDescent="0.25">
      <c r="A52" s="40">
        <v>3</v>
      </c>
      <c r="B52" s="2" t="s">
        <v>139</v>
      </c>
      <c r="C52" s="2" t="s">
        <v>108</v>
      </c>
      <c r="D52" s="8">
        <f>'C and N stocks'!D52</f>
        <v>1243.4423374236439</v>
      </c>
      <c r="E52" s="8">
        <f>'C and N stocks'!Q52</f>
        <v>5.1252490403872049</v>
      </c>
      <c r="G52" s="3" t="s">
        <v>108</v>
      </c>
      <c r="H52" s="8">
        <f>'C and N stocks'!H52</f>
        <v>2083.9486525368084</v>
      </c>
      <c r="I52" s="8">
        <f>I51+E52</f>
        <v>11.412403205564605</v>
      </c>
      <c r="J52" s="8">
        <f>MIN(H52,H58,H64,H70)</f>
        <v>2039.0104534641121</v>
      </c>
      <c r="K52" s="44" t="e">
        <f ca="1">_xll.SRS1Splines.Functions.Cubic_Spline(H51:H55,I51:I55,J52)</f>
        <v>#NAME?</v>
      </c>
    </row>
    <row r="53" spans="1:11" x14ac:dyDescent="0.25">
      <c r="A53" s="40">
        <v>3</v>
      </c>
      <c r="B53" s="2" t="s">
        <v>139</v>
      </c>
      <c r="C53" s="2" t="s">
        <v>109</v>
      </c>
      <c r="D53" s="8">
        <f>'C and N stocks'!D53</f>
        <v>1311.6851352665863</v>
      </c>
      <c r="E53" s="8">
        <f>'C and N stocks'!Q53</f>
        <v>1.5358660436260201</v>
      </c>
      <c r="G53" s="3" t="s">
        <v>109</v>
      </c>
      <c r="H53" s="8">
        <f>'C and N stocks'!H53</f>
        <v>3393.1263109348947</v>
      </c>
      <c r="I53" s="8">
        <f>I52+E53</f>
        <v>12.948269249190625</v>
      </c>
      <c r="J53" s="8">
        <f>MIN(H53,H59,H65,H71)</f>
        <v>3380.1651908409704</v>
      </c>
      <c r="K53" s="44" t="e">
        <f ca="1">_xll.SRS1Splines.Functions.Cubic_Spline(H51:H55,I51:I55,J53)</f>
        <v>#NAME?</v>
      </c>
    </row>
    <row r="54" spans="1:11" x14ac:dyDescent="0.25">
      <c r="A54" s="40">
        <v>3</v>
      </c>
      <c r="B54" s="2" t="s">
        <v>139</v>
      </c>
      <c r="C54" s="2" t="s">
        <v>110</v>
      </c>
      <c r="D54" s="8">
        <f>'C and N stocks'!D54</f>
        <v>2124.100617329168</v>
      </c>
      <c r="E54" s="8">
        <f>'C and N stocks'!Q54</f>
        <v>1.2876203565879771</v>
      </c>
      <c r="G54" s="3" t="s">
        <v>110</v>
      </c>
      <c r="H54" s="8">
        <f>'C and N stocks'!H54</f>
        <v>5517.2269282640627</v>
      </c>
      <c r="I54" s="8">
        <f>I53+E54</f>
        <v>14.235889605778603</v>
      </c>
      <c r="J54" s="8">
        <f>MIN(H54,H60,H66,H72)</f>
        <v>5479.1878629423964</v>
      </c>
      <c r="K54" s="44" t="e">
        <f ca="1">_xll.SRS1Splines.Functions.Cubic_Spline(H51:H55,I51:I55,J54)</f>
        <v>#NAME?</v>
      </c>
    </row>
    <row r="55" spans="1:11" x14ac:dyDescent="0.25">
      <c r="A55" s="40">
        <v>3</v>
      </c>
      <c r="B55" s="2" t="s">
        <v>139</v>
      </c>
      <c r="C55" s="2" t="s">
        <v>111</v>
      </c>
      <c r="D55" s="8">
        <f>'C and N stocks'!D55</f>
        <v>419.83895838300174</v>
      </c>
      <c r="E55" s="8">
        <f>'C and N stocks'!Q55</f>
        <v>0.17975759954850656</v>
      </c>
      <c r="G55" s="3" t="s">
        <v>111</v>
      </c>
      <c r="H55" s="8">
        <f>'C and N stocks'!H55</f>
        <v>5937.0658866470649</v>
      </c>
      <c r="I55" s="8">
        <f>I54+E55</f>
        <v>14.41564720532711</v>
      </c>
      <c r="J55" s="8"/>
      <c r="K55" s="44"/>
    </row>
    <row r="56" spans="1:11" x14ac:dyDescent="0.25">
      <c r="A56" s="40"/>
      <c r="B56" s="2"/>
      <c r="C56" s="2"/>
      <c r="D56" s="8"/>
      <c r="E56" s="8"/>
      <c r="G56" s="3"/>
      <c r="H56" s="8"/>
      <c r="I56" s="8"/>
      <c r="J56" s="8"/>
      <c r="K56" s="44"/>
    </row>
    <row r="57" spans="1:11" x14ac:dyDescent="0.25">
      <c r="A57" s="40">
        <v>3</v>
      </c>
      <c r="B57" s="2" t="s">
        <v>140</v>
      </c>
      <c r="C57" s="2" t="s">
        <v>107</v>
      </c>
      <c r="D57" s="8">
        <f>'C and N stocks'!D57</f>
        <v>856.71010830326918</v>
      </c>
      <c r="E57" s="8">
        <f>'C and N stocks'!Q57</f>
        <v>6.8653342435228373</v>
      </c>
      <c r="G57" s="3" t="s">
        <v>107</v>
      </c>
      <c r="H57" s="8">
        <f>'C and N stocks'!H57</f>
        <v>856.71010830326918</v>
      </c>
      <c r="I57" s="8">
        <f>E57</f>
        <v>6.8653342435228373</v>
      </c>
      <c r="J57" s="8">
        <f>MIN(H51,H57,H63,H69)</f>
        <v>788.40993214541527</v>
      </c>
      <c r="K57" s="44" t="e">
        <f ca="1">_xll.SRS1Splines.Functions.Cubic_Spline(H57:H61,I57:I61,J57)</f>
        <v>#NAME?</v>
      </c>
    </row>
    <row r="58" spans="1:11" x14ac:dyDescent="0.25">
      <c r="A58" s="40">
        <v>3</v>
      </c>
      <c r="B58" s="2" t="s">
        <v>140</v>
      </c>
      <c r="C58" s="2" t="s">
        <v>108</v>
      </c>
      <c r="D58" s="8">
        <f>'C and N stocks'!D58</f>
        <v>1322.3262991726888</v>
      </c>
      <c r="E58" s="8">
        <f>'C and N stocks'!Q58</f>
        <v>5.6196603218286283</v>
      </c>
      <c r="G58" s="3" t="s">
        <v>108</v>
      </c>
      <c r="H58" s="8">
        <f>'C and N stocks'!H58</f>
        <v>2179.0364074759582</v>
      </c>
      <c r="I58" s="8">
        <f>I57+E58</f>
        <v>12.484994565351466</v>
      </c>
      <c r="J58" s="8">
        <f>MIN(H52,H58,H64,H70)</f>
        <v>2039.0104534641121</v>
      </c>
      <c r="K58" s="44" t="e">
        <f ca="1">_xll.SRS1Splines.Functions.Cubic_Spline(H57:H61,I57:I61,J58)</f>
        <v>#NAME?</v>
      </c>
    </row>
    <row r="59" spans="1:11" x14ac:dyDescent="0.25">
      <c r="A59" s="40">
        <v>3</v>
      </c>
      <c r="B59" s="2" t="s">
        <v>140</v>
      </c>
      <c r="C59" s="2" t="s">
        <v>109</v>
      </c>
      <c r="D59" s="8">
        <f>'C and N stocks'!D59</f>
        <v>1430.0624162492002</v>
      </c>
      <c r="E59" s="8">
        <f>'C and N stocks'!Q59</f>
        <v>1.7136994549467741</v>
      </c>
      <c r="G59" s="3" t="s">
        <v>109</v>
      </c>
      <c r="H59" s="8">
        <f>'C and N stocks'!H59</f>
        <v>3609.0988237251586</v>
      </c>
      <c r="I59" s="8">
        <f>I58+E59</f>
        <v>14.198694020298239</v>
      </c>
      <c r="J59" s="8">
        <f>MIN(H53,H59,H65,H71)</f>
        <v>3380.1651908409704</v>
      </c>
      <c r="K59" s="44" t="e">
        <f ca="1">_xll.SRS1Splines.Functions.Cubic_Spline(H57:H61,I57:I61,J59)</f>
        <v>#NAME?</v>
      </c>
    </row>
    <row r="60" spans="1:11" x14ac:dyDescent="0.25">
      <c r="A60" s="40">
        <v>3</v>
      </c>
      <c r="B60" s="2" t="s">
        <v>140</v>
      </c>
      <c r="C60" s="2" t="s">
        <v>110</v>
      </c>
      <c r="D60" s="8">
        <f>'C and N stocks'!D60</f>
        <v>2401.639438579301</v>
      </c>
      <c r="E60" s="8">
        <f>'C and N stocks'!Q60</f>
        <v>2.0011805902516926</v>
      </c>
      <c r="G60" s="3" t="s">
        <v>110</v>
      </c>
      <c r="H60" s="8">
        <f>'C and N stocks'!H60</f>
        <v>6010.7382623044596</v>
      </c>
      <c r="I60" s="8">
        <f>I59+E60</f>
        <v>16.199874610549934</v>
      </c>
      <c r="J60" s="8">
        <f>MIN(H54,H60,H66,H72)</f>
        <v>5479.1878629423964</v>
      </c>
      <c r="K60" s="44" t="e">
        <f ca="1">_xll.SRS1Splines.Functions.Cubic_Spline(H57:H61,I57:I61,J60)</f>
        <v>#NAME?</v>
      </c>
    </row>
    <row r="61" spans="1:11" x14ac:dyDescent="0.25">
      <c r="A61" s="40">
        <v>3</v>
      </c>
      <c r="B61" s="2" t="s">
        <v>140</v>
      </c>
      <c r="C61" s="2" t="s">
        <v>111</v>
      </c>
      <c r="D61" s="8">
        <f>'C and N stocks'!D61</f>
        <v>464.43292589491102</v>
      </c>
      <c r="E61" s="8">
        <f>'C and N stocks'!Q61</f>
        <v>0.87141283468503328</v>
      </c>
      <c r="G61" s="3" t="s">
        <v>111</v>
      </c>
      <c r="H61" s="8">
        <f>'C and N stocks'!H61</f>
        <v>6475.1711881993706</v>
      </c>
      <c r="I61" s="8">
        <f>I60+E61</f>
        <v>17.071287445234965</v>
      </c>
      <c r="J61" s="8"/>
      <c r="K61" s="44"/>
    </row>
    <row r="62" spans="1:11" x14ac:dyDescent="0.25">
      <c r="A62" s="40"/>
      <c r="B62" s="2"/>
      <c r="C62" s="2"/>
      <c r="D62" s="8"/>
      <c r="E62" s="8"/>
      <c r="G62" s="3"/>
      <c r="H62" s="8"/>
      <c r="I62" s="8"/>
      <c r="J62" s="8"/>
      <c r="K62" s="44"/>
    </row>
    <row r="63" spans="1:11" x14ac:dyDescent="0.25">
      <c r="A63" s="40">
        <v>3</v>
      </c>
      <c r="B63" s="2" t="s">
        <v>141</v>
      </c>
      <c r="C63" s="2" t="s">
        <v>107</v>
      </c>
      <c r="D63" s="8">
        <f>'C and N stocks'!D63</f>
        <v>825.26670404948732</v>
      </c>
      <c r="E63" s="8">
        <f>'C and N stocks'!Q63</f>
        <v>7.9934269629012844</v>
      </c>
      <c r="G63" s="3" t="s">
        <v>107</v>
      </c>
      <c r="H63" s="8">
        <f>'C and N stocks'!H63</f>
        <v>825.26670404948732</v>
      </c>
      <c r="I63" s="8">
        <f>E63</f>
        <v>7.9934269629012844</v>
      </c>
      <c r="J63" s="8">
        <f>MIN(H51,H57,H63,H69)</f>
        <v>788.40993214541527</v>
      </c>
      <c r="K63" s="44" t="e">
        <f ca="1">_xll.SRS1Splines.Functions.Cubic_Spline(H63:H67,I63:I67,J63)</f>
        <v>#NAME?</v>
      </c>
    </row>
    <row r="64" spans="1:11" x14ac:dyDescent="0.25">
      <c r="A64" s="40">
        <v>3</v>
      </c>
      <c r="B64" s="2" t="s">
        <v>141</v>
      </c>
      <c r="C64" s="2" t="s">
        <v>108</v>
      </c>
      <c r="D64" s="8">
        <f>'C and N stocks'!D64</f>
        <v>1284.4263552963994</v>
      </c>
      <c r="E64" s="8">
        <f>'C and N stocks'!Q64</f>
        <v>6.367518716975832</v>
      </c>
      <c r="G64" s="3" t="s">
        <v>108</v>
      </c>
      <c r="H64" s="8">
        <f>'C and N stocks'!H64</f>
        <v>2109.6930593458865</v>
      </c>
      <c r="I64" s="8">
        <f>I63+E64</f>
        <v>14.360945679877116</v>
      </c>
      <c r="J64" s="8">
        <f>MIN(H52,H58,H64,H70)</f>
        <v>2039.0104534641121</v>
      </c>
      <c r="K64" s="44" t="e">
        <f ca="1">_xll.SRS1Splines.Functions.Cubic_Spline(H63:H67,I63:I67,J64)</f>
        <v>#NAME?</v>
      </c>
    </row>
    <row r="65" spans="1:11" x14ac:dyDescent="0.25">
      <c r="A65" s="40">
        <v>3</v>
      </c>
      <c r="B65" s="2" t="s">
        <v>141</v>
      </c>
      <c r="C65" s="2" t="s">
        <v>109</v>
      </c>
      <c r="D65" s="8">
        <f>'C and N stocks'!D65</f>
        <v>1365.8552770086314</v>
      </c>
      <c r="E65" s="8">
        <f>'C and N stocks'!Q65</f>
        <v>2.3972281523247161</v>
      </c>
      <c r="G65" s="3" t="s">
        <v>109</v>
      </c>
      <c r="H65" s="8">
        <f>'C and N stocks'!H65</f>
        <v>3475.5483363545181</v>
      </c>
      <c r="I65" s="8">
        <f>I64+E65</f>
        <v>16.75817383220183</v>
      </c>
      <c r="J65" s="8">
        <f>MIN(H53,H59,H65,H71)</f>
        <v>3380.1651908409704</v>
      </c>
      <c r="K65" s="44" t="e">
        <f ca="1">_xll.SRS1Splines.Functions.Cubic_Spline(H63:H67,I63:I67,J65)</f>
        <v>#NAME?</v>
      </c>
    </row>
    <row r="66" spans="1:11" x14ac:dyDescent="0.25">
      <c r="A66" s="40">
        <v>3</v>
      </c>
      <c r="B66" s="2" t="s">
        <v>141</v>
      </c>
      <c r="C66" s="2" t="s">
        <v>110</v>
      </c>
      <c r="D66" s="8">
        <f>'C and N stocks'!D66</f>
        <v>2003.639526587878</v>
      </c>
      <c r="E66" s="8">
        <f>'C and N stocks'!Q66</f>
        <v>1.567699432621128</v>
      </c>
      <c r="G66" s="3" t="s">
        <v>110</v>
      </c>
      <c r="H66" s="8">
        <f>'C and N stocks'!H66</f>
        <v>5479.1878629423964</v>
      </c>
      <c r="I66" s="8">
        <f>I65+E66</f>
        <v>18.32587326482296</v>
      </c>
      <c r="J66" s="8">
        <f>MIN(H54,H60,H66,H72)</f>
        <v>5479.1878629423964</v>
      </c>
      <c r="K66" s="44" t="e">
        <f ca="1">_xll.SRS1Splines.Functions.Cubic_Spline(H63:H67,I63:I67,J66)</f>
        <v>#NAME?</v>
      </c>
    </row>
    <row r="67" spans="1:11" x14ac:dyDescent="0.25">
      <c r="A67" s="40">
        <v>3</v>
      </c>
      <c r="B67" s="2" t="s">
        <v>141</v>
      </c>
      <c r="C67" s="2" t="s">
        <v>111</v>
      </c>
      <c r="D67" s="8">
        <f>'C and N stocks'!D67</f>
        <v>620.40149043560439</v>
      </c>
      <c r="E67" s="8">
        <f>'C and N stocks'!Q67</f>
        <v>0.38950365776289197</v>
      </c>
      <c r="G67" s="3" t="s">
        <v>111</v>
      </c>
      <c r="H67" s="8">
        <f>'C and N stocks'!H67</f>
        <v>6099.5893533780009</v>
      </c>
      <c r="I67" s="8">
        <f>I66+E67</f>
        <v>18.71537692258585</v>
      </c>
      <c r="J67" s="8"/>
      <c r="K67" s="44"/>
    </row>
    <row r="68" spans="1:11" x14ac:dyDescent="0.25">
      <c r="A68" s="40"/>
      <c r="B68" s="2"/>
      <c r="C68" s="2"/>
      <c r="D68" s="8"/>
      <c r="E68" s="8"/>
      <c r="G68" s="3"/>
      <c r="H68" s="8"/>
      <c r="I68" s="8"/>
      <c r="J68" s="8"/>
      <c r="K68" s="44"/>
    </row>
    <row r="69" spans="1:11" x14ac:dyDescent="0.25">
      <c r="A69" s="40">
        <v>3</v>
      </c>
      <c r="B69" s="2" t="s">
        <v>142</v>
      </c>
      <c r="C69" s="2" t="s">
        <v>107</v>
      </c>
      <c r="D69" s="8">
        <f>'C and N stocks'!D69</f>
        <v>788.40993214541527</v>
      </c>
      <c r="E69" s="8">
        <f>'C and N stocks'!Q69</f>
        <v>6.4279887650198217</v>
      </c>
      <c r="G69" s="3" t="s">
        <v>107</v>
      </c>
      <c r="H69" s="8">
        <f>'C and N stocks'!H69</f>
        <v>788.40993214541527</v>
      </c>
      <c r="I69" s="8">
        <f>E69</f>
        <v>6.4279887650198217</v>
      </c>
      <c r="J69" s="8">
        <f>MIN(H51,H57,H63,H69)</f>
        <v>788.40993214541527</v>
      </c>
      <c r="K69" s="44" t="e">
        <f ca="1">_xll.SRS1Splines.Functions.Cubic_Spline(H69:H73,I69:I73,J69)</f>
        <v>#NAME?</v>
      </c>
    </row>
    <row r="70" spans="1:11" x14ac:dyDescent="0.25">
      <c r="A70" s="40">
        <v>3</v>
      </c>
      <c r="B70" s="2" t="s">
        <v>142</v>
      </c>
      <c r="C70" s="2" t="s">
        <v>108</v>
      </c>
      <c r="D70" s="8">
        <f>'C and N stocks'!D70</f>
        <v>1250.6005213186968</v>
      </c>
      <c r="E70" s="8">
        <f>'C and N stocks'!Q70</f>
        <v>4.6025616432807217</v>
      </c>
      <c r="G70" s="3" t="s">
        <v>115</v>
      </c>
      <c r="H70" s="8">
        <f>'C and N stocks'!H70</f>
        <v>2039.0104534641121</v>
      </c>
      <c r="I70" s="8">
        <f>I69+E70</f>
        <v>11.030550408300543</v>
      </c>
      <c r="J70" s="8">
        <f>MIN(H52,H58,H64,H70)</f>
        <v>2039.0104534641121</v>
      </c>
      <c r="K70" s="44" t="e">
        <f ca="1">_xll.SRS1Splines.Functions.Cubic_Spline(H69:H73,I69:I73,J70)</f>
        <v>#NAME?</v>
      </c>
    </row>
    <row r="71" spans="1:11" x14ac:dyDescent="0.25">
      <c r="A71" s="40">
        <v>3</v>
      </c>
      <c r="B71" s="2" t="s">
        <v>142</v>
      </c>
      <c r="C71" s="2" t="s">
        <v>109</v>
      </c>
      <c r="D71" s="8">
        <f>'C and N stocks'!D71</f>
        <v>1341.1547373768581</v>
      </c>
      <c r="E71" s="8">
        <f>'C and N stocks'!Q71</f>
        <v>1.4286897768421296</v>
      </c>
      <c r="G71" s="3" t="s">
        <v>116</v>
      </c>
      <c r="H71" s="8">
        <f>'C and N stocks'!H71</f>
        <v>3380.1651908409704</v>
      </c>
      <c r="I71" s="8">
        <f>I70+E71</f>
        <v>12.459240185142672</v>
      </c>
      <c r="J71" s="8">
        <f>MIN(H53,H59,H65,H71)</f>
        <v>3380.1651908409704</v>
      </c>
      <c r="K71" s="44" t="e">
        <f ca="1">_xll.SRS1Splines.Functions.Cubic_Spline(H69:H73,I69:I73,J71)</f>
        <v>#NAME?</v>
      </c>
    </row>
    <row r="72" spans="1:11" x14ac:dyDescent="0.25">
      <c r="A72" s="40">
        <v>3</v>
      </c>
      <c r="B72" s="2" t="s">
        <v>142</v>
      </c>
      <c r="C72" s="2" t="s">
        <v>110</v>
      </c>
      <c r="D72" s="8">
        <f>'C and N stocks'!D72</f>
        <v>2113.8580940793613</v>
      </c>
      <c r="E72" s="8">
        <f>'C and N stocks'!Q72</f>
        <v>1.055574243853618</v>
      </c>
      <c r="G72" s="3" t="s">
        <v>117</v>
      </c>
      <c r="H72" s="8">
        <f>'C and N stocks'!H72</f>
        <v>5494.0232849203312</v>
      </c>
      <c r="I72" s="8">
        <f>I71+E72</f>
        <v>13.51481442899629</v>
      </c>
      <c r="J72" s="8">
        <f>MIN(H54,H60,H66,H72)</f>
        <v>5479.1878629423964</v>
      </c>
      <c r="K72" s="44" t="e">
        <f ca="1">_xll.SRS1Splines.Functions.Cubic_Spline(H69:H73,I69:I73,J72)</f>
        <v>#NAME?</v>
      </c>
    </row>
    <row r="73" spans="1:11" ht="15.75" thickBot="1" x14ac:dyDescent="0.3">
      <c r="A73" s="42">
        <v>3</v>
      </c>
      <c r="B73" s="4" t="s">
        <v>142</v>
      </c>
      <c r="C73" s="4" t="s">
        <v>111</v>
      </c>
      <c r="D73" s="10">
        <f>'C and N stocks'!D73</f>
        <v>438.24782301908687</v>
      </c>
      <c r="E73" s="10">
        <f>'C and N stocks'!Q73</f>
        <v>0.13643043893621995</v>
      </c>
      <c r="F73" s="53"/>
      <c r="G73" s="5" t="s">
        <v>131</v>
      </c>
      <c r="H73" s="10">
        <f>'C and N stocks'!H73</f>
        <v>5932.2711079394185</v>
      </c>
      <c r="I73" s="10">
        <f>I72+E73</f>
        <v>13.65124486793251</v>
      </c>
      <c r="J73" s="10"/>
      <c r="K73" s="45"/>
    </row>
    <row r="74" spans="1:11" x14ac:dyDescent="0.25">
      <c r="A74" s="40"/>
      <c r="B74" s="2"/>
      <c r="C74" s="2"/>
      <c r="D74" s="8"/>
      <c r="E74" s="8"/>
      <c r="G74" s="3"/>
      <c r="H74" s="8"/>
      <c r="I74" s="8"/>
      <c r="J74" s="8"/>
      <c r="K74" s="44"/>
    </row>
    <row r="75" spans="1:11" x14ac:dyDescent="0.25">
      <c r="A75" s="40">
        <v>4</v>
      </c>
      <c r="B75" s="2" t="s">
        <v>139</v>
      </c>
      <c r="C75" s="2" t="s">
        <v>107</v>
      </c>
      <c r="D75" s="8">
        <f>'C and N stocks'!D75</f>
        <v>858.30915419424639</v>
      </c>
      <c r="E75" s="8">
        <f>'C and N stocks'!Q75</f>
        <v>4.6941399111987598</v>
      </c>
      <c r="G75" s="3" t="s">
        <v>107</v>
      </c>
      <c r="H75" s="8">
        <f>'C and N stocks'!H75</f>
        <v>858.30915419424639</v>
      </c>
      <c r="I75" s="8">
        <f>E75</f>
        <v>4.6941399111987598</v>
      </c>
      <c r="J75" s="8">
        <f>MIN(H75,H81,H87,H93)</f>
        <v>734.05937725664489</v>
      </c>
      <c r="K75" s="44" t="e">
        <f ca="1">_xll.SRS1Splines.Functions.Cubic_Spline(H75:H79,I75:I79,J75)</f>
        <v>#NAME?</v>
      </c>
    </row>
    <row r="76" spans="1:11" x14ac:dyDescent="0.25">
      <c r="A76" s="40">
        <v>4</v>
      </c>
      <c r="B76" s="2" t="s">
        <v>139</v>
      </c>
      <c r="C76" s="2" t="s">
        <v>108</v>
      </c>
      <c r="D76" s="8">
        <f>'C and N stocks'!D76</f>
        <v>1585.5439509846362</v>
      </c>
      <c r="E76" s="8">
        <f>'C and N stocks'!Q76</f>
        <v>6.0650554739097151</v>
      </c>
      <c r="G76" s="3" t="s">
        <v>108</v>
      </c>
      <c r="H76" s="8">
        <f>'C and N stocks'!H76</f>
        <v>2443.8531051788827</v>
      </c>
      <c r="I76" s="8">
        <f>I75+E76</f>
        <v>10.759195385108475</v>
      </c>
      <c r="J76" s="8">
        <f>MIN(H76,H82,H88,H94)</f>
        <v>2078.6886701575804</v>
      </c>
      <c r="K76" s="44" t="e">
        <f ca="1">_xll.SRS1Splines.Functions.Cubic_Spline(H75:H79,I75:I79,J76)</f>
        <v>#NAME?</v>
      </c>
    </row>
    <row r="77" spans="1:11" x14ac:dyDescent="0.25">
      <c r="A77" s="40">
        <v>4</v>
      </c>
      <c r="B77" s="2" t="s">
        <v>139</v>
      </c>
      <c r="C77" s="2" t="s">
        <v>109</v>
      </c>
      <c r="D77" s="8">
        <f>'C and N stocks'!D77</f>
        <v>1511.412576155954</v>
      </c>
      <c r="E77" s="8">
        <f>'C and N stocks'!Q77</f>
        <v>2.5111392606795047</v>
      </c>
      <c r="G77" s="3" t="s">
        <v>109</v>
      </c>
      <c r="H77" s="8">
        <f>'C and N stocks'!H77</f>
        <v>3955.2656813348367</v>
      </c>
      <c r="I77" s="8">
        <f>I76+E77</f>
        <v>13.27033464578798</v>
      </c>
      <c r="J77" s="8">
        <f>MIN(H77,H83,H89,H95)</f>
        <v>3567.0475569300233</v>
      </c>
      <c r="K77" s="44" t="e">
        <f ca="1">_xll.SRS1Splines.Functions.Cubic_Spline(H75:H79,I75:I79,J77)</f>
        <v>#NAME?</v>
      </c>
    </row>
    <row r="78" spans="1:11" x14ac:dyDescent="0.25">
      <c r="A78" s="40">
        <v>4</v>
      </c>
      <c r="B78" s="2" t="s">
        <v>139</v>
      </c>
      <c r="C78" s="2" t="s">
        <v>110</v>
      </c>
      <c r="D78" s="8">
        <f>'C and N stocks'!D78</f>
        <v>2032.1919252397211</v>
      </c>
      <c r="E78" s="8">
        <f>'C and N stocks'!Q78</f>
        <v>2.3292065280118126</v>
      </c>
      <c r="G78" s="3" t="s">
        <v>110</v>
      </c>
      <c r="H78" s="8">
        <f>'C and N stocks'!H78</f>
        <v>5987.4576065745578</v>
      </c>
      <c r="I78" s="8">
        <f>I77+E78</f>
        <v>15.599541173799793</v>
      </c>
      <c r="J78" s="8">
        <f>MIN(H78,H84,H90,H96)</f>
        <v>5626.6673317621817</v>
      </c>
      <c r="K78" s="44" t="e">
        <f ca="1">_xll.SRS1Splines.Functions.Cubic_Spline(H75:H79,I75:I79,J78)</f>
        <v>#NAME?</v>
      </c>
    </row>
    <row r="79" spans="1:11" x14ac:dyDescent="0.25">
      <c r="A79" s="40">
        <v>4</v>
      </c>
      <c r="B79" s="2" t="s">
        <v>139</v>
      </c>
      <c r="C79" s="2" t="s">
        <v>111</v>
      </c>
      <c r="D79" s="8">
        <f>'C and N stocks'!D79</f>
        <v>361.1749530080204</v>
      </c>
      <c r="E79" s="8">
        <f>'C and N stocks'!Q79</f>
        <v>0.36775047926965937</v>
      </c>
      <c r="G79" s="3" t="s">
        <v>111</v>
      </c>
      <c r="H79" s="8">
        <f>'C and N stocks'!H79</f>
        <v>6348.6325595825783</v>
      </c>
      <c r="I79" s="8">
        <f>I78+E79</f>
        <v>15.967291653069452</v>
      </c>
      <c r="J79" s="8"/>
      <c r="K79" s="44"/>
    </row>
    <row r="80" spans="1:11" x14ac:dyDescent="0.25">
      <c r="A80" s="40"/>
      <c r="B80" s="2"/>
      <c r="C80" s="2"/>
      <c r="D80" s="8"/>
      <c r="E80" s="8"/>
      <c r="G80" s="3"/>
      <c r="H80" s="8"/>
      <c r="I80" s="8"/>
      <c r="J80" s="8"/>
      <c r="K80" s="44"/>
    </row>
    <row r="81" spans="1:11" x14ac:dyDescent="0.25">
      <c r="A81" s="40">
        <v>4</v>
      </c>
      <c r="B81" s="2" t="s">
        <v>140</v>
      </c>
      <c r="C81" s="2" t="s">
        <v>107</v>
      </c>
      <c r="D81" s="8">
        <f>'C and N stocks'!D81</f>
        <v>897.66395531520709</v>
      </c>
      <c r="E81" s="8">
        <f>'C and N stocks'!Q81</f>
        <v>5.8218746894792153</v>
      </c>
      <c r="G81" s="3" t="s">
        <v>107</v>
      </c>
      <c r="H81" s="8">
        <f>'C and N stocks'!H81</f>
        <v>897.66395531520709</v>
      </c>
      <c r="I81" s="8">
        <f>E81</f>
        <v>5.8218746894792153</v>
      </c>
      <c r="J81" s="8">
        <f>MIN(H75,H81,H87,H93)</f>
        <v>734.05937725664489</v>
      </c>
      <c r="K81" s="44" t="e">
        <f ca="1">_xll.SRS1Splines.Functions.Cubic_Spline(H81:H85,I81:I85,J81)</f>
        <v>#NAME?</v>
      </c>
    </row>
    <row r="82" spans="1:11" x14ac:dyDescent="0.25">
      <c r="A82" s="40">
        <v>4</v>
      </c>
      <c r="B82" s="2" t="s">
        <v>140</v>
      </c>
      <c r="C82" s="2" t="s">
        <v>108</v>
      </c>
      <c r="D82" s="8">
        <f>'C and N stocks'!D82</f>
        <v>1353.6366889915444</v>
      </c>
      <c r="E82" s="8">
        <f>'C and N stocks'!Q82</f>
        <v>4.2420998040322599</v>
      </c>
      <c r="G82" s="3" t="s">
        <v>108</v>
      </c>
      <c r="H82" s="8">
        <f>'C and N stocks'!H82</f>
        <v>2251.3006443067516</v>
      </c>
      <c r="I82" s="8">
        <f>I81+E82</f>
        <v>10.063974493511475</v>
      </c>
      <c r="J82" s="8">
        <f>MIN(H76,H82,H88,H94)</f>
        <v>2078.6886701575804</v>
      </c>
      <c r="K82" s="44" t="e">
        <f ca="1">_xll.SRS1Splines.Functions.Cubic_Spline(H81:H85,I81:I85,J82)</f>
        <v>#NAME?</v>
      </c>
    </row>
    <row r="83" spans="1:11" x14ac:dyDescent="0.25">
      <c r="A83" s="40">
        <v>4</v>
      </c>
      <c r="B83" s="2" t="s">
        <v>140</v>
      </c>
      <c r="C83" s="2" t="s">
        <v>109</v>
      </c>
      <c r="D83" s="8">
        <f>'C and N stocks'!D83</f>
        <v>1428.7246714092482</v>
      </c>
      <c r="E83" s="8">
        <f>'C and N stocks'!Q83</f>
        <v>2.7018942308617886</v>
      </c>
      <c r="G83" s="3" t="s">
        <v>109</v>
      </c>
      <c r="H83" s="8">
        <f>'C and N stocks'!H83</f>
        <v>3680.0253157159996</v>
      </c>
      <c r="I83" s="8">
        <f>I82+E83</f>
        <v>12.765868724373263</v>
      </c>
      <c r="J83" s="8">
        <f>MIN(H77,H83,H89,H95)</f>
        <v>3567.0475569300233</v>
      </c>
      <c r="K83" s="44" t="e">
        <f ca="1">_xll.SRS1Splines.Functions.Cubic_Spline(H81:H85,I81:I85,J83)</f>
        <v>#NAME?</v>
      </c>
    </row>
    <row r="84" spans="1:11" x14ac:dyDescent="0.25">
      <c r="A84" s="40">
        <v>4</v>
      </c>
      <c r="B84" s="2" t="s">
        <v>140</v>
      </c>
      <c r="C84" s="2" t="s">
        <v>110</v>
      </c>
      <c r="D84" s="8">
        <f>'C and N stocks'!D84</f>
        <v>1946.6420160461819</v>
      </c>
      <c r="E84" s="8">
        <f>'C and N stocks'!Q84</f>
        <v>2.6637742357590697</v>
      </c>
      <c r="G84" s="3" t="s">
        <v>110</v>
      </c>
      <c r="H84" s="8">
        <f>'C and N stocks'!H84</f>
        <v>5626.6673317621817</v>
      </c>
      <c r="I84" s="8">
        <f>I83+E84</f>
        <v>15.429642960132332</v>
      </c>
      <c r="J84" s="8">
        <f>MIN(H78,H84,H90,H96)</f>
        <v>5626.6673317621817</v>
      </c>
      <c r="K84" s="44" t="e">
        <f ca="1">_xll.SRS1Splines.Functions.Cubic_Spline(H81:H85,I81:I85,J84)</f>
        <v>#NAME?</v>
      </c>
    </row>
    <row r="85" spans="1:11" x14ac:dyDescent="0.25">
      <c r="A85" s="40">
        <v>4</v>
      </c>
      <c r="B85" s="2" t="s">
        <v>140</v>
      </c>
      <c r="C85" s="2" t="s">
        <v>111</v>
      </c>
      <c r="D85" s="8">
        <f>'C and N stocks'!D85</f>
        <v>392.18105811401506</v>
      </c>
      <c r="E85" s="8">
        <f>'C and N stocks'!Q85</f>
        <v>0.46362144840734038</v>
      </c>
      <c r="G85" s="3" t="s">
        <v>111</v>
      </c>
      <c r="H85" s="8">
        <f>'C and N stocks'!H85</f>
        <v>6018.848389876197</v>
      </c>
      <c r="I85" s="8">
        <f>I84+E85</f>
        <v>15.893264408539672</v>
      </c>
      <c r="J85" s="8"/>
      <c r="K85" s="44"/>
    </row>
    <row r="86" spans="1:11" x14ac:dyDescent="0.25">
      <c r="A86" s="40"/>
      <c r="B86" s="2"/>
      <c r="C86" s="2"/>
      <c r="D86" s="8"/>
      <c r="E86" s="8"/>
      <c r="G86" s="3"/>
      <c r="H86" s="8"/>
      <c r="I86" s="8"/>
      <c r="J86" s="8"/>
      <c r="K86" s="44"/>
    </row>
    <row r="87" spans="1:11" x14ac:dyDescent="0.25">
      <c r="A87" s="40">
        <v>4</v>
      </c>
      <c r="B87" s="2" t="s">
        <v>141</v>
      </c>
      <c r="C87" s="2" t="s">
        <v>107</v>
      </c>
      <c r="D87" s="8">
        <f>'C and N stocks'!D87</f>
        <v>734.05937725664489</v>
      </c>
      <c r="E87" s="8">
        <f>'C and N stocks'!Q87</f>
        <v>5.8805879039769637</v>
      </c>
      <c r="G87" s="3" t="s">
        <v>107</v>
      </c>
      <c r="H87" s="8">
        <f>'C and N stocks'!H87</f>
        <v>734.05937725664489</v>
      </c>
      <c r="I87" s="8">
        <f>E87</f>
        <v>5.8805879039769637</v>
      </c>
      <c r="J87" s="8">
        <f>MIN(H75,H81,H87,H93)</f>
        <v>734.05937725664489</v>
      </c>
      <c r="K87" s="44" t="e">
        <f ca="1">_xll.SRS1Splines.Functions.Cubic_Spline(H87:H91,I87:I91,J87)</f>
        <v>#NAME?</v>
      </c>
    </row>
    <row r="88" spans="1:11" x14ac:dyDescent="0.25">
      <c r="A88" s="40">
        <v>4</v>
      </c>
      <c r="B88" s="2" t="s">
        <v>141</v>
      </c>
      <c r="C88" s="2" t="s">
        <v>108</v>
      </c>
      <c r="D88" s="8">
        <f>'C and N stocks'!D88</f>
        <v>1344.6292929009353</v>
      </c>
      <c r="E88" s="8">
        <f>'C and N stocks'!Q88</f>
        <v>4.6839397120230277</v>
      </c>
      <c r="G88" s="3" t="s">
        <v>108</v>
      </c>
      <c r="H88" s="8">
        <f>'C and N stocks'!H88</f>
        <v>2078.6886701575804</v>
      </c>
      <c r="I88" s="8">
        <f>I87+E88</f>
        <v>10.564527615999992</v>
      </c>
      <c r="J88" s="8">
        <f>MIN(H76,H82,H88,H94)</f>
        <v>2078.6886701575804</v>
      </c>
      <c r="K88" s="44" t="e">
        <f ca="1">_xll.SRS1Splines.Functions.Cubic_Spline(H87:H91,I87:I91,J88)</f>
        <v>#NAME?</v>
      </c>
    </row>
    <row r="89" spans="1:11" x14ac:dyDescent="0.25">
      <c r="A89" s="40">
        <v>4</v>
      </c>
      <c r="B89" s="2" t="s">
        <v>141</v>
      </c>
      <c r="C89" s="2" t="s">
        <v>109</v>
      </c>
      <c r="D89" s="8">
        <f>'C and N stocks'!D89</f>
        <v>1488.3588867724432</v>
      </c>
      <c r="E89" s="8">
        <f>'C and N stocks'!Q89</f>
        <v>2.6585691668764526</v>
      </c>
      <c r="G89" s="3" t="s">
        <v>109</v>
      </c>
      <c r="H89" s="8">
        <f>'C and N stocks'!H89</f>
        <v>3567.0475569300233</v>
      </c>
      <c r="I89" s="8">
        <f>I88+E89</f>
        <v>13.223096782876445</v>
      </c>
      <c r="J89" s="8">
        <f>MIN(H77,H83,H89,H95)</f>
        <v>3567.0475569300233</v>
      </c>
      <c r="K89" s="44" t="e">
        <f ca="1">_xll.SRS1Splines.Functions.Cubic_Spline(H87:H91,I87:I91,J89)</f>
        <v>#NAME?</v>
      </c>
    </row>
    <row r="90" spans="1:11" x14ac:dyDescent="0.25">
      <c r="A90" s="40">
        <v>4</v>
      </c>
      <c r="B90" s="2" t="s">
        <v>141</v>
      </c>
      <c r="C90" s="2" t="s">
        <v>110</v>
      </c>
      <c r="D90" s="8">
        <f>'C and N stocks'!D90</f>
        <v>2495.9805557817772</v>
      </c>
      <c r="E90" s="8">
        <f>'C and N stocks'!Q90</f>
        <v>2.4418219209101815</v>
      </c>
      <c r="G90" s="3" t="s">
        <v>110</v>
      </c>
      <c r="H90" s="8">
        <f>'C and N stocks'!H90</f>
        <v>6063.0281127118005</v>
      </c>
      <c r="I90" s="8">
        <f>I89+E90</f>
        <v>15.664918703786626</v>
      </c>
      <c r="J90" s="8">
        <f>MIN(H78,H84,H90,H96)</f>
        <v>5626.6673317621817</v>
      </c>
      <c r="K90" s="44" t="e">
        <f ca="1">_xll.SRS1Splines.Functions.Cubic_Spline(H87:H91,I87:I91,J90)</f>
        <v>#NAME?</v>
      </c>
    </row>
    <row r="91" spans="1:11" x14ac:dyDescent="0.25">
      <c r="A91" s="40">
        <v>4</v>
      </c>
      <c r="B91" s="2" t="s">
        <v>141</v>
      </c>
      <c r="C91" s="2" t="s">
        <v>111</v>
      </c>
      <c r="D91" s="8">
        <f>'C and N stocks'!D91</f>
        <v>546.84136368798045</v>
      </c>
      <c r="E91" s="8">
        <f>'C and N stocks'!Q91</f>
        <v>0.49573308181659292</v>
      </c>
      <c r="G91" s="3" t="s">
        <v>111</v>
      </c>
      <c r="H91" s="8">
        <f>'C and N stocks'!H91</f>
        <v>6609.869476399781</v>
      </c>
      <c r="I91" s="8">
        <f>I90+E91</f>
        <v>16.160651785603218</v>
      </c>
      <c r="J91" s="8"/>
      <c r="K91" s="44"/>
    </row>
    <row r="92" spans="1:11" x14ac:dyDescent="0.25">
      <c r="A92" s="40"/>
      <c r="B92" s="2"/>
      <c r="C92" s="2"/>
      <c r="D92" s="8"/>
      <c r="E92" s="8"/>
      <c r="G92" s="3"/>
      <c r="H92" s="8"/>
      <c r="I92" s="8"/>
      <c r="J92" s="8"/>
      <c r="K92" s="44"/>
    </row>
    <row r="93" spans="1:11" x14ac:dyDescent="0.25">
      <c r="A93" s="40">
        <v>4</v>
      </c>
      <c r="B93" s="2" t="s">
        <v>142</v>
      </c>
      <c r="C93" s="2" t="s">
        <v>107</v>
      </c>
      <c r="D93" s="8">
        <f>'C and N stocks'!D93</f>
        <v>747.3218299986728</v>
      </c>
      <c r="E93" s="8">
        <f>'C and N stocks'!Q93</f>
        <v>5.5958283553062902</v>
      </c>
      <c r="G93" s="3" t="s">
        <v>107</v>
      </c>
      <c r="H93" s="8">
        <f>'C and N stocks'!H93</f>
        <v>747.3218299986728</v>
      </c>
      <c r="I93" s="8">
        <f>E93</f>
        <v>5.5958283553062902</v>
      </c>
      <c r="J93" s="8">
        <f>MIN(H75,H81,H87,H93)</f>
        <v>734.05937725664489</v>
      </c>
      <c r="K93" s="44" t="e">
        <f ca="1">_xll.SRS1Splines.Functions.Cubic_Spline(H93:H97,I93:I97,J93)</f>
        <v>#NAME?</v>
      </c>
    </row>
    <row r="94" spans="1:11" x14ac:dyDescent="0.25">
      <c r="A94" s="40">
        <v>4</v>
      </c>
      <c r="B94" s="2" t="s">
        <v>142</v>
      </c>
      <c r="C94" s="2" t="s">
        <v>108</v>
      </c>
      <c r="D94" s="8">
        <f>'C and N stocks'!D94</f>
        <v>1567.8994841957503</v>
      </c>
      <c r="E94" s="8">
        <f>'C and N stocks'!Q94</f>
        <v>4.3522547247257561</v>
      </c>
      <c r="G94" s="3" t="s">
        <v>115</v>
      </c>
      <c r="H94" s="8">
        <f>'C and N stocks'!H94</f>
        <v>2315.221314194423</v>
      </c>
      <c r="I94" s="8">
        <f>I93+E94</f>
        <v>9.9480830800320454</v>
      </c>
      <c r="J94" s="8">
        <f>MIN(H76,H82,H88,H94)</f>
        <v>2078.6886701575804</v>
      </c>
      <c r="K94" s="44" t="e">
        <f ca="1">_xll.SRS1Splines.Functions.Cubic_Spline(H93:H97,I93:I97,J94)</f>
        <v>#NAME?</v>
      </c>
    </row>
    <row r="95" spans="1:11" x14ac:dyDescent="0.25">
      <c r="A95" s="40">
        <v>4</v>
      </c>
      <c r="B95" s="2" t="s">
        <v>142</v>
      </c>
      <c r="C95" s="2" t="s">
        <v>109</v>
      </c>
      <c r="D95" s="8">
        <f>'C and N stocks'!D95</f>
        <v>1514.3575688843309</v>
      </c>
      <c r="E95" s="8">
        <f>'C and N stocks'!Q95</f>
        <v>2.1277529993994131</v>
      </c>
      <c r="G95" s="3" t="s">
        <v>116</v>
      </c>
      <c r="H95" s="8">
        <f>'C and N stocks'!H95</f>
        <v>3829.5788830787542</v>
      </c>
      <c r="I95" s="8">
        <f>I94+E95</f>
        <v>12.075836079431458</v>
      </c>
      <c r="J95" s="8">
        <f>MIN(H77,H83,H89,H95)</f>
        <v>3567.0475569300233</v>
      </c>
      <c r="K95" s="44" t="e">
        <f ca="1">_xll.SRS1Splines.Functions.Cubic_Spline(H93:H97,I93:I97,J95)</f>
        <v>#NAME?</v>
      </c>
    </row>
    <row r="96" spans="1:11" x14ac:dyDescent="0.25">
      <c r="A96" s="40">
        <v>4</v>
      </c>
      <c r="B96" s="2" t="s">
        <v>142</v>
      </c>
      <c r="C96" s="2" t="s">
        <v>110</v>
      </c>
      <c r="D96" s="8">
        <f>'C and N stocks'!D96</f>
        <v>2065.7666736781648</v>
      </c>
      <c r="E96" s="8">
        <f>'C and N stocks'!Q96</f>
        <v>2.138650172238775</v>
      </c>
      <c r="G96" s="3" t="s">
        <v>117</v>
      </c>
      <c r="H96" s="8">
        <f>'C and N stocks'!H96</f>
        <v>5895.345556756919</v>
      </c>
      <c r="I96" s="8">
        <f>I95+E96</f>
        <v>14.214486251670232</v>
      </c>
      <c r="J96" s="8">
        <f>MIN(H78,H84,H90,H96)</f>
        <v>5626.6673317621817</v>
      </c>
      <c r="K96" s="44" t="e">
        <f ca="1">_xll.SRS1Splines.Functions.Cubic_Spline(H93:H97,I93:I97,J96)</f>
        <v>#NAME?</v>
      </c>
    </row>
    <row r="97" spans="1:11" ht="15.75" thickBot="1" x14ac:dyDescent="0.3">
      <c r="A97" s="42">
        <v>4</v>
      </c>
      <c r="B97" s="4" t="s">
        <v>142</v>
      </c>
      <c r="C97" s="4" t="s">
        <v>111</v>
      </c>
      <c r="D97" s="10">
        <f>'C and N stocks'!D97</f>
        <v>365.67206747180563</v>
      </c>
      <c r="E97" s="10">
        <f>'C and N stocks'!Q97</f>
        <v>0.29870000070051417</v>
      </c>
      <c r="F97" s="53"/>
      <c r="G97" s="5" t="s">
        <v>131</v>
      </c>
      <c r="H97" s="10">
        <f>'C and N stocks'!H97</f>
        <v>6261.0176242287243</v>
      </c>
      <c r="I97" s="10">
        <f>I96+E97</f>
        <v>14.513186252370746</v>
      </c>
      <c r="J97" s="10"/>
      <c r="K97" s="45"/>
    </row>
    <row r="98" spans="1:11" x14ac:dyDescent="0.25">
      <c r="A98" s="40"/>
      <c r="B98" s="2"/>
      <c r="C98" s="2"/>
      <c r="D98" s="8"/>
      <c r="E98" s="8"/>
      <c r="G98" s="3"/>
      <c r="H98" s="8"/>
      <c r="I98" s="8"/>
      <c r="J98" s="8"/>
      <c r="K98" s="44"/>
    </row>
    <row r="99" spans="1:11" x14ac:dyDescent="0.25">
      <c r="A99" s="40">
        <v>6</v>
      </c>
      <c r="B99" s="2" t="s">
        <v>139</v>
      </c>
      <c r="C99" s="2" t="s">
        <v>107</v>
      </c>
      <c r="D99" s="8">
        <f>'C and N stocks'!D99</f>
        <v>837.33973809360032</v>
      </c>
      <c r="E99" s="8">
        <f>'C and N stocks'!Q99</f>
        <v>4.8468145545491401</v>
      </c>
      <c r="G99" s="3" t="s">
        <v>107</v>
      </c>
      <c r="H99" s="8">
        <f>'C and N stocks'!H99</f>
        <v>837.33973809360032</v>
      </c>
      <c r="I99" s="8">
        <f>E99</f>
        <v>4.8468145545491401</v>
      </c>
      <c r="J99" s="8">
        <f>MIN(H99,H105,H111,H117)</f>
        <v>788.71087293906226</v>
      </c>
      <c r="K99" s="44" t="e">
        <f ca="1">_xll.SRS1Splines.Functions.Cubic_Spline(H99:H103,I99:I103,J99)</f>
        <v>#NAME?</v>
      </c>
    </row>
    <row r="100" spans="1:11" x14ac:dyDescent="0.25">
      <c r="A100" s="40">
        <v>6</v>
      </c>
      <c r="B100" s="2" t="s">
        <v>139</v>
      </c>
      <c r="C100" s="2" t="s">
        <v>108</v>
      </c>
      <c r="D100" s="8">
        <f>'C and N stocks'!D100</f>
        <v>1443.9133854390993</v>
      </c>
      <c r="E100" s="8">
        <f>'C and N stocks'!Q100</f>
        <v>6.3072248673711009</v>
      </c>
      <c r="G100" s="3" t="s">
        <v>108</v>
      </c>
      <c r="H100" s="8">
        <f>'C and N stocks'!H100</f>
        <v>2281.2531235326996</v>
      </c>
      <c r="I100" s="8">
        <f>I99+E100</f>
        <v>11.154039421920242</v>
      </c>
      <c r="J100" s="8">
        <f>MIN(H100,H106,H112,H118)</f>
        <v>2211.4541953507805</v>
      </c>
      <c r="K100" s="44" t="e">
        <f ca="1">_xll.SRS1Splines.Functions.Cubic_Spline(H99:H103,I99:I103,J100)</f>
        <v>#NAME?</v>
      </c>
    </row>
    <row r="101" spans="1:11" x14ac:dyDescent="0.25">
      <c r="A101" s="40">
        <v>6</v>
      </c>
      <c r="B101" s="2" t="s">
        <v>139</v>
      </c>
      <c r="C101" s="2" t="s">
        <v>109</v>
      </c>
      <c r="D101" s="8">
        <f>'C and N stocks'!D101</f>
        <v>1621.7698562661396</v>
      </c>
      <c r="E101" s="8">
        <f>'C and N stocks'!Q101</f>
        <v>2.1191198731617162</v>
      </c>
      <c r="G101" s="3" t="s">
        <v>109</v>
      </c>
      <c r="H101" s="8">
        <f>'C and N stocks'!H101</f>
        <v>3903.0229797988395</v>
      </c>
      <c r="I101" s="8">
        <f>I100+E101</f>
        <v>13.273159295081959</v>
      </c>
      <c r="J101" s="8">
        <f>MIN(H101,H107,H113,H119)</f>
        <v>3774.0509060375498</v>
      </c>
      <c r="K101" s="44" t="e">
        <f ca="1">_xll.SRS1Splines.Functions.Cubic_Spline(H99:H103,I99:I103,J101)</f>
        <v>#NAME?</v>
      </c>
    </row>
    <row r="102" spans="1:11" x14ac:dyDescent="0.25">
      <c r="A102" s="40">
        <v>6</v>
      </c>
      <c r="B102" s="2" t="s">
        <v>139</v>
      </c>
      <c r="C102" s="2" t="s">
        <v>110</v>
      </c>
      <c r="D102" s="8">
        <f>'C and N stocks'!D102</f>
        <v>2053.4896209714198</v>
      </c>
      <c r="E102" s="8">
        <f>'C and N stocks'!Q102</f>
        <v>1.7739733213236837</v>
      </c>
      <c r="G102" s="3" t="s">
        <v>110</v>
      </c>
      <c r="H102" s="8">
        <f>'C and N stocks'!H102</f>
        <v>5956.5126007702593</v>
      </c>
      <c r="I102" s="8">
        <f>I101+E102</f>
        <v>15.047132616405642</v>
      </c>
      <c r="J102" s="8">
        <f>MIN(H102,H108,H114,H120)</f>
        <v>5761.5637446185328</v>
      </c>
      <c r="K102" s="44" t="e">
        <f ca="1">_xll.SRS1Splines.Functions.Cubic_Spline(H99:H103,I99:I103,J102)</f>
        <v>#NAME?</v>
      </c>
    </row>
    <row r="103" spans="1:11" x14ac:dyDescent="0.25">
      <c r="A103" s="40">
        <v>6</v>
      </c>
      <c r="B103" s="2" t="s">
        <v>139</v>
      </c>
      <c r="C103" s="2" t="s">
        <v>111</v>
      </c>
      <c r="D103" s="8">
        <f>'C and N stocks'!D103</f>
        <v>450.23514717125528</v>
      </c>
      <c r="E103" s="8">
        <f>'C and N stocks'!Q103</f>
        <v>0.39283983282593871</v>
      </c>
      <c r="G103" s="3" t="s">
        <v>111</v>
      </c>
      <c r="H103" s="8">
        <f>'C and N stocks'!H103</f>
        <v>6406.7477479415147</v>
      </c>
      <c r="I103" s="8">
        <f>I102+E103</f>
        <v>15.439972449231581</v>
      </c>
      <c r="J103" s="8"/>
      <c r="K103" s="44"/>
    </row>
    <row r="104" spans="1:11" x14ac:dyDescent="0.25">
      <c r="A104" s="40"/>
      <c r="B104" s="2"/>
      <c r="C104" s="2"/>
      <c r="D104" s="8"/>
      <c r="E104" s="8"/>
      <c r="G104" s="3"/>
      <c r="H104" s="8"/>
      <c r="I104" s="8"/>
      <c r="J104" s="8"/>
      <c r="K104" s="44"/>
    </row>
    <row r="105" spans="1:11" x14ac:dyDescent="0.25">
      <c r="A105" s="40">
        <v>6</v>
      </c>
      <c r="B105" s="2" t="s">
        <v>140</v>
      </c>
      <c r="C105" s="2" t="s">
        <v>107</v>
      </c>
      <c r="D105" s="8">
        <f>'C and N stocks'!D105</f>
        <v>839.6226518372099</v>
      </c>
      <c r="E105" s="8">
        <f>'C and N stocks'!Q105</f>
        <v>4.9477050776880098</v>
      </c>
      <c r="G105" s="3" t="s">
        <v>107</v>
      </c>
      <c r="H105" s="8">
        <f>'C and N stocks'!H105</f>
        <v>839.6226518372099</v>
      </c>
      <c r="I105" s="8">
        <f>E105</f>
        <v>4.9477050776880098</v>
      </c>
      <c r="J105" s="8">
        <f>MIN(H99,H105,H111,H117)</f>
        <v>788.71087293906226</v>
      </c>
      <c r="K105" s="44" t="e">
        <f ca="1">_xll.SRS1Splines.Functions.Cubic_Spline(H105:H109,I105:I109,J105)</f>
        <v>#NAME?</v>
      </c>
    </row>
    <row r="106" spans="1:11" x14ac:dyDescent="0.25">
      <c r="A106" s="40">
        <v>6</v>
      </c>
      <c r="B106" s="2" t="s">
        <v>140</v>
      </c>
      <c r="C106" s="2" t="s">
        <v>108</v>
      </c>
      <c r="D106" s="8">
        <f>'C and N stocks'!D106</f>
        <v>1545.8816980191439</v>
      </c>
      <c r="E106" s="8">
        <f>'C and N stocks'!Q106</f>
        <v>4.2357601066911981</v>
      </c>
      <c r="G106" s="3" t="s">
        <v>108</v>
      </c>
      <c r="H106" s="8">
        <f>'C and N stocks'!H106</f>
        <v>2385.5043498563537</v>
      </c>
      <c r="I106" s="8">
        <f>I105+E106</f>
        <v>9.1834651843792088</v>
      </c>
      <c r="J106" s="8">
        <f>MIN(H100,H106,H112,H118)</f>
        <v>2211.4541953507805</v>
      </c>
      <c r="K106" s="44" t="e">
        <f ca="1">_xll.SRS1Splines.Functions.Cubic_Spline(H105:H109,I105:I109,J106)</f>
        <v>#NAME?</v>
      </c>
    </row>
    <row r="107" spans="1:11" x14ac:dyDescent="0.25">
      <c r="A107" s="40">
        <v>6</v>
      </c>
      <c r="B107" s="2" t="s">
        <v>140</v>
      </c>
      <c r="C107" s="2" t="s">
        <v>109</v>
      </c>
      <c r="D107" s="8">
        <f>'C and N stocks'!D107</f>
        <v>1659.1241258309165</v>
      </c>
      <c r="E107" s="8">
        <f>'C and N stocks'!Q107</f>
        <v>1.7666922848382409</v>
      </c>
      <c r="G107" s="3" t="s">
        <v>109</v>
      </c>
      <c r="H107" s="8">
        <f>'C and N stocks'!H107</f>
        <v>4044.6284756872701</v>
      </c>
      <c r="I107" s="8">
        <f>I106+E107</f>
        <v>10.95015746921745</v>
      </c>
      <c r="J107" s="8">
        <f>MIN(H101,H107,H113,H119)</f>
        <v>3774.0509060375498</v>
      </c>
      <c r="K107" s="44" t="e">
        <f ca="1">_xll.SRS1Splines.Functions.Cubic_Spline(H105:H109,I105:I109,J107)</f>
        <v>#NAME?</v>
      </c>
    </row>
    <row r="108" spans="1:11" x14ac:dyDescent="0.25">
      <c r="A108" s="40">
        <v>6</v>
      </c>
      <c r="B108" s="2" t="s">
        <v>140</v>
      </c>
      <c r="C108" s="2" t="s">
        <v>110</v>
      </c>
      <c r="D108" s="8">
        <f>'C and N stocks'!D108</f>
        <v>2330.2859126495146</v>
      </c>
      <c r="E108" s="8">
        <f>'C and N stocks'!Q108</f>
        <v>1.8057506986836849</v>
      </c>
      <c r="G108" s="3" t="s">
        <v>110</v>
      </c>
      <c r="H108" s="8">
        <f>'C and N stocks'!H108</f>
        <v>6374.9143883367851</v>
      </c>
      <c r="I108" s="8">
        <f>I107+E108</f>
        <v>12.755908167901135</v>
      </c>
      <c r="J108" s="8">
        <f>MIN(H102,H108,H114,H120)</f>
        <v>5761.5637446185328</v>
      </c>
      <c r="K108" s="44" t="e">
        <f ca="1">_xll.SRS1Splines.Functions.Cubic_Spline(H105:H109,I105:I109,J108)</f>
        <v>#NAME?</v>
      </c>
    </row>
    <row r="109" spans="1:11" x14ac:dyDescent="0.25">
      <c r="A109" s="40">
        <v>6</v>
      </c>
      <c r="B109" s="2" t="s">
        <v>140</v>
      </c>
      <c r="C109" s="2" t="s">
        <v>111</v>
      </c>
      <c r="D109" s="8">
        <f>'C and N stocks'!D109</f>
        <v>369.32510813191658</v>
      </c>
      <c r="E109" s="8">
        <f>'C and N stocks'!Q109</f>
        <v>0.26174713041391606</v>
      </c>
      <c r="G109" s="3" t="s">
        <v>111</v>
      </c>
      <c r="H109" s="8">
        <f>'C and N stocks'!H109</f>
        <v>6744.2394964687019</v>
      </c>
      <c r="I109" s="8">
        <f>I108+E109</f>
        <v>13.01765529831505</v>
      </c>
      <c r="J109" s="8"/>
      <c r="K109" s="44"/>
    </row>
    <row r="110" spans="1:11" x14ac:dyDescent="0.25">
      <c r="A110" s="40"/>
      <c r="B110" s="2"/>
      <c r="C110" s="2"/>
      <c r="D110" s="8"/>
      <c r="E110" s="8"/>
      <c r="G110" s="3"/>
      <c r="H110" s="8"/>
      <c r="I110" s="8"/>
      <c r="J110" s="8"/>
      <c r="K110" s="44"/>
    </row>
    <row r="111" spans="1:11" x14ac:dyDescent="0.25">
      <c r="A111" s="40">
        <v>6</v>
      </c>
      <c r="B111" s="2" t="s">
        <v>141</v>
      </c>
      <c r="C111" s="2" t="s">
        <v>107</v>
      </c>
      <c r="D111" s="8">
        <f>'C and N stocks'!D111</f>
        <v>881.01049675611387</v>
      </c>
      <c r="E111" s="8">
        <f>'C and N stocks'!Q111</f>
        <v>4.6070927324853574</v>
      </c>
      <c r="G111" s="3" t="s">
        <v>107</v>
      </c>
      <c r="H111" s="8">
        <f>'C and N stocks'!H111</f>
        <v>881.01049675611387</v>
      </c>
      <c r="I111" s="8">
        <f>E111</f>
        <v>4.6070927324853574</v>
      </c>
      <c r="J111" s="8">
        <f>MIN(H99,H105,H111,H117)</f>
        <v>788.71087293906226</v>
      </c>
      <c r="K111" s="44" t="e">
        <f ca="1">_xll.SRS1Splines.Functions.Cubic_Spline(H111:H115,I111:I115,J111)</f>
        <v>#NAME?</v>
      </c>
    </row>
    <row r="112" spans="1:11" x14ac:dyDescent="0.25">
      <c r="A112" s="40">
        <v>6</v>
      </c>
      <c r="B112" s="2" t="s">
        <v>141</v>
      </c>
      <c r="C112" s="2" t="s">
        <v>108</v>
      </c>
      <c r="D112" s="8">
        <f>'C and N stocks'!D112</f>
        <v>1527.8806079103636</v>
      </c>
      <c r="E112" s="8">
        <f>'C and N stocks'!Q112</f>
        <v>2.7719949519151594</v>
      </c>
      <c r="G112" s="3" t="s">
        <v>108</v>
      </c>
      <c r="H112" s="8">
        <f>'C and N stocks'!H112</f>
        <v>2408.8911046664775</v>
      </c>
      <c r="I112" s="8">
        <f>I111+E112</f>
        <v>7.3790876844005169</v>
      </c>
      <c r="J112" s="8">
        <f>MIN(H100,H106,H112,H118)</f>
        <v>2211.4541953507805</v>
      </c>
      <c r="K112" s="44" t="e">
        <f ca="1">_xll.SRS1Splines.Functions.Cubic_Spline(H111:H115,I111:I115,J112)</f>
        <v>#NAME?</v>
      </c>
    </row>
    <row r="113" spans="1:11" x14ac:dyDescent="0.25">
      <c r="A113" s="40">
        <v>6</v>
      </c>
      <c r="B113" s="2" t="s">
        <v>141</v>
      </c>
      <c r="C113" s="2" t="s">
        <v>109</v>
      </c>
      <c r="D113" s="8">
        <f>'C and N stocks'!D113</f>
        <v>1588.7069811063784</v>
      </c>
      <c r="E113" s="8">
        <f>'C and N stocks'!Q113</f>
        <v>1.4753814391581546</v>
      </c>
      <c r="G113" s="3" t="s">
        <v>109</v>
      </c>
      <c r="H113" s="8">
        <f>'C and N stocks'!H113</f>
        <v>3997.5980857728559</v>
      </c>
      <c r="I113" s="8">
        <f>I112+E113</f>
        <v>8.8544691235586708</v>
      </c>
      <c r="J113" s="8">
        <f>MIN(H101,H107,H113,H119)</f>
        <v>3774.0509060375498</v>
      </c>
      <c r="K113" s="44" t="e">
        <f ca="1">_xll.SRS1Splines.Functions.Cubic_Spline(H111:H115,I111:I115,J113)</f>
        <v>#NAME?</v>
      </c>
    </row>
    <row r="114" spans="1:11" x14ac:dyDescent="0.25">
      <c r="A114" s="40">
        <v>6</v>
      </c>
      <c r="B114" s="2" t="s">
        <v>141</v>
      </c>
      <c r="C114" s="2" t="s">
        <v>110</v>
      </c>
      <c r="D114" s="8">
        <f>'C and N stocks'!D114</f>
        <v>1929.63764647582</v>
      </c>
      <c r="E114" s="8">
        <f>'C and N stocks'!Q114</f>
        <v>1.2895222270488307</v>
      </c>
      <c r="G114" s="3" t="s">
        <v>110</v>
      </c>
      <c r="H114" s="8">
        <f>'C and N stocks'!H114</f>
        <v>5927.235732248676</v>
      </c>
      <c r="I114" s="8">
        <f>I113+E114</f>
        <v>10.143991350607502</v>
      </c>
      <c r="J114" s="8">
        <f>MIN(H102,H108,H114,H120)</f>
        <v>5761.5637446185328</v>
      </c>
      <c r="K114" s="44" t="e">
        <f ca="1">_xll.SRS1Splines.Functions.Cubic_Spline(H111:H115,I111:I115,J114)</f>
        <v>#NAME?</v>
      </c>
    </row>
    <row r="115" spans="1:11" x14ac:dyDescent="0.25">
      <c r="A115" s="40">
        <v>6</v>
      </c>
      <c r="B115" s="2" t="s">
        <v>141</v>
      </c>
      <c r="C115" s="2" t="s">
        <v>111</v>
      </c>
      <c r="D115" s="8">
        <f>'C and N stocks'!D115</f>
        <v>373.29682839268986</v>
      </c>
      <c r="E115" s="8">
        <f>'C and N stocks'!Q115</f>
        <v>0.30436164305131658</v>
      </c>
      <c r="G115" s="3" t="s">
        <v>111</v>
      </c>
      <c r="H115" s="8">
        <f>'C and N stocks'!H115</f>
        <v>6300.5325606413662</v>
      </c>
      <c r="I115" s="8">
        <f>I114+E115</f>
        <v>10.448352993658819</v>
      </c>
      <c r="J115" s="8"/>
      <c r="K115" s="44"/>
    </row>
    <row r="116" spans="1:11" x14ac:dyDescent="0.25">
      <c r="A116" s="40"/>
      <c r="B116" s="2"/>
      <c r="C116" s="2"/>
      <c r="D116" s="8"/>
      <c r="E116" s="8"/>
      <c r="G116" s="3"/>
      <c r="H116" s="8"/>
      <c r="I116" s="8"/>
      <c r="J116" s="8"/>
      <c r="K116" s="44"/>
    </row>
    <row r="117" spans="1:11" x14ac:dyDescent="0.25">
      <c r="A117" s="40">
        <v>6</v>
      </c>
      <c r="B117" s="2" t="s">
        <v>142</v>
      </c>
      <c r="C117" s="2" t="s">
        <v>107</v>
      </c>
      <c r="D117" s="8">
        <f>'C and N stocks'!D117</f>
        <v>788.71087293906226</v>
      </c>
      <c r="E117" s="8">
        <f>'C and N stocks'!Q117</f>
        <v>5.5531324269491362</v>
      </c>
      <c r="G117" s="3" t="s">
        <v>107</v>
      </c>
      <c r="H117" s="8">
        <f>'C and N stocks'!H117</f>
        <v>788.71087293906226</v>
      </c>
      <c r="I117" s="8">
        <f>E117</f>
        <v>5.5531324269491362</v>
      </c>
      <c r="J117" s="8">
        <f>MIN(H99,H105,H111,H117)</f>
        <v>788.71087293906226</v>
      </c>
      <c r="K117" s="44" t="e">
        <f ca="1">_xll.SRS1Splines.Functions.Cubic_Spline(H117:H121,I117:I121,J117)</f>
        <v>#NAME?</v>
      </c>
    </row>
    <row r="118" spans="1:11" x14ac:dyDescent="0.25">
      <c r="A118" s="40">
        <v>6</v>
      </c>
      <c r="B118" s="2" t="s">
        <v>142</v>
      </c>
      <c r="C118" s="2" t="s">
        <v>108</v>
      </c>
      <c r="D118" s="8">
        <f>'C and N stocks'!D118</f>
        <v>1422.7433224117181</v>
      </c>
      <c r="E118" s="8">
        <f>'C and N stocks'!Q118</f>
        <v>3.9801225628870061</v>
      </c>
      <c r="G118" s="3" t="s">
        <v>115</v>
      </c>
      <c r="H118" s="8">
        <f>'C and N stocks'!H118</f>
        <v>2211.4541953507805</v>
      </c>
      <c r="I118" s="8">
        <f>I117+E118</f>
        <v>9.5332549898361414</v>
      </c>
      <c r="J118" s="8">
        <f>MIN(H100,H106,H112,H118)</f>
        <v>2211.4541953507805</v>
      </c>
      <c r="K118" s="44" t="e">
        <f ca="1">_xll.SRS1Splines.Functions.Cubic_Spline(H117:H121,I117:I121,J118)</f>
        <v>#NAME?</v>
      </c>
    </row>
    <row r="119" spans="1:11" x14ac:dyDescent="0.25">
      <c r="A119" s="40">
        <v>6</v>
      </c>
      <c r="B119" s="2" t="s">
        <v>142</v>
      </c>
      <c r="C119" s="2" t="s">
        <v>109</v>
      </c>
      <c r="D119" s="8">
        <f>'C and N stocks'!D119</f>
        <v>1562.596710686769</v>
      </c>
      <c r="E119" s="8">
        <f>'C and N stocks'!Q119</f>
        <v>2.0384015625760439</v>
      </c>
      <c r="G119" s="3" t="s">
        <v>116</v>
      </c>
      <c r="H119" s="8">
        <f>'C and N stocks'!H119</f>
        <v>3774.0509060375498</v>
      </c>
      <c r="I119" s="8">
        <f>I118+E119</f>
        <v>11.571656552412186</v>
      </c>
      <c r="J119" s="8">
        <f>MIN(H101,H107,H113,H119)</f>
        <v>3774.0509060375498</v>
      </c>
      <c r="K119" s="44" t="e">
        <f ca="1">_xll.SRS1Splines.Functions.Cubic_Spline(H117:H121,I117:I121,J119)</f>
        <v>#NAME?</v>
      </c>
    </row>
    <row r="120" spans="1:11" x14ac:dyDescent="0.25">
      <c r="A120" s="40">
        <v>6</v>
      </c>
      <c r="B120" s="2" t="s">
        <v>142</v>
      </c>
      <c r="C120" s="2" t="s">
        <v>110</v>
      </c>
      <c r="D120" s="8">
        <f>'C and N stocks'!D120</f>
        <v>1987.512838580983</v>
      </c>
      <c r="E120" s="8">
        <f>'C and N stocks'!Q120</f>
        <v>1.7595125678276884</v>
      </c>
      <c r="G120" s="3" t="s">
        <v>117</v>
      </c>
      <c r="H120" s="8">
        <f>'C and N stocks'!H120</f>
        <v>5761.5637446185328</v>
      </c>
      <c r="I120" s="8">
        <f>I119+E120</f>
        <v>13.331169120239874</v>
      </c>
      <c r="J120" s="8">
        <f>MIN(H102,H108,H114,H120)</f>
        <v>5761.5637446185328</v>
      </c>
      <c r="K120" s="44" t="e">
        <f ca="1">_xll.SRS1Splines.Functions.Cubic_Spline(H117:H121,I117:I121,J120)</f>
        <v>#NAME?</v>
      </c>
    </row>
    <row r="121" spans="1:11" ht="15.75" thickBot="1" x14ac:dyDescent="0.3">
      <c r="A121" s="40">
        <v>6</v>
      </c>
      <c r="B121" s="2" t="s">
        <v>142</v>
      </c>
      <c r="C121" s="2" t="s">
        <v>111</v>
      </c>
      <c r="D121" s="8">
        <f>'C and N stocks'!D121</f>
        <v>407.03067218063524</v>
      </c>
      <c r="E121" s="8">
        <f>'C and N stocks'!Q121</f>
        <v>0.18075499449001892</v>
      </c>
      <c r="G121" s="3" t="s">
        <v>131</v>
      </c>
      <c r="H121" s="8">
        <f>'C and N stocks'!H121</f>
        <v>6168.5944167991684</v>
      </c>
      <c r="I121" s="8">
        <f>I120+E121</f>
        <v>13.511924114729894</v>
      </c>
      <c r="J121" s="8"/>
      <c r="K121" s="44"/>
    </row>
    <row r="122" spans="1:11" x14ac:dyDescent="0.25">
      <c r="A122" s="87"/>
      <c r="B122" s="23"/>
      <c r="C122" s="23"/>
      <c r="D122" s="25"/>
      <c r="E122" s="25"/>
      <c r="F122" s="54"/>
      <c r="G122" s="24"/>
      <c r="H122" s="25"/>
      <c r="I122" s="25"/>
      <c r="J122" s="25"/>
      <c r="K122" s="88"/>
    </row>
    <row r="123" spans="1:11" x14ac:dyDescent="0.25">
      <c r="A123" s="40">
        <v>7</v>
      </c>
      <c r="B123" s="2" t="s">
        <v>139</v>
      </c>
      <c r="C123" s="2" t="s">
        <v>107</v>
      </c>
      <c r="D123" s="8">
        <f>'C and N stocks'!D123</f>
        <v>945.61876771087952</v>
      </c>
      <c r="E123" s="8">
        <f>'C and N stocks'!Q123</f>
        <v>4.4485966640811654</v>
      </c>
      <c r="G123" s="3" t="s">
        <v>107</v>
      </c>
      <c r="H123" s="8">
        <f>'C and N stocks'!H123</f>
        <v>945.61876771087952</v>
      </c>
      <c r="I123" s="8">
        <f>E123</f>
        <v>4.4485966640811654</v>
      </c>
      <c r="J123" s="8">
        <f>MIN(H123,H129,H135,H141)</f>
        <v>910.10097569049231</v>
      </c>
      <c r="K123" s="44" t="e">
        <f ca="1">_xll.SRS1Splines.Functions.Cubic_Spline(H123:H127,I123:I127,J123)</f>
        <v>#NAME?</v>
      </c>
    </row>
    <row r="124" spans="1:11" x14ac:dyDescent="0.25">
      <c r="A124" s="40">
        <v>7</v>
      </c>
      <c r="B124" s="2" t="s">
        <v>139</v>
      </c>
      <c r="C124" s="2" t="s">
        <v>108</v>
      </c>
      <c r="D124" s="8">
        <f>'C and N stocks'!D124</f>
        <v>1708.7111293544647</v>
      </c>
      <c r="E124" s="8">
        <f>'C and N stocks'!Q124</f>
        <v>3.7732063524591948</v>
      </c>
      <c r="G124" s="3" t="s">
        <v>108</v>
      </c>
      <c r="H124" s="8">
        <f>'C and N stocks'!H124</f>
        <v>2641.4351878554471</v>
      </c>
      <c r="I124" s="8">
        <f>I123+E124</f>
        <v>8.2218030165403597</v>
      </c>
      <c r="J124" s="8">
        <f>MIN(H124,H130,H136,H142)</f>
        <v>2463.3583102753901</v>
      </c>
      <c r="K124" s="44" t="e">
        <f ca="1">_xll.SRS1Splines.Functions.Cubic_Spline(H123:H127,I123:I127,J124)</f>
        <v>#NAME?</v>
      </c>
    </row>
    <row r="125" spans="1:11" x14ac:dyDescent="0.25">
      <c r="A125" s="40">
        <v>7</v>
      </c>
      <c r="B125" s="2" t="s">
        <v>139</v>
      </c>
      <c r="C125" s="2" t="s">
        <v>109</v>
      </c>
      <c r="D125" s="8">
        <f>'C and N stocks'!D125</f>
        <v>1877.1364064311629</v>
      </c>
      <c r="E125" s="8">
        <f>'C and N stocks'!Q125</f>
        <v>1.6797420642616592</v>
      </c>
      <c r="G125" s="3" t="s">
        <v>109</v>
      </c>
      <c r="H125" s="8">
        <f>'C and N stocks'!H125</f>
        <v>4497.7639872458585</v>
      </c>
      <c r="I125" s="8">
        <f>I124+E125</f>
        <v>9.9015450808020198</v>
      </c>
      <c r="J125" s="8">
        <f>MIN(H125,H131,H137,H143)</f>
        <v>4192.6488486015296</v>
      </c>
      <c r="K125" s="44" t="e">
        <f ca="1">_xll.SRS1Splines.Functions.Cubic_Spline(H123:H127,I123:I127,J125)</f>
        <v>#NAME?</v>
      </c>
    </row>
    <row r="126" spans="1:11" x14ac:dyDescent="0.25">
      <c r="A126" s="40">
        <v>7</v>
      </c>
      <c r="B126" s="2" t="s">
        <v>139</v>
      </c>
      <c r="C126" s="2" t="s">
        <v>110</v>
      </c>
      <c r="D126" s="8">
        <f>'C and N stocks'!D126</f>
        <v>2385.4915265168574</v>
      </c>
      <c r="E126" s="8">
        <f>'C and N stocks'!Q126</f>
        <v>1.3566840927894916</v>
      </c>
      <c r="G126" s="3" t="s">
        <v>110</v>
      </c>
      <c r="H126" s="8">
        <f>'C and N stocks'!H126</f>
        <v>6883.255513762716</v>
      </c>
      <c r="I126" s="8">
        <f>I125+E126</f>
        <v>11.258229173591511</v>
      </c>
      <c r="J126" s="8">
        <f>MIN(H126,H132,H138,H144)</f>
        <v>6384.158657234002</v>
      </c>
      <c r="K126" s="44" t="e">
        <f ca="1">_xll.SRS1Splines.Functions.Cubic_Spline(H123:H127,I123:I127,J126)</f>
        <v>#NAME?</v>
      </c>
    </row>
    <row r="127" spans="1:11" x14ac:dyDescent="0.25">
      <c r="A127" s="40">
        <v>7</v>
      </c>
      <c r="B127" s="2" t="s">
        <v>139</v>
      </c>
      <c r="C127" s="2" t="s">
        <v>111</v>
      </c>
      <c r="D127" s="8">
        <f>'C and N stocks'!D127</f>
        <v>459.454518771587</v>
      </c>
      <c r="E127" s="8">
        <f>'C and N stocks'!Q127</f>
        <v>0.20723338436579228</v>
      </c>
      <c r="G127" s="3" t="s">
        <v>111</v>
      </c>
      <c r="H127" s="8">
        <f>'C and N stocks'!H127</f>
        <v>7342.7100325343026</v>
      </c>
      <c r="I127" s="8">
        <f>I126+E127</f>
        <v>11.465462557957304</v>
      </c>
      <c r="J127" s="8"/>
      <c r="K127" s="44"/>
    </row>
    <row r="128" spans="1:11" x14ac:dyDescent="0.25">
      <c r="A128" s="40"/>
      <c r="B128" s="2"/>
      <c r="C128" s="2"/>
      <c r="D128" s="8"/>
      <c r="E128" s="8"/>
      <c r="G128" s="3"/>
      <c r="H128" s="8"/>
      <c r="I128" s="8"/>
      <c r="J128" s="8"/>
      <c r="K128" s="44"/>
    </row>
    <row r="129" spans="1:11" x14ac:dyDescent="0.25">
      <c r="A129" s="40">
        <v>7</v>
      </c>
      <c r="B129" s="2" t="s">
        <v>140</v>
      </c>
      <c r="C129" s="2" t="s">
        <v>107</v>
      </c>
      <c r="D129" s="8">
        <f>'C and N stocks'!D129</f>
        <v>937.77105736084422</v>
      </c>
      <c r="E129" s="8">
        <f>'C and N stocks'!Q129</f>
        <v>4.5731149123964201</v>
      </c>
      <c r="G129" s="3" t="s">
        <v>107</v>
      </c>
      <c r="H129" s="8">
        <f>'C and N stocks'!H129</f>
        <v>937.77105736084422</v>
      </c>
      <c r="I129" s="8">
        <f>E129</f>
        <v>4.5731149123964201</v>
      </c>
      <c r="J129" s="8">
        <f>MIN(H123,H129,H135,H141)</f>
        <v>910.10097569049231</v>
      </c>
      <c r="K129" s="44" t="e">
        <f ca="1">_xll.SRS1Splines.Functions.Cubic_Spline(H129:H133,I129:I133,J129)</f>
        <v>#NAME?</v>
      </c>
    </row>
    <row r="130" spans="1:11" x14ac:dyDescent="0.25">
      <c r="A130" s="40">
        <v>7</v>
      </c>
      <c r="B130" s="2" t="s">
        <v>140</v>
      </c>
      <c r="C130" s="2" t="s">
        <v>108</v>
      </c>
      <c r="D130" s="8">
        <f>'C and N stocks'!D130</f>
        <v>1563.1684538039415</v>
      </c>
      <c r="E130" s="8">
        <f>'C and N stocks'!Q130</f>
        <v>3.5398882802381513</v>
      </c>
      <c r="G130" s="3" t="s">
        <v>108</v>
      </c>
      <c r="H130" s="8">
        <f>'C and N stocks'!H130</f>
        <v>2463.3583102753901</v>
      </c>
      <c r="I130" s="8">
        <f>I129+E130</f>
        <v>8.1130031926345723</v>
      </c>
      <c r="J130" s="8">
        <f>MIN(H124,H130,H136,H142)</f>
        <v>2463.3583102753901</v>
      </c>
      <c r="K130" s="44" t="e">
        <f ca="1">_xll.SRS1Splines.Functions.Cubic_Spline(H129:H133,I129:I133,J130)</f>
        <v>#NAME?</v>
      </c>
    </row>
    <row r="131" spans="1:11" x14ac:dyDescent="0.25">
      <c r="A131" s="40">
        <v>7</v>
      </c>
      <c r="B131" s="2" t="s">
        <v>140</v>
      </c>
      <c r="C131" s="2" t="s">
        <v>109</v>
      </c>
      <c r="D131" s="8">
        <f>'C and N stocks'!D131</f>
        <v>1801.9568952562095</v>
      </c>
      <c r="E131" s="8">
        <f>'C and N stocks'!Q131</f>
        <v>1.4613987691447659</v>
      </c>
      <c r="G131" s="3" t="s">
        <v>109</v>
      </c>
      <c r="H131" s="8">
        <f>'C and N stocks'!H131</f>
        <v>4192.6488486015296</v>
      </c>
      <c r="I131" s="8">
        <f>I130+E131</f>
        <v>9.5744019617793388</v>
      </c>
      <c r="J131" s="8">
        <f>MIN(H125,H131,H137,H143)</f>
        <v>4192.6488486015296</v>
      </c>
      <c r="K131" s="44" t="e">
        <f ca="1">_xll.SRS1Splines.Functions.Cubic_Spline(H129:H133,I129:I133,J131)</f>
        <v>#NAME?</v>
      </c>
    </row>
    <row r="132" spans="1:11" x14ac:dyDescent="0.25">
      <c r="A132" s="40">
        <v>7</v>
      </c>
      <c r="B132" s="2" t="s">
        <v>140</v>
      </c>
      <c r="C132" s="2" t="s">
        <v>110</v>
      </c>
      <c r="D132" s="8">
        <f>'C and N stocks'!D132</f>
        <v>2191.509808632472</v>
      </c>
      <c r="E132" s="8">
        <f>'C and N stocks'!Q132</f>
        <v>1.2552681452757772</v>
      </c>
      <c r="G132" s="3" t="s">
        <v>110</v>
      </c>
      <c r="H132" s="8">
        <f>'C and N stocks'!H132</f>
        <v>6384.158657234002</v>
      </c>
      <c r="I132" s="8">
        <f>I131+E132</f>
        <v>10.829670107055115</v>
      </c>
      <c r="J132" s="8">
        <f>MIN(H126,H132,H138,H144)</f>
        <v>6384.158657234002</v>
      </c>
      <c r="K132" s="44" t="e">
        <f ca="1">_xll.SRS1Splines.Functions.Cubic_Spline(H129:H133,I129:I133,J132)</f>
        <v>#NAME?</v>
      </c>
    </row>
    <row r="133" spans="1:11" x14ac:dyDescent="0.25">
      <c r="A133" s="40">
        <v>7</v>
      </c>
      <c r="B133" s="2" t="s">
        <v>140</v>
      </c>
      <c r="C133" s="2" t="s">
        <v>111</v>
      </c>
      <c r="D133" s="8">
        <f>'C and N stocks'!D133</f>
        <v>480.49850421092151</v>
      </c>
      <c r="E133" s="8">
        <f>'C and N stocks'!Q133</f>
        <v>0.25819187823947021</v>
      </c>
      <c r="G133" s="3" t="s">
        <v>111</v>
      </c>
      <c r="H133" s="8">
        <f>'C and N stocks'!H133</f>
        <v>6864.657161444924</v>
      </c>
      <c r="I133" s="8">
        <f>I132+E133</f>
        <v>11.087861985294586</v>
      </c>
      <c r="J133" s="8"/>
      <c r="K133" s="44"/>
    </row>
    <row r="134" spans="1:11" x14ac:dyDescent="0.25">
      <c r="A134" s="40"/>
      <c r="B134" s="2"/>
      <c r="C134" s="2"/>
      <c r="D134" s="8"/>
      <c r="E134" s="8"/>
      <c r="G134" s="3"/>
      <c r="H134" s="8"/>
      <c r="I134" s="8"/>
      <c r="J134" s="8"/>
      <c r="K134" s="44"/>
    </row>
    <row r="135" spans="1:11" x14ac:dyDescent="0.25">
      <c r="A135" s="40">
        <v>7</v>
      </c>
      <c r="B135" s="2" t="s">
        <v>141</v>
      </c>
      <c r="C135" s="2" t="s">
        <v>107</v>
      </c>
      <c r="D135" s="8">
        <f>'C and N stocks'!D135</f>
        <v>912.3719374344779</v>
      </c>
      <c r="E135" s="8">
        <f>'C and N stocks'!Q135</f>
        <v>4.390929466634967</v>
      </c>
      <c r="G135" s="3" t="s">
        <v>107</v>
      </c>
      <c r="H135" s="8">
        <f>'C and N stocks'!H135</f>
        <v>910.10097569049231</v>
      </c>
      <c r="I135" s="8">
        <f>E135</f>
        <v>4.390929466634967</v>
      </c>
      <c r="J135" s="8">
        <f>MIN(H123,H129,H135,H141)</f>
        <v>910.10097569049231</v>
      </c>
      <c r="K135" s="44" t="e">
        <f ca="1">_xll.SRS1Splines.Functions.Cubic_Spline(H135:H139,I135:I139,J135)</f>
        <v>#NAME?</v>
      </c>
    </row>
    <row r="136" spans="1:11" x14ac:dyDescent="0.25">
      <c r="A136" s="40">
        <v>7</v>
      </c>
      <c r="B136" s="2" t="s">
        <v>141</v>
      </c>
      <c r="C136" s="2" t="s">
        <v>108</v>
      </c>
      <c r="D136" s="8">
        <f>'C and N stocks'!D136</f>
        <v>1785.2565826422367</v>
      </c>
      <c r="E136" s="8">
        <f>'C and N stocks'!Q136</f>
        <v>4.0233618797008734</v>
      </c>
      <c r="G136" s="3" t="s">
        <v>108</v>
      </c>
      <c r="H136" s="8">
        <f>'C and N stocks'!H136</f>
        <v>2690.1763346329635</v>
      </c>
      <c r="I136" s="8">
        <f>I135+E136</f>
        <v>8.4142913463358404</v>
      </c>
      <c r="J136" s="8">
        <f>MIN(H124,H130,H136,H142)</f>
        <v>2463.3583102753901</v>
      </c>
      <c r="K136" s="44" t="e">
        <f ca="1">_xll.SRS1Splines.Functions.Cubic_Spline(H135:H139,I135:I139,J136)</f>
        <v>#NAME?</v>
      </c>
    </row>
    <row r="137" spans="1:11" x14ac:dyDescent="0.25">
      <c r="A137" s="40">
        <v>7</v>
      </c>
      <c r="B137" s="2" t="s">
        <v>141</v>
      </c>
      <c r="C137" s="2" t="s">
        <v>109</v>
      </c>
      <c r="D137" s="8">
        <f>'C and N stocks'!D137</f>
        <v>1930.6899806916567</v>
      </c>
      <c r="E137" s="8">
        <f>'C and N stocks'!Q137</f>
        <v>1.2847282772001152</v>
      </c>
      <c r="G137" s="3" t="s">
        <v>109</v>
      </c>
      <c r="H137" s="8">
        <f>'C and N stocks'!H137</f>
        <v>4617.294236333486</v>
      </c>
      <c r="I137" s="8">
        <f>I136+E137</f>
        <v>9.6990196235359551</v>
      </c>
      <c r="J137" s="8">
        <f>MIN(H125,H131,H137,H143)</f>
        <v>4192.6488486015296</v>
      </c>
      <c r="K137" s="44" t="e">
        <f ca="1">_xll.SRS1Splines.Functions.Cubic_Spline(H135:H139,I135:I139,J137)</f>
        <v>#NAME?</v>
      </c>
    </row>
    <row r="138" spans="1:11" x14ac:dyDescent="0.25">
      <c r="A138" s="40">
        <v>7</v>
      </c>
      <c r="B138" s="2" t="s">
        <v>141</v>
      </c>
      <c r="C138" s="2" t="s">
        <v>110</v>
      </c>
      <c r="D138" s="8">
        <f>'C and N stocks'!D138</f>
        <v>2514.0381847463173</v>
      </c>
      <c r="E138" s="8">
        <f>'C and N stocks'!Q138</f>
        <v>1.0056853173163991</v>
      </c>
      <c r="G138" s="3" t="s">
        <v>110</v>
      </c>
      <c r="H138" s="8">
        <f>'C and N stocks'!H138</f>
        <v>7122.3539454333495</v>
      </c>
      <c r="I138" s="8">
        <f>I137+E138</f>
        <v>10.704704940852354</v>
      </c>
      <c r="J138" s="8">
        <f>MIN(H126,H132,H138,H144)</f>
        <v>6384.158657234002</v>
      </c>
      <c r="K138" s="44" t="e">
        <f ca="1">_xll.SRS1Splines.Functions.Cubic_Spline(H135:H139,I135:I139,J138)</f>
        <v>#NAME?</v>
      </c>
    </row>
    <row r="139" spans="1:11" x14ac:dyDescent="0.25">
      <c r="A139" s="40">
        <v>7</v>
      </c>
      <c r="B139" s="2" t="s">
        <v>141</v>
      </c>
      <c r="C139" s="2" t="s">
        <v>111</v>
      </c>
      <c r="D139" s="8">
        <f>'C and N stocks'!D139</f>
        <v>541.09759702055101</v>
      </c>
      <c r="E139" s="8">
        <f>'C and N stocks'!Q139</f>
        <v>0.13138645726948192</v>
      </c>
      <c r="G139" s="3" t="s">
        <v>111</v>
      </c>
      <c r="H139" s="8">
        <f>'C and N stocks'!H139</f>
        <v>7663.4515424539004</v>
      </c>
      <c r="I139" s="8">
        <f>I138+E139</f>
        <v>10.836091398121836</v>
      </c>
      <c r="J139" s="8"/>
      <c r="K139" s="44"/>
    </row>
    <row r="140" spans="1:11" x14ac:dyDescent="0.25">
      <c r="A140" s="40"/>
      <c r="B140" s="2"/>
      <c r="C140" s="2"/>
      <c r="D140" s="8"/>
      <c r="E140" s="8"/>
      <c r="G140" s="3"/>
      <c r="H140" s="8"/>
      <c r="I140" s="8"/>
      <c r="J140" s="8"/>
      <c r="K140" s="44"/>
    </row>
    <row r="141" spans="1:11" x14ac:dyDescent="0.25">
      <c r="A141" s="40">
        <v>7</v>
      </c>
      <c r="B141" s="2" t="s">
        <v>142</v>
      </c>
      <c r="C141" s="2" t="s">
        <v>107</v>
      </c>
      <c r="D141" s="8">
        <f>'C and N stocks'!D141</f>
        <v>989.03572779254932</v>
      </c>
      <c r="E141" s="8">
        <f>'C and N stocks'!Q141</f>
        <v>4.4440489781827317</v>
      </c>
      <c r="G141" s="3" t="s">
        <v>107</v>
      </c>
      <c r="H141" s="8">
        <f>'C and N stocks'!H141</f>
        <v>989.03572779254932</v>
      </c>
      <c r="I141" s="8">
        <f>E141</f>
        <v>4.4440489781827317</v>
      </c>
      <c r="J141" s="8">
        <f>MIN(H123,H129,H135,H141)</f>
        <v>910.10097569049231</v>
      </c>
      <c r="K141" s="44" t="e">
        <f ca="1">_xll.SRS1Splines.Functions.Cubic_Spline(H141:H145,I141:I145,J141)</f>
        <v>#NAME?</v>
      </c>
    </row>
    <row r="142" spans="1:11" x14ac:dyDescent="0.25">
      <c r="A142" s="40">
        <v>7</v>
      </c>
      <c r="B142" s="2" t="s">
        <v>142</v>
      </c>
      <c r="C142" s="2" t="s">
        <v>108</v>
      </c>
      <c r="D142" s="8">
        <f>'C and N stocks'!D142</f>
        <v>1837.8441333964518</v>
      </c>
      <c r="E142" s="8">
        <f>'C and N stocks'!Q142</f>
        <v>3.7820524465887915</v>
      </c>
      <c r="G142" s="3" t="s">
        <v>115</v>
      </c>
      <c r="H142" s="8">
        <f>'C and N stocks'!H142</f>
        <v>2826.8798611890011</v>
      </c>
      <c r="I142" s="8">
        <f>I141+E142</f>
        <v>8.2261014247715227</v>
      </c>
      <c r="J142" s="8">
        <f>MIN(H124,H130,H136,H142)</f>
        <v>2463.3583102753901</v>
      </c>
      <c r="K142" s="44" t="e">
        <f ca="1">_xll.SRS1Splines.Functions.Cubic_Spline(H141:H145,I141:I145,J142)</f>
        <v>#NAME?</v>
      </c>
    </row>
    <row r="143" spans="1:11" x14ac:dyDescent="0.25">
      <c r="A143" s="40">
        <v>7</v>
      </c>
      <c r="B143" s="2" t="s">
        <v>142</v>
      </c>
      <c r="C143" s="2" t="s">
        <v>109</v>
      </c>
      <c r="D143" s="8">
        <f>'C and N stocks'!D143</f>
        <v>1944.1238747797795</v>
      </c>
      <c r="E143" s="8">
        <f>'C and N stocks'!Q143</f>
        <v>1.5728909338957648</v>
      </c>
      <c r="G143" s="3" t="s">
        <v>116</v>
      </c>
      <c r="H143" s="8">
        <f>'C and N stocks'!H143</f>
        <v>4767.3599843746742</v>
      </c>
      <c r="I143" s="8">
        <f>I142+E143</f>
        <v>9.798992358667288</v>
      </c>
      <c r="J143" s="8">
        <f>MIN(H125,H131,H137,H143)</f>
        <v>4192.6488486015296</v>
      </c>
      <c r="K143" s="44" t="e">
        <f ca="1">_xll.SRS1Splines.Functions.Cubic_Spline(H141:H145,I141:I145,J143)</f>
        <v>#NAME?</v>
      </c>
    </row>
    <row r="144" spans="1:11" x14ac:dyDescent="0.25">
      <c r="A144" s="40">
        <v>7</v>
      </c>
      <c r="B144" s="2" t="s">
        <v>142</v>
      </c>
      <c r="C144" s="2" t="s">
        <v>110</v>
      </c>
      <c r="D144" s="8">
        <f>'C and N stocks'!D144</f>
        <v>2578.1285294882377</v>
      </c>
      <c r="E144" s="8">
        <f>'C and N stocks'!Q144</f>
        <v>0.90208692422737502</v>
      </c>
      <c r="G144" s="3" t="s">
        <v>117</v>
      </c>
      <c r="H144" s="8">
        <f>'C and N stocks'!H144</f>
        <v>7319.0500074652809</v>
      </c>
      <c r="I144" s="8">
        <f>I143+E144</f>
        <v>10.701079282894662</v>
      </c>
      <c r="J144" s="8">
        <f>MIN(H126,H132,H138,H144)</f>
        <v>6384.158657234002</v>
      </c>
      <c r="K144" s="44" t="e">
        <f ca="1">_xll.SRS1Splines.Functions.Cubic_Spline(H141:H145,I141:I145,J144)</f>
        <v>#NAME?</v>
      </c>
    </row>
    <row r="145" spans="1:11" ht="15.75" thickBot="1" x14ac:dyDescent="0.3">
      <c r="A145" s="42">
        <v>7</v>
      </c>
      <c r="B145" s="4" t="s">
        <v>142</v>
      </c>
      <c r="C145" s="4" t="s">
        <v>111</v>
      </c>
      <c r="D145" s="10">
        <f>'C and N stocks'!D145</f>
        <v>360.31180307528632</v>
      </c>
      <c r="E145" s="10">
        <f>'C and N stocks'!Q145</f>
        <v>0.11969617422127135</v>
      </c>
      <c r="F145" s="53"/>
      <c r="G145" s="5" t="s">
        <v>131</v>
      </c>
      <c r="H145" s="10">
        <f>'C and N stocks'!H145</f>
        <v>7669.853964097224</v>
      </c>
      <c r="I145" s="10">
        <f>I144+E145</f>
        <v>10.820775457115934</v>
      </c>
      <c r="J145" s="10"/>
      <c r="K145" s="45"/>
    </row>
    <row r="146" spans="1:11" x14ac:dyDescent="0.25">
      <c r="A146" s="40"/>
      <c r="B146" s="2"/>
      <c r="C146" s="2"/>
      <c r="D146" s="8"/>
      <c r="E146" s="8"/>
      <c r="G146" s="3"/>
      <c r="H146" s="8"/>
      <c r="I146" s="8"/>
      <c r="J146" s="8"/>
      <c r="K146" s="44"/>
    </row>
    <row r="147" spans="1:11" x14ac:dyDescent="0.25">
      <c r="A147" s="40">
        <v>8</v>
      </c>
      <c r="B147" s="2" t="s">
        <v>139</v>
      </c>
      <c r="C147" s="2" t="s">
        <v>107</v>
      </c>
      <c r="D147" s="8">
        <f>'C and N stocks'!D147</f>
        <v>596.31715615332371</v>
      </c>
      <c r="E147" s="8">
        <f>'C and N stocks'!Q147</f>
        <v>8.2049200322233666</v>
      </c>
      <c r="G147" s="3" t="s">
        <v>107</v>
      </c>
      <c r="H147" s="8">
        <f>'C and N stocks'!H147</f>
        <v>596.31715615332371</v>
      </c>
      <c r="I147" s="8">
        <f>E147</f>
        <v>8.2049200322233666</v>
      </c>
      <c r="J147" s="8">
        <f>MIN(H147,H153,H159,H165)</f>
        <v>521.94301773392374</v>
      </c>
      <c r="K147" s="44" t="e">
        <f ca="1">_xll.SRS1Splines.Functions.Cubic_Spline(H147:H151,I147:I151,J147)</f>
        <v>#NAME?</v>
      </c>
    </row>
    <row r="148" spans="1:11" x14ac:dyDescent="0.25">
      <c r="A148" s="40">
        <v>8</v>
      </c>
      <c r="B148" s="2" t="s">
        <v>139</v>
      </c>
      <c r="C148" s="2" t="s">
        <v>108</v>
      </c>
      <c r="D148" s="8">
        <f>'C and N stocks'!D148</f>
        <v>982.83438649195148</v>
      </c>
      <c r="E148" s="8">
        <f>'C and N stocks'!Q148</f>
        <v>6.61985420388734</v>
      </c>
      <c r="G148" s="3" t="s">
        <v>108</v>
      </c>
      <c r="H148" s="8">
        <f>'C and N stocks'!H148</f>
        <v>1579.1515426452752</v>
      </c>
      <c r="I148" s="8">
        <f>I147+E148</f>
        <v>14.824774236110706</v>
      </c>
      <c r="J148" s="8">
        <f>MIN(H148,H154,H160,H166)</f>
        <v>1484.388486148353</v>
      </c>
      <c r="K148" s="44" t="e">
        <f ca="1">_xll.SRS1Splines.Functions.Cubic_Spline(H147:H151,I147:I151,J148)</f>
        <v>#NAME?</v>
      </c>
    </row>
    <row r="149" spans="1:11" x14ac:dyDescent="0.25">
      <c r="A149" s="40">
        <v>8</v>
      </c>
      <c r="B149" s="2" t="s">
        <v>139</v>
      </c>
      <c r="C149" s="2" t="s">
        <v>109</v>
      </c>
      <c r="D149" s="8">
        <f>'C and N stocks'!D149</f>
        <v>914.31548803952489</v>
      </c>
      <c r="E149" s="8">
        <f>'C and N stocks'!Q149</f>
        <v>3.3717319121004174</v>
      </c>
      <c r="G149" s="3" t="s">
        <v>109</v>
      </c>
      <c r="H149" s="8">
        <f>'C and N stocks'!H149</f>
        <v>2493.4670306848002</v>
      </c>
      <c r="I149" s="8">
        <f>I148+E149</f>
        <v>18.196506148211125</v>
      </c>
      <c r="J149" s="8">
        <f>MIN(H149,H155,H161,H167)</f>
        <v>2293.7301353989019</v>
      </c>
      <c r="K149" s="44" t="e">
        <f ca="1">_xll.SRS1Splines.Functions.Cubic_Spline(H147:H151,I147:I151,J149)</f>
        <v>#NAME?</v>
      </c>
    </row>
    <row r="150" spans="1:11" x14ac:dyDescent="0.25">
      <c r="A150" s="40">
        <v>8</v>
      </c>
      <c r="B150" s="2" t="s">
        <v>139</v>
      </c>
      <c r="C150" s="2" t="s">
        <v>110</v>
      </c>
      <c r="D150" s="8">
        <f>'C and N stocks'!D150</f>
        <v>1284.1228008350895</v>
      </c>
      <c r="E150" s="8">
        <f>'C and N stocks'!Q150</f>
        <v>2.744310975884217</v>
      </c>
      <c r="G150" s="3" t="s">
        <v>110</v>
      </c>
      <c r="H150" s="8">
        <f>'C and N stocks'!H150</f>
        <v>3777.5898315198897</v>
      </c>
      <c r="I150" s="8">
        <f>I149+E150</f>
        <v>20.940817124095343</v>
      </c>
      <c r="J150" s="8">
        <f>MIN(H150,H156,H162,H168)</f>
        <v>3452.0233526503503</v>
      </c>
      <c r="K150" s="44" t="e">
        <f ca="1">_xll.SRS1Splines.Functions.Cubic_Spline(H147:H151,I147:I151,J150)</f>
        <v>#NAME?</v>
      </c>
    </row>
    <row r="151" spans="1:11" x14ac:dyDescent="0.25">
      <c r="A151" s="40">
        <v>8</v>
      </c>
      <c r="B151" s="2" t="s">
        <v>139</v>
      </c>
      <c r="C151" s="2" t="s">
        <v>111</v>
      </c>
      <c r="D151" s="8">
        <f>'C and N stocks'!D151</f>
        <v>237.74446587117754</v>
      </c>
      <c r="E151" s="8">
        <f>'C and N stocks'!Q151</f>
        <v>0.40443412723399036</v>
      </c>
      <c r="G151" s="3" t="s">
        <v>111</v>
      </c>
      <c r="H151" s="8">
        <f>'C and N stocks'!H151</f>
        <v>4015.3342973910671</v>
      </c>
      <c r="I151" s="8">
        <f>I150+E151</f>
        <v>21.345251251329334</v>
      </c>
      <c r="J151" s="8"/>
      <c r="K151" s="44"/>
    </row>
    <row r="152" spans="1:11" x14ac:dyDescent="0.25">
      <c r="A152" s="40"/>
      <c r="B152" s="2"/>
      <c r="C152" s="2"/>
      <c r="D152" s="8"/>
      <c r="E152" s="8"/>
      <c r="G152" s="3"/>
      <c r="H152" s="8"/>
      <c r="I152" s="8"/>
      <c r="J152" s="8"/>
      <c r="K152" s="44"/>
    </row>
    <row r="153" spans="1:11" x14ac:dyDescent="0.25">
      <c r="A153" s="40">
        <v>8</v>
      </c>
      <c r="B153" s="2" t="s">
        <v>140</v>
      </c>
      <c r="C153" s="2" t="s">
        <v>107</v>
      </c>
      <c r="D153" s="8">
        <f>'C and N stocks'!D153</f>
        <v>564.30742210727249</v>
      </c>
      <c r="E153" s="8">
        <f>'C and N stocks'!Q153</f>
        <v>7.0044750075649542</v>
      </c>
      <c r="G153" s="3" t="s">
        <v>107</v>
      </c>
      <c r="H153" s="8">
        <f>'C and N stocks'!H153</f>
        <v>564.30742210727249</v>
      </c>
      <c r="I153" s="8">
        <f>E153</f>
        <v>7.0044750075649542</v>
      </c>
      <c r="J153" s="8">
        <f>MIN(H147,H153,H159,H165)</f>
        <v>521.94301773392374</v>
      </c>
      <c r="K153" s="44" t="e">
        <f ca="1">_xll.SRS1Splines.Functions.Cubic_Spline(H153:H157,I153:I157,J153)</f>
        <v>#NAME?</v>
      </c>
    </row>
    <row r="154" spans="1:11" x14ac:dyDescent="0.25">
      <c r="A154" s="40">
        <v>8</v>
      </c>
      <c r="B154" s="2" t="s">
        <v>140</v>
      </c>
      <c r="C154" s="2" t="s">
        <v>108</v>
      </c>
      <c r="D154" s="8">
        <f>'C and N stocks'!D154</f>
        <v>943.52045193529784</v>
      </c>
      <c r="E154" s="8">
        <f>'C and N stocks'!Q154</f>
        <v>7.7925722288903705</v>
      </c>
      <c r="G154" s="3" t="s">
        <v>108</v>
      </c>
      <c r="H154" s="8">
        <f>'C and N stocks'!H154</f>
        <v>1507.8278740425703</v>
      </c>
      <c r="I154" s="8">
        <f>I153+E154</f>
        <v>14.797047236455324</v>
      </c>
      <c r="J154" s="8">
        <f>MIN(H148,H154,H160,H166)</f>
        <v>1484.388486148353</v>
      </c>
      <c r="K154" s="44" t="e">
        <f ca="1">_xll.SRS1Splines.Functions.Cubic_Spline(H153:H157,I153:I157,J154)</f>
        <v>#NAME?</v>
      </c>
    </row>
    <row r="155" spans="1:11" x14ac:dyDescent="0.25">
      <c r="A155" s="40">
        <v>8</v>
      </c>
      <c r="B155" s="2" t="s">
        <v>140</v>
      </c>
      <c r="C155" s="2" t="s">
        <v>109</v>
      </c>
      <c r="D155" s="8">
        <f>'C and N stocks'!D155</f>
        <v>920.9065603675765</v>
      </c>
      <c r="E155" s="8">
        <f>'C and N stocks'!Q155</f>
        <v>3.2934045266972123</v>
      </c>
      <c r="G155" s="3" t="s">
        <v>109</v>
      </c>
      <c r="H155" s="8">
        <f>'C and N stocks'!H155</f>
        <v>2428.7344344101466</v>
      </c>
      <c r="I155" s="8">
        <f>I154+E155</f>
        <v>18.090451763152537</v>
      </c>
      <c r="J155" s="8">
        <f>MIN(H149,H155,H161,H167)</f>
        <v>2293.7301353989019</v>
      </c>
      <c r="K155" s="44" t="e">
        <f ca="1">_xll.SRS1Splines.Functions.Cubic_Spline(H153:H157,I153:I157,J155)</f>
        <v>#NAME?</v>
      </c>
    </row>
    <row r="156" spans="1:11" x14ac:dyDescent="0.25">
      <c r="A156" s="40">
        <v>8</v>
      </c>
      <c r="B156" s="2" t="s">
        <v>140</v>
      </c>
      <c r="C156" s="2" t="s">
        <v>110</v>
      </c>
      <c r="D156" s="8">
        <f>'C and N stocks'!D156</f>
        <v>1224.1523705728753</v>
      </c>
      <c r="E156" s="8">
        <f>'C and N stocks'!Q156</f>
        <v>2.6149898486077943</v>
      </c>
      <c r="G156" s="3" t="s">
        <v>110</v>
      </c>
      <c r="H156" s="8">
        <f>'C and N stocks'!H156</f>
        <v>3652.8868049830216</v>
      </c>
      <c r="I156" s="8">
        <f>I155+E156</f>
        <v>20.705441611760332</v>
      </c>
      <c r="J156" s="8">
        <f>MIN(H150,H156,H162,H168)</f>
        <v>3452.0233526503503</v>
      </c>
      <c r="K156" s="44" t="e">
        <f ca="1">_xll.SRS1Splines.Functions.Cubic_Spline(H153:H157,I153:I157,J156)</f>
        <v>#NAME?</v>
      </c>
    </row>
    <row r="157" spans="1:11" x14ac:dyDescent="0.25">
      <c r="A157" s="40">
        <v>8</v>
      </c>
      <c r="B157" s="2" t="s">
        <v>140</v>
      </c>
      <c r="C157" s="2" t="s">
        <v>111</v>
      </c>
      <c r="D157" s="8">
        <f>'C and N stocks'!D157</f>
        <v>243.87604330656688</v>
      </c>
      <c r="E157" s="8">
        <f>'C and N stocks'!Q157</f>
        <v>0.39540837955125879</v>
      </c>
      <c r="G157" s="3" t="s">
        <v>111</v>
      </c>
      <c r="H157" s="8">
        <f>'C and N stocks'!H157</f>
        <v>3896.7628482895884</v>
      </c>
      <c r="I157" s="8">
        <f>I156+E157</f>
        <v>21.100849991311591</v>
      </c>
      <c r="J157" s="8"/>
      <c r="K157" s="44"/>
    </row>
    <row r="158" spans="1:11" x14ac:dyDescent="0.25">
      <c r="A158" s="40"/>
      <c r="B158" s="2"/>
      <c r="C158" s="2"/>
      <c r="D158" s="8"/>
      <c r="E158" s="8"/>
      <c r="G158" s="3"/>
      <c r="H158" s="8"/>
      <c r="I158" s="8"/>
      <c r="J158" s="8"/>
      <c r="K158" s="44"/>
    </row>
    <row r="159" spans="1:11" x14ac:dyDescent="0.25">
      <c r="A159" s="40">
        <v>8</v>
      </c>
      <c r="B159" s="2" t="s">
        <v>141</v>
      </c>
      <c r="C159" s="2" t="s">
        <v>107</v>
      </c>
      <c r="D159" s="8">
        <f>'C and N stocks'!D159</f>
        <v>523.1226010492561</v>
      </c>
      <c r="E159" s="8">
        <f>'C and N stocks'!Q159</f>
        <v>6.9026580802044668</v>
      </c>
      <c r="G159" s="3" t="s">
        <v>107</v>
      </c>
      <c r="H159" s="8">
        <f>'C and N stocks'!H159</f>
        <v>521.94301773392374</v>
      </c>
      <c r="I159" s="8">
        <f>E159</f>
        <v>6.9026580802044668</v>
      </c>
      <c r="J159" s="8">
        <f>MIN(H147,H153,H159,H165)</f>
        <v>521.94301773392374</v>
      </c>
      <c r="K159" s="44" t="e">
        <f ca="1">_xll.SRS1Splines.Functions.Cubic_Spline(H159:H163,I159:I163,J159)</f>
        <v>#NAME?</v>
      </c>
    </row>
    <row r="160" spans="1:11" x14ac:dyDescent="0.25">
      <c r="A160" s="40">
        <v>8</v>
      </c>
      <c r="B160" s="2" t="s">
        <v>141</v>
      </c>
      <c r="C160" s="2" t="s">
        <v>108</v>
      </c>
      <c r="D160" s="8">
        <f>'C and N stocks'!D160</f>
        <v>962.44546841442923</v>
      </c>
      <c r="E160" s="8">
        <f>'C and N stocks'!Q160</f>
        <v>6.1059881759838737</v>
      </c>
      <c r="G160" s="3" t="s">
        <v>108</v>
      </c>
      <c r="H160" s="8">
        <f>'C and N stocks'!H160</f>
        <v>1484.388486148353</v>
      </c>
      <c r="I160" s="8">
        <f>I159+E160</f>
        <v>13.00864625618834</v>
      </c>
      <c r="J160" s="8">
        <f>MIN(H148,H154,H160,H166)</f>
        <v>1484.388486148353</v>
      </c>
      <c r="K160" s="44" t="e">
        <f ca="1">_xll.SRS1Splines.Functions.Cubic_Spline(H159:H163,I159:I163,J160)</f>
        <v>#NAME?</v>
      </c>
    </row>
    <row r="161" spans="1:11" x14ac:dyDescent="0.25">
      <c r="A161" s="40">
        <v>8</v>
      </c>
      <c r="B161" s="2" t="s">
        <v>141</v>
      </c>
      <c r="C161" s="2" t="s">
        <v>109</v>
      </c>
      <c r="D161" s="8">
        <f>'C and N stocks'!D161</f>
        <v>844.9969403662094</v>
      </c>
      <c r="E161" s="8">
        <f>'C and N stocks'!Q161</f>
        <v>2.691162130766886</v>
      </c>
      <c r="G161" s="3" t="s">
        <v>109</v>
      </c>
      <c r="H161" s="8">
        <f>'C and N stocks'!H161</f>
        <v>2329.3854265145624</v>
      </c>
      <c r="I161" s="8">
        <f>I160+E161</f>
        <v>15.699808386955226</v>
      </c>
      <c r="J161" s="8">
        <f>MIN(H149,H155,H161,H167)</f>
        <v>2293.7301353989019</v>
      </c>
      <c r="K161" s="44" t="e">
        <f ca="1">_xll.SRS1Splines.Functions.Cubic_Spline(H159:H163,I159:I163,J161)</f>
        <v>#NAME?</v>
      </c>
    </row>
    <row r="162" spans="1:11" x14ac:dyDescent="0.25">
      <c r="A162" s="40">
        <v>8</v>
      </c>
      <c r="B162" s="2" t="s">
        <v>141</v>
      </c>
      <c r="C162" s="2" t="s">
        <v>110</v>
      </c>
      <c r="D162" s="8">
        <f>'C and N stocks'!D162</f>
        <v>1173.2473133085932</v>
      </c>
      <c r="E162" s="8">
        <f>'C and N stocks'!Q162</f>
        <v>2.6167671185890242</v>
      </c>
      <c r="G162" s="3" t="s">
        <v>110</v>
      </c>
      <c r="H162" s="8">
        <f>'C and N stocks'!H162</f>
        <v>3502.6327398231556</v>
      </c>
      <c r="I162" s="8">
        <f>I161+E162</f>
        <v>18.31657550554425</v>
      </c>
      <c r="J162" s="8">
        <f>MIN(H150,H156,H162,H168)</f>
        <v>3452.0233526503503</v>
      </c>
      <c r="K162" s="44" t="e">
        <f ca="1">_xll.SRS1Splines.Functions.Cubic_Spline(H159:H163,I159:I163,J162)</f>
        <v>#NAME?</v>
      </c>
    </row>
    <row r="163" spans="1:11" x14ac:dyDescent="0.25">
      <c r="A163" s="40">
        <v>8</v>
      </c>
      <c r="B163" s="2" t="s">
        <v>141</v>
      </c>
      <c r="C163" s="2" t="s">
        <v>111</v>
      </c>
      <c r="D163" s="8">
        <f>'C and N stocks'!D163</f>
        <v>173.16766010185736</v>
      </c>
      <c r="E163" s="8">
        <f>'C and N stocks'!Q163</f>
        <v>0.29701497715903002</v>
      </c>
      <c r="G163" s="3" t="s">
        <v>111</v>
      </c>
      <c r="H163" s="8">
        <f>'C and N stocks'!H163</f>
        <v>3675.8003999250132</v>
      </c>
      <c r="I163" s="8">
        <f>I162+E163</f>
        <v>18.61359048270328</v>
      </c>
      <c r="J163" s="8"/>
      <c r="K163" s="44"/>
    </row>
    <row r="164" spans="1:11" x14ac:dyDescent="0.25">
      <c r="A164" s="40"/>
      <c r="B164" s="2"/>
      <c r="C164" s="2"/>
      <c r="D164" s="8"/>
      <c r="E164" s="8"/>
      <c r="G164" s="3"/>
      <c r="H164" s="8"/>
      <c r="I164" s="8"/>
      <c r="J164" s="8"/>
      <c r="K164" s="44"/>
    </row>
    <row r="165" spans="1:11" x14ac:dyDescent="0.25">
      <c r="A165" s="40">
        <v>8</v>
      </c>
      <c r="B165" s="2" t="s">
        <v>142</v>
      </c>
      <c r="C165" s="2" t="s">
        <v>107</v>
      </c>
      <c r="D165" s="8">
        <f>'C and N stocks'!D165</f>
        <v>550.05377733634634</v>
      </c>
      <c r="E165" s="8">
        <f>'C and N stocks'!Q165</f>
        <v>7.6658833751504769</v>
      </c>
      <c r="G165" s="3" t="s">
        <v>107</v>
      </c>
      <c r="H165" s="8">
        <f>'C and N stocks'!H165</f>
        <v>550.05377733634634</v>
      </c>
      <c r="I165" s="8">
        <f>E165</f>
        <v>7.6658833751504769</v>
      </c>
      <c r="J165" s="8">
        <f>MIN(H147,H153,H159,H165)</f>
        <v>521.94301773392374</v>
      </c>
      <c r="K165" s="44" t="e">
        <f ca="1">_xll.SRS1Splines.Functions.Cubic_Spline(H165:H169,I165:I169,J165)</f>
        <v>#NAME?</v>
      </c>
    </row>
    <row r="166" spans="1:11" x14ac:dyDescent="0.25">
      <c r="A166" s="40">
        <v>8</v>
      </c>
      <c r="B166" s="2" t="s">
        <v>142</v>
      </c>
      <c r="C166" s="2" t="s">
        <v>108</v>
      </c>
      <c r="D166" s="8">
        <f>'C and N stocks'!D166</f>
        <v>940.7391793553827</v>
      </c>
      <c r="E166" s="8">
        <f>'C and N stocks'!Q166</f>
        <v>6.644244534686564</v>
      </c>
      <c r="G166" s="3" t="s">
        <v>115</v>
      </c>
      <c r="H166" s="8">
        <f>'C and N stocks'!H166</f>
        <v>1490.7929566917292</v>
      </c>
      <c r="I166" s="8">
        <f>I165+E166</f>
        <v>14.310127909837041</v>
      </c>
      <c r="J166" s="8">
        <f>MIN(H148,H154,H160,H166)</f>
        <v>1484.388486148353</v>
      </c>
      <c r="K166" s="44" t="e">
        <f ca="1">_xll.SRS1Splines.Functions.Cubic_Spline(H165:H169,I165:I169,J166)</f>
        <v>#NAME?</v>
      </c>
    </row>
    <row r="167" spans="1:11" x14ac:dyDescent="0.25">
      <c r="A167" s="40">
        <v>8</v>
      </c>
      <c r="B167" s="2" t="s">
        <v>142</v>
      </c>
      <c r="C167" s="2" t="s">
        <v>109</v>
      </c>
      <c r="D167" s="8">
        <f>'C and N stocks'!D167</f>
        <v>802.93717870717262</v>
      </c>
      <c r="E167" s="8">
        <f>'C and N stocks'!Q167</f>
        <v>2.4445293081025108</v>
      </c>
      <c r="G167" s="3" t="s">
        <v>116</v>
      </c>
      <c r="H167" s="8">
        <f>'C and N stocks'!H167</f>
        <v>2293.7301353989019</v>
      </c>
      <c r="I167" s="8">
        <f>I166+E167</f>
        <v>16.754657217939553</v>
      </c>
      <c r="J167" s="8">
        <f>MIN(H149,H155,H161,H167)</f>
        <v>2293.7301353989019</v>
      </c>
      <c r="K167" s="44" t="e">
        <f ca="1">_xll.SRS1Splines.Functions.Cubic_Spline(H165:H169,I165:I169,J167)</f>
        <v>#NAME?</v>
      </c>
    </row>
    <row r="168" spans="1:11" x14ac:dyDescent="0.25">
      <c r="A168" s="40">
        <v>8</v>
      </c>
      <c r="B168" s="2" t="s">
        <v>142</v>
      </c>
      <c r="C168" s="2" t="s">
        <v>110</v>
      </c>
      <c r="D168" s="8">
        <f>'C and N stocks'!D168</f>
        <v>1158.2932172514484</v>
      </c>
      <c r="E168" s="8">
        <f>'C and N stocks'!Q168</f>
        <v>2.3480848022473015</v>
      </c>
      <c r="G168" s="3" t="s">
        <v>117</v>
      </c>
      <c r="H168" s="8">
        <f>'C and N stocks'!H168</f>
        <v>3452.0233526503503</v>
      </c>
      <c r="I168" s="8">
        <f>I167+E168</f>
        <v>19.102742020186852</v>
      </c>
      <c r="J168" s="8">
        <f>MIN(H150,H156,H162,H168)</f>
        <v>3452.0233526503503</v>
      </c>
      <c r="K168" s="44" t="e">
        <f ca="1">_xll.SRS1Splines.Functions.Cubic_Spline(H165:H169,I165:I169,J168)</f>
        <v>#NAME?</v>
      </c>
    </row>
    <row r="169" spans="1:11" x14ac:dyDescent="0.25">
      <c r="A169" s="40">
        <v>8</v>
      </c>
      <c r="B169" s="2" t="s">
        <v>142</v>
      </c>
      <c r="C169" s="2" t="s">
        <v>111</v>
      </c>
      <c r="D169" s="8">
        <f>'C and N stocks'!D169</f>
        <v>249.94033722129268</v>
      </c>
      <c r="E169" s="8">
        <f>'C and N stocks'!Q169</f>
        <v>0.40593357589843398</v>
      </c>
      <c r="G169" s="3" t="s">
        <v>131</v>
      </c>
      <c r="H169" s="8">
        <f>'C and N stocks'!H169</f>
        <v>3701.9636898716431</v>
      </c>
      <c r="I169" s="8">
        <f>I168+E169</f>
        <v>19.508675596085286</v>
      </c>
      <c r="J169" s="8"/>
      <c r="K169" s="44"/>
    </row>
    <row r="170" spans="1:11" ht="15.75" thickBot="1" x14ac:dyDescent="0.3">
      <c r="A170" s="42"/>
      <c r="B170" s="4"/>
      <c r="C170" s="4"/>
      <c r="D170" s="10"/>
      <c r="E170" s="10"/>
      <c r="F170" s="53"/>
      <c r="G170" s="5"/>
      <c r="H170" s="10"/>
      <c r="I170" s="10"/>
      <c r="J170" s="10"/>
      <c r="K170" s="45"/>
    </row>
    <row r="171" spans="1:11" x14ac:dyDescent="0.25">
      <c r="A171" s="40">
        <v>9</v>
      </c>
      <c r="B171" s="2" t="s">
        <v>139</v>
      </c>
      <c r="C171" s="2" t="s">
        <v>107</v>
      </c>
      <c r="D171" s="8">
        <f>'C and N stocks'!D171</f>
        <v>772.71436289879273</v>
      </c>
      <c r="E171" s="8">
        <f>'C and N stocks'!Q171</f>
        <v>7.2790665087086905</v>
      </c>
      <c r="G171" s="3" t="s">
        <v>107</v>
      </c>
      <c r="H171" s="8">
        <f>'C and N stocks'!H171</f>
        <v>772.71436289879273</v>
      </c>
      <c r="I171" s="8">
        <f>E171</f>
        <v>7.2790665087086905</v>
      </c>
      <c r="J171" s="8">
        <f>MIN(H171,H177,H183,H189)</f>
        <v>709.40336217759</v>
      </c>
      <c r="K171" s="44" t="e">
        <f ca="1">_xll.SRS1Splines.Functions.Cubic_Spline(H171:H175,I171:I175,J171)</f>
        <v>#NAME?</v>
      </c>
    </row>
    <row r="172" spans="1:11" x14ac:dyDescent="0.25">
      <c r="A172" s="40">
        <v>9</v>
      </c>
      <c r="B172" s="2" t="s">
        <v>139</v>
      </c>
      <c r="C172" s="2" t="s">
        <v>108</v>
      </c>
      <c r="D172" s="8">
        <f>'C and N stocks'!D172</f>
        <v>1022.8430370191131</v>
      </c>
      <c r="E172" s="8">
        <f>'C and N stocks'!Q172</f>
        <v>4.0024717863319168</v>
      </c>
      <c r="G172" s="3" t="s">
        <v>108</v>
      </c>
      <c r="H172" s="8">
        <f>'C and N stocks'!H172</f>
        <v>1793.3892234513255</v>
      </c>
      <c r="I172" s="8">
        <f>I171+E172</f>
        <v>11.281538295040608</v>
      </c>
      <c r="J172" s="8">
        <f>MIN(H172,H178,H184,H190)</f>
        <v>1793.3892234513255</v>
      </c>
      <c r="K172" s="44" t="e">
        <f ca="1">_xll.SRS1Splines.Functions.Cubic_Spline(H171:H175,I171:I175,J172)</f>
        <v>#NAME?</v>
      </c>
    </row>
    <row r="173" spans="1:11" x14ac:dyDescent="0.25">
      <c r="A173" s="40">
        <v>9</v>
      </c>
      <c r="B173" s="2" t="s">
        <v>139</v>
      </c>
      <c r="C173" s="2" t="s">
        <v>109</v>
      </c>
      <c r="D173" s="8">
        <f>'C and N stocks'!D173</f>
        <v>1080.255938974133</v>
      </c>
      <c r="E173" s="8">
        <f>'C and N stocks'!Q173</f>
        <v>1.8579740067414194</v>
      </c>
      <c r="G173" s="3" t="s">
        <v>109</v>
      </c>
      <c r="H173" s="8">
        <f>'C and N stocks'!H173</f>
        <v>2873.6451624254587</v>
      </c>
      <c r="I173" s="8">
        <f>I172+E173</f>
        <v>13.139512301782027</v>
      </c>
      <c r="J173" s="8">
        <f>MIN(H173,H179,H185,H191)</f>
        <v>2873.6451624254587</v>
      </c>
      <c r="K173" s="44" t="e">
        <f ca="1">_xll.SRS1Splines.Functions.Cubic_Spline(H171:H175,I171:I175,J173)</f>
        <v>#NAME?</v>
      </c>
    </row>
    <row r="174" spans="1:11" x14ac:dyDescent="0.25">
      <c r="A174" s="40">
        <v>9</v>
      </c>
      <c r="B174" s="2" t="s">
        <v>139</v>
      </c>
      <c r="C174" s="2" t="s">
        <v>110</v>
      </c>
      <c r="D174" s="8">
        <f>'C and N stocks'!D174</f>
        <v>1585.8634929787652</v>
      </c>
      <c r="E174" s="8">
        <f>'C and N stocks'!Q174</f>
        <v>1.5361620127735331</v>
      </c>
      <c r="G174" s="3" t="s">
        <v>110</v>
      </c>
      <c r="H174" s="8">
        <f>'C and N stocks'!H174</f>
        <v>4439.7359480431842</v>
      </c>
      <c r="I174" s="8">
        <f>I173+E174</f>
        <v>14.675674314555559</v>
      </c>
      <c r="J174" s="8">
        <f>MIN(H174,H180,H186,H192)</f>
        <v>4439.7359480431842</v>
      </c>
      <c r="K174" s="44" t="e">
        <f ca="1">_xll.SRS1Splines.Functions.Cubic_Spline(H171:H175,I171:I175,J174)</f>
        <v>#NAME?</v>
      </c>
    </row>
    <row r="175" spans="1:11" x14ac:dyDescent="0.25">
      <c r="A175" s="40">
        <v>9</v>
      </c>
      <c r="B175" s="2" t="s">
        <v>139</v>
      </c>
      <c r="C175" s="2" t="s">
        <v>111</v>
      </c>
      <c r="D175" s="8">
        <f>'C and N stocks'!D175</f>
        <v>341.83093413924018</v>
      </c>
      <c r="E175" s="8">
        <f>'C and N stocks'!Q175</f>
        <v>0.18586492314095146</v>
      </c>
      <c r="G175" s="3" t="s">
        <v>111</v>
      </c>
      <c r="H175" s="8">
        <f>'C and N stocks'!H175</f>
        <v>4744.5577189179612</v>
      </c>
      <c r="I175" s="8">
        <f>I174+E175</f>
        <v>14.86153923769651</v>
      </c>
      <c r="J175" s="8"/>
      <c r="K175" s="44"/>
    </row>
    <row r="176" spans="1:11" x14ac:dyDescent="0.25">
      <c r="A176" s="40"/>
      <c r="B176" s="2"/>
      <c r="C176" s="2"/>
      <c r="D176" s="8"/>
      <c r="E176" s="8"/>
      <c r="G176" s="3"/>
      <c r="H176" s="8"/>
      <c r="I176" s="8"/>
      <c r="J176" s="8"/>
      <c r="K176" s="44"/>
    </row>
    <row r="177" spans="1:11" x14ac:dyDescent="0.25">
      <c r="A177" s="40">
        <v>9</v>
      </c>
      <c r="B177" s="2" t="s">
        <v>140</v>
      </c>
      <c r="C177" s="2" t="s">
        <v>107</v>
      </c>
      <c r="D177" s="8">
        <f>'C and N stocks'!D177</f>
        <v>881.99631734643265</v>
      </c>
      <c r="E177" s="8">
        <f>'C and N stocks'!Q177</f>
        <v>5.4725755819804629</v>
      </c>
      <c r="G177" s="3" t="s">
        <v>107</v>
      </c>
      <c r="H177" s="8">
        <f>'C and N stocks'!H177</f>
        <v>874.74328703731794</v>
      </c>
      <c r="I177" s="8">
        <f>E177</f>
        <v>5.4725755819804629</v>
      </c>
      <c r="J177" s="8">
        <f>MIN(H171,H177,H183,H189)</f>
        <v>709.40336217759</v>
      </c>
      <c r="K177" s="44" t="e">
        <f ca="1">_xll.SRS1Splines.Functions.Cubic_Spline(H177:H181,I177:I181,J177)</f>
        <v>#NAME?</v>
      </c>
    </row>
    <row r="178" spans="1:11" x14ac:dyDescent="0.25">
      <c r="A178" s="40">
        <v>9</v>
      </c>
      <c r="B178" s="2" t="s">
        <v>140</v>
      </c>
      <c r="C178" s="2" t="s">
        <v>108</v>
      </c>
      <c r="D178" s="8">
        <f>'C and N stocks'!D178</f>
        <v>1251.2941336766696</v>
      </c>
      <c r="E178" s="8">
        <f>'C and N stocks'!Q178</f>
        <v>3.0554532043098872</v>
      </c>
      <c r="G178" s="3" t="s">
        <v>108</v>
      </c>
      <c r="H178" s="8">
        <f>'C and N stocks'!H178</f>
        <v>2121.0606931970888</v>
      </c>
      <c r="I178" s="8">
        <f>I177+E178</f>
        <v>8.5280287862903492</v>
      </c>
      <c r="J178" s="8">
        <f>MIN(H172,H178,H184,H190)</f>
        <v>1793.3892234513255</v>
      </c>
      <c r="K178" s="44" t="e">
        <f ca="1">_xll.SRS1Splines.Functions.Cubic_Spline(H177:H181,I177:I181,J178)</f>
        <v>#NAME?</v>
      </c>
    </row>
    <row r="179" spans="1:11" x14ac:dyDescent="0.25">
      <c r="A179" s="40">
        <v>9</v>
      </c>
      <c r="B179" s="2" t="s">
        <v>140</v>
      </c>
      <c r="C179" s="2" t="s">
        <v>109</v>
      </c>
      <c r="D179" s="8">
        <f>'C and N stocks'!D179</f>
        <v>1314.1973236011802</v>
      </c>
      <c r="E179" s="8">
        <f>'C and N stocks'!Q179</f>
        <v>1.1510345867848233</v>
      </c>
      <c r="G179" s="3" t="s">
        <v>109</v>
      </c>
      <c r="H179" s="8">
        <f>'C and N stocks'!H179</f>
        <v>3435.2580167982687</v>
      </c>
      <c r="I179" s="8">
        <f>I178+E179</f>
        <v>9.6790633730751718</v>
      </c>
      <c r="J179" s="8">
        <f>MIN(H173,H179,H185,H191)</f>
        <v>2873.6451624254587</v>
      </c>
      <c r="K179" s="44" t="e">
        <f ca="1">_xll.SRS1Splines.Functions.Cubic_Spline(H177:H181,I177:I181,J179)</f>
        <v>#NAME?</v>
      </c>
    </row>
    <row r="180" spans="1:11" x14ac:dyDescent="0.25">
      <c r="A180" s="40">
        <v>9</v>
      </c>
      <c r="B180" s="2" t="s">
        <v>140</v>
      </c>
      <c r="C180" s="2" t="s">
        <v>110</v>
      </c>
      <c r="D180" s="8">
        <f>'C and N stocks'!D180</f>
        <v>1901.8191413856609</v>
      </c>
      <c r="E180" s="8">
        <f>'C and N stocks'!Q180</f>
        <v>0.95130366478863726</v>
      </c>
      <c r="G180" s="3" t="s">
        <v>110</v>
      </c>
      <c r="H180" s="8">
        <f>'C and N stocks'!H180</f>
        <v>5325.3908263541198</v>
      </c>
      <c r="I180" s="8">
        <f>I179+E180</f>
        <v>10.63036703786381</v>
      </c>
      <c r="J180" s="8">
        <f>MIN(H174,H180,H186,H192)</f>
        <v>4439.7359480431842</v>
      </c>
      <c r="K180" s="44" t="e">
        <f ca="1">_xll.SRS1Splines.Functions.Cubic_Spline(H177:H181,I177:I181,J180)</f>
        <v>#NAME?</v>
      </c>
    </row>
    <row r="181" spans="1:11" x14ac:dyDescent="0.25">
      <c r="A181" s="40">
        <v>9</v>
      </c>
      <c r="B181" s="2" t="s">
        <v>140</v>
      </c>
      <c r="C181" s="2" t="s">
        <v>111</v>
      </c>
      <c r="D181" s="8">
        <f>'C and N stocks'!D181</f>
        <v>407.39288485212205</v>
      </c>
      <c r="E181" s="8">
        <f>'C and N stocks'!Q181</f>
        <v>0.13905564925823408</v>
      </c>
      <c r="G181" s="3" t="s">
        <v>111</v>
      </c>
      <c r="H181" s="8">
        <f>'C and N stocks'!H181</f>
        <v>5726.5654468367766</v>
      </c>
      <c r="I181" s="8">
        <f>I180+E181</f>
        <v>10.769422687122043</v>
      </c>
      <c r="J181" s="8"/>
      <c r="K181" s="44"/>
    </row>
    <row r="182" spans="1:11" x14ac:dyDescent="0.25">
      <c r="A182" s="40"/>
      <c r="B182" s="2"/>
      <c r="C182" s="2"/>
      <c r="D182" s="8"/>
      <c r="E182" s="8"/>
      <c r="G182" s="3"/>
      <c r="H182" s="8"/>
      <c r="I182" s="8"/>
      <c r="J182" s="8"/>
      <c r="K182" s="44"/>
    </row>
    <row r="183" spans="1:11" x14ac:dyDescent="0.25">
      <c r="A183" s="40">
        <v>9</v>
      </c>
      <c r="B183" s="2" t="s">
        <v>141</v>
      </c>
      <c r="C183" s="2" t="s">
        <v>107</v>
      </c>
      <c r="D183" s="8">
        <f>'C and N stocks'!D183</f>
        <v>779.03529272262676</v>
      </c>
      <c r="E183" s="8">
        <f>'C and N stocks'!Q183</f>
        <v>5.5632219948161712</v>
      </c>
      <c r="G183" s="3" t="s">
        <v>107</v>
      </c>
      <c r="H183" s="8">
        <f>'C and N stocks'!H183</f>
        <v>779.03529272262676</v>
      </c>
      <c r="I183" s="8">
        <f>E183</f>
        <v>5.5632219948161712</v>
      </c>
      <c r="J183" s="8">
        <f>MIN(H171,H177,H183,H189)</f>
        <v>709.40336217759</v>
      </c>
      <c r="K183" s="44" t="e">
        <f ca="1">_xll.SRS1Splines.Functions.Cubic_Spline(H183:H187,I183:I187,J183)</f>
        <v>#NAME?</v>
      </c>
    </row>
    <row r="184" spans="1:11" x14ac:dyDescent="0.25">
      <c r="A184" s="40">
        <v>9</v>
      </c>
      <c r="B184" s="2" t="s">
        <v>141</v>
      </c>
      <c r="C184" s="2" t="s">
        <v>108</v>
      </c>
      <c r="D184" s="8">
        <f>'C and N stocks'!D184</f>
        <v>1133.5287114067805</v>
      </c>
      <c r="E184" s="8">
        <f>'C and N stocks'!Q184</f>
        <v>3.7284600221392661</v>
      </c>
      <c r="G184" s="3" t="s">
        <v>108</v>
      </c>
      <c r="H184" s="8">
        <f>'C and N stocks'!H184</f>
        <v>1912.5640041294073</v>
      </c>
      <c r="I184" s="8">
        <f>I183+E184</f>
        <v>9.2916820169554377</v>
      </c>
      <c r="J184" s="8">
        <f>MIN(H172,H178,H184,H190)</f>
        <v>1793.3892234513255</v>
      </c>
      <c r="K184" s="44" t="e">
        <f ca="1">_xll.SRS1Splines.Functions.Cubic_Spline(H183:H187,I183:I187,J184)</f>
        <v>#NAME?</v>
      </c>
    </row>
    <row r="185" spans="1:11" x14ac:dyDescent="0.25">
      <c r="A185" s="40">
        <v>9</v>
      </c>
      <c r="B185" s="2" t="s">
        <v>141</v>
      </c>
      <c r="C185" s="2" t="s">
        <v>109</v>
      </c>
      <c r="D185" s="8">
        <f>'C and N stocks'!D185</f>
        <v>1223.4775779205975</v>
      </c>
      <c r="E185" s="8">
        <f>'C and N stocks'!Q185</f>
        <v>1.6095407186518584</v>
      </c>
      <c r="G185" s="3" t="s">
        <v>109</v>
      </c>
      <c r="H185" s="8">
        <f>'C and N stocks'!H185</f>
        <v>3136.0415820500048</v>
      </c>
      <c r="I185" s="8">
        <f>I184+E185</f>
        <v>10.901222735607297</v>
      </c>
      <c r="J185" s="8">
        <f>MIN(H173,H179,H185,H191)</f>
        <v>2873.6451624254587</v>
      </c>
      <c r="K185" s="44" t="e">
        <f ca="1">_xll.SRS1Splines.Functions.Cubic_Spline(H183:H187,I183:I187,J185)</f>
        <v>#NAME?</v>
      </c>
    </row>
    <row r="186" spans="1:11" x14ac:dyDescent="0.25">
      <c r="A186" s="40">
        <v>9</v>
      </c>
      <c r="B186" s="2" t="s">
        <v>141</v>
      </c>
      <c r="C186" s="2" t="s">
        <v>110</v>
      </c>
      <c r="D186" s="8">
        <f>'C and N stocks'!D186</f>
        <v>1793.0388986290664</v>
      </c>
      <c r="E186" s="8">
        <f>'C and N stocks'!Q186</f>
        <v>1.1406449917465915</v>
      </c>
      <c r="G186" s="3" t="s">
        <v>110</v>
      </c>
      <c r="H186" s="8">
        <f>'C and N stocks'!H186</f>
        <v>4929.0804806790711</v>
      </c>
      <c r="I186" s="8">
        <f>I185+E186</f>
        <v>12.041867727353889</v>
      </c>
      <c r="J186" s="8">
        <f>MIN(H174,H180,H186,H192)</f>
        <v>4439.7359480431842</v>
      </c>
      <c r="K186" s="44" t="e">
        <f ca="1">_xll.SRS1Splines.Functions.Cubic_Spline(H183:H187,I183:I187,J186)</f>
        <v>#NAME?</v>
      </c>
    </row>
    <row r="187" spans="1:11" x14ac:dyDescent="0.25">
      <c r="A187" s="40">
        <v>9</v>
      </c>
      <c r="B187" s="2" t="s">
        <v>141</v>
      </c>
      <c r="C187" s="2" t="s">
        <v>111</v>
      </c>
      <c r="D187" s="8">
        <f>'C and N stocks'!D187</f>
        <v>494.69431823765376</v>
      </c>
      <c r="E187" s="8">
        <f>'C and N stocks'!Q187</f>
        <v>0.16202974936879846</v>
      </c>
      <c r="G187" s="3" t="s">
        <v>111</v>
      </c>
      <c r="H187" s="8">
        <f>'C and N stocks'!H187</f>
        <v>5423.7747989167246</v>
      </c>
      <c r="I187" s="8">
        <f>I186+E187</f>
        <v>12.203897476722688</v>
      </c>
      <c r="J187" s="8"/>
      <c r="K187" s="44"/>
    </row>
    <row r="188" spans="1:11" x14ac:dyDescent="0.25">
      <c r="A188" s="40"/>
      <c r="B188" s="2"/>
      <c r="C188" s="2"/>
      <c r="D188" s="8"/>
      <c r="E188" s="8"/>
      <c r="G188" s="3"/>
      <c r="H188" s="8"/>
      <c r="I188" s="8"/>
      <c r="J188" s="8"/>
      <c r="K188" s="44"/>
    </row>
    <row r="189" spans="1:11" x14ac:dyDescent="0.25">
      <c r="A189" s="40">
        <v>9</v>
      </c>
      <c r="B189" s="2" t="s">
        <v>142</v>
      </c>
      <c r="C189" s="2" t="s">
        <v>107</v>
      </c>
      <c r="D189" s="8">
        <f>'C and N stocks'!D189</f>
        <v>709.40336217759</v>
      </c>
      <c r="E189" s="8">
        <f>'C and N stocks'!Q189</f>
        <v>4.8897749481922244</v>
      </c>
      <c r="G189" s="3" t="s">
        <v>107</v>
      </c>
      <c r="H189" s="8">
        <f>'C and N stocks'!H189</f>
        <v>709.40336217759</v>
      </c>
      <c r="I189" s="8">
        <f>E189</f>
        <v>4.8897749481922244</v>
      </c>
      <c r="J189" s="8">
        <f>MIN(H171,H177,H183,H189)</f>
        <v>709.40336217759</v>
      </c>
      <c r="K189" s="44" t="e">
        <f ca="1">_xll.SRS1Splines.Functions.Cubic_Spline(H189:H193,I189:I193,J189)</f>
        <v>#NAME?</v>
      </c>
    </row>
    <row r="190" spans="1:11" x14ac:dyDescent="0.25">
      <c r="A190" s="40">
        <v>9</v>
      </c>
      <c r="B190" s="2" t="s">
        <v>142</v>
      </c>
      <c r="C190" s="2" t="s">
        <v>108</v>
      </c>
      <c r="D190" s="8">
        <f>'C and N stocks'!D190</f>
        <v>1338.2918854277063</v>
      </c>
      <c r="E190" s="8">
        <f>'C and N stocks'!Q190</f>
        <v>4.9092545925493773</v>
      </c>
      <c r="G190" s="3" t="s">
        <v>115</v>
      </c>
      <c r="H190" s="8">
        <f>'C and N stocks'!H190</f>
        <v>2047.6952476052963</v>
      </c>
      <c r="I190" s="8">
        <f>I189+E190</f>
        <v>9.7990295407416017</v>
      </c>
      <c r="J190" s="8">
        <f>MIN(H172,H178,H184,H190)</f>
        <v>1793.3892234513255</v>
      </c>
      <c r="K190" s="44" t="e">
        <f ca="1">_xll.SRS1Splines.Functions.Cubic_Spline(H189:H193,I189:I193,J190)</f>
        <v>#NAME?</v>
      </c>
    </row>
    <row r="191" spans="1:11" x14ac:dyDescent="0.25">
      <c r="A191" s="40">
        <v>9</v>
      </c>
      <c r="B191" s="2" t="s">
        <v>142</v>
      </c>
      <c r="C191" s="2" t="s">
        <v>109</v>
      </c>
      <c r="D191" s="8">
        <f>'C and N stocks'!D191</f>
        <v>1289.0882584317662</v>
      </c>
      <c r="E191" s="8">
        <f>'C and N stocks'!Q191</f>
        <v>1.7534905407401473</v>
      </c>
      <c r="G191" s="3" t="s">
        <v>116</v>
      </c>
      <c r="H191" s="8">
        <f>'C and N stocks'!H191</f>
        <v>3336.7835060370626</v>
      </c>
      <c r="I191" s="8">
        <f>I190+E191</f>
        <v>11.552520081481749</v>
      </c>
      <c r="J191" s="8">
        <f>MIN(H173,H179,H185,H191)</f>
        <v>2873.6451624254587</v>
      </c>
      <c r="K191" s="44" t="e">
        <f ca="1">_xll.SRS1Splines.Functions.Cubic_Spline(H189:H193,I189:I193,J191)</f>
        <v>#NAME?</v>
      </c>
    </row>
    <row r="192" spans="1:11" x14ac:dyDescent="0.25">
      <c r="A192" s="40">
        <v>9</v>
      </c>
      <c r="B192" s="2" t="s">
        <v>142</v>
      </c>
      <c r="C192" s="2" t="s">
        <v>110</v>
      </c>
      <c r="D192" s="8">
        <f>'C and N stocks'!D192</f>
        <v>2013.9503605809928</v>
      </c>
      <c r="E192" s="8">
        <f>'C and N stocks'!Q192</f>
        <v>1.184752209959461</v>
      </c>
      <c r="G192" s="3" t="s">
        <v>117</v>
      </c>
      <c r="H192" s="8">
        <f>'C and N stocks'!H192</f>
        <v>5347.5715305826579</v>
      </c>
      <c r="I192" s="8">
        <f>I191+E192</f>
        <v>12.73727229144121</v>
      </c>
      <c r="J192" s="8">
        <f>MIN(H174,H180,H186,H192)</f>
        <v>4439.7359480431842</v>
      </c>
      <c r="K192" s="44" t="e">
        <f ca="1">_xll.SRS1Splines.Functions.Cubic_Spline(H189:H193,I189:I193,J192)</f>
        <v>#NAME?</v>
      </c>
    </row>
    <row r="193" spans="1:11" ht="15.75" thickBot="1" x14ac:dyDescent="0.3">
      <c r="A193" s="42">
        <v>9</v>
      </c>
      <c r="B193" s="4" t="s">
        <v>142</v>
      </c>
      <c r="C193" s="4" t="s">
        <v>111</v>
      </c>
      <c r="D193" s="10">
        <f>'C and N stocks'!D193</f>
        <v>576.78746729923773</v>
      </c>
      <c r="E193" s="10">
        <f>'C and N stocks'!Q193</f>
        <v>0.26520370944787502</v>
      </c>
      <c r="F193" s="53"/>
      <c r="G193" s="5" t="s">
        <v>131</v>
      </c>
      <c r="H193" s="10">
        <f>'C and N stocks'!H193</f>
        <v>5924.3589978818954</v>
      </c>
      <c r="I193" s="10">
        <f>I192+E193</f>
        <v>13.002476000889084</v>
      </c>
      <c r="J193" s="10"/>
      <c r="K193" s="45"/>
    </row>
    <row r="194" spans="1:11" x14ac:dyDescent="0.25">
      <c r="A194" s="40"/>
      <c r="B194" s="2"/>
      <c r="C194" s="2"/>
      <c r="D194" s="8"/>
      <c r="E194" s="8"/>
      <c r="G194" s="3"/>
      <c r="H194" s="8"/>
      <c r="I194" s="8"/>
      <c r="J194" s="8"/>
      <c r="K194" s="44"/>
    </row>
    <row r="195" spans="1:11" x14ac:dyDescent="0.25">
      <c r="A195" s="40">
        <v>10</v>
      </c>
      <c r="B195" s="2" t="s">
        <v>139</v>
      </c>
      <c r="C195" s="2" t="s">
        <v>107</v>
      </c>
      <c r="D195" s="8">
        <f>'C and N stocks'!D195</f>
        <v>0</v>
      </c>
      <c r="E195" s="8">
        <f>'C and N stocks'!Q195</f>
        <v>0</v>
      </c>
      <c r="G195" s="3"/>
      <c r="H195" s="8"/>
      <c r="I195" s="8"/>
      <c r="J195" s="8"/>
      <c r="K195" s="44"/>
    </row>
    <row r="196" spans="1:11" x14ac:dyDescent="0.25">
      <c r="A196" s="40">
        <v>10</v>
      </c>
      <c r="B196" s="2" t="s">
        <v>139</v>
      </c>
      <c r="C196" s="2" t="s">
        <v>108</v>
      </c>
      <c r="D196" s="8">
        <f>'C and N stocks'!D196</f>
        <v>0</v>
      </c>
      <c r="E196" s="8">
        <f>'C and N stocks'!Q196</f>
        <v>0</v>
      </c>
      <c r="G196" s="3"/>
      <c r="H196" s="8"/>
      <c r="I196" s="8"/>
      <c r="J196" s="8"/>
      <c r="K196" s="44"/>
    </row>
    <row r="197" spans="1:11" x14ac:dyDescent="0.25">
      <c r="A197" s="40">
        <v>10</v>
      </c>
      <c r="B197" s="2" t="s">
        <v>139</v>
      </c>
      <c r="C197" s="2" t="s">
        <v>109</v>
      </c>
      <c r="D197" s="8">
        <f>'C and N stocks'!D197</f>
        <v>0</v>
      </c>
      <c r="E197" s="8">
        <f>'C and N stocks'!Q197</f>
        <v>0</v>
      </c>
      <c r="G197" s="3"/>
      <c r="H197" s="8"/>
      <c r="I197" s="8"/>
      <c r="J197" s="8"/>
      <c r="K197" s="44"/>
    </row>
    <row r="198" spans="1:11" x14ac:dyDescent="0.25">
      <c r="A198" s="40">
        <v>10</v>
      </c>
      <c r="B198" s="2" t="s">
        <v>139</v>
      </c>
      <c r="C198" s="2" t="s">
        <v>110</v>
      </c>
      <c r="D198" s="8">
        <f>'C and N stocks'!D198</f>
        <v>0</v>
      </c>
      <c r="E198" s="8">
        <f>'C and N stocks'!Q198</f>
        <v>0</v>
      </c>
      <c r="G198" s="3"/>
      <c r="H198" s="8"/>
      <c r="I198" s="8"/>
      <c r="J198" s="8"/>
      <c r="K198" s="44"/>
    </row>
    <row r="199" spans="1:11" x14ac:dyDescent="0.25">
      <c r="A199" s="40">
        <v>10</v>
      </c>
      <c r="B199" s="2" t="s">
        <v>139</v>
      </c>
      <c r="C199" s="2" t="s">
        <v>111</v>
      </c>
      <c r="D199" s="8">
        <f>'C and N stocks'!D199</f>
        <v>0</v>
      </c>
      <c r="E199" s="8">
        <f>'C and N stocks'!Q199</f>
        <v>0</v>
      </c>
      <c r="G199" s="3"/>
      <c r="H199" s="8"/>
      <c r="I199" s="8"/>
      <c r="J199" s="8"/>
      <c r="K199" s="44"/>
    </row>
    <row r="200" spans="1:11" x14ac:dyDescent="0.25">
      <c r="A200" s="40"/>
      <c r="B200" s="2"/>
      <c r="C200" s="2"/>
      <c r="D200" s="8"/>
      <c r="E200" s="8"/>
      <c r="G200" s="3"/>
      <c r="H200" s="8"/>
      <c r="I200" s="8"/>
      <c r="J200" s="8"/>
      <c r="K200" s="44"/>
    </row>
    <row r="201" spans="1:11" x14ac:dyDescent="0.25">
      <c r="A201" s="40">
        <v>10</v>
      </c>
      <c r="B201" s="2" t="s">
        <v>140</v>
      </c>
      <c r="C201" s="2" t="s">
        <v>107</v>
      </c>
      <c r="D201" s="8">
        <f>'C and N stocks'!D201</f>
        <v>0</v>
      </c>
      <c r="E201" s="8">
        <f>'C and N stocks'!Q201</f>
        <v>0</v>
      </c>
      <c r="G201" s="3"/>
      <c r="H201" s="8"/>
      <c r="I201" s="8"/>
      <c r="J201" s="8"/>
      <c r="K201" s="44"/>
    </row>
    <row r="202" spans="1:11" x14ac:dyDescent="0.25">
      <c r="A202" s="40">
        <v>10</v>
      </c>
      <c r="B202" s="2" t="s">
        <v>140</v>
      </c>
      <c r="C202" s="2" t="s">
        <v>108</v>
      </c>
      <c r="D202" s="8">
        <f>'C and N stocks'!D202</f>
        <v>0</v>
      </c>
      <c r="E202" s="8">
        <f>'C and N stocks'!Q202</f>
        <v>0</v>
      </c>
      <c r="G202" s="3"/>
      <c r="H202" s="8"/>
      <c r="I202" s="8"/>
      <c r="J202" s="8"/>
      <c r="K202" s="44"/>
    </row>
    <row r="203" spans="1:11" x14ac:dyDescent="0.25">
      <c r="A203" s="40">
        <v>10</v>
      </c>
      <c r="B203" s="2" t="s">
        <v>140</v>
      </c>
      <c r="C203" s="2" t="s">
        <v>109</v>
      </c>
      <c r="D203" s="8">
        <f>'C and N stocks'!D203</f>
        <v>0</v>
      </c>
      <c r="E203" s="8">
        <f>'C and N stocks'!Q203</f>
        <v>0</v>
      </c>
      <c r="G203" s="3"/>
      <c r="H203" s="8"/>
      <c r="I203" s="8"/>
      <c r="J203" s="8"/>
      <c r="K203" s="44"/>
    </row>
    <row r="204" spans="1:11" x14ac:dyDescent="0.25">
      <c r="A204" s="40">
        <v>10</v>
      </c>
      <c r="B204" s="2" t="s">
        <v>140</v>
      </c>
      <c r="C204" s="2" t="s">
        <v>110</v>
      </c>
      <c r="D204" s="8">
        <f>'C and N stocks'!D204</f>
        <v>0</v>
      </c>
      <c r="E204" s="8">
        <f>'C and N stocks'!Q204</f>
        <v>0</v>
      </c>
      <c r="G204" s="3"/>
      <c r="H204" s="8"/>
      <c r="I204" s="8"/>
      <c r="J204" s="8"/>
      <c r="K204" s="44"/>
    </row>
    <row r="205" spans="1:11" x14ac:dyDescent="0.25">
      <c r="A205" s="40">
        <v>10</v>
      </c>
      <c r="B205" s="2" t="s">
        <v>140</v>
      </c>
      <c r="C205" s="2" t="s">
        <v>111</v>
      </c>
      <c r="D205" s="8">
        <f>'C and N stocks'!D205</f>
        <v>0</v>
      </c>
      <c r="E205" s="8">
        <f>'C and N stocks'!Q205</f>
        <v>0</v>
      </c>
      <c r="G205" s="3"/>
      <c r="H205" s="8"/>
      <c r="I205" s="8"/>
      <c r="J205" s="8"/>
      <c r="K205" s="44"/>
    </row>
    <row r="206" spans="1:11" x14ac:dyDescent="0.25">
      <c r="A206" s="40"/>
      <c r="B206" s="2"/>
      <c r="C206" s="2"/>
      <c r="D206" s="8"/>
      <c r="E206" s="8"/>
      <c r="G206" s="3"/>
      <c r="H206" s="8"/>
      <c r="I206" s="8"/>
      <c r="J206" s="8"/>
      <c r="K206" s="44"/>
    </row>
    <row r="207" spans="1:11" x14ac:dyDescent="0.25">
      <c r="A207" s="40">
        <v>10</v>
      </c>
      <c r="B207" s="2" t="s">
        <v>141</v>
      </c>
      <c r="C207" s="2" t="s">
        <v>107</v>
      </c>
      <c r="D207" s="8">
        <f>'C and N stocks'!D207</f>
        <v>0</v>
      </c>
      <c r="E207" s="8">
        <f>'C and N stocks'!Q207</f>
        <v>0</v>
      </c>
      <c r="G207" s="3"/>
      <c r="H207" s="8"/>
      <c r="I207" s="8"/>
      <c r="J207" s="8"/>
      <c r="K207" s="44"/>
    </row>
    <row r="208" spans="1:11" x14ac:dyDescent="0.25">
      <c r="A208" s="40">
        <v>10</v>
      </c>
      <c r="B208" s="2" t="s">
        <v>141</v>
      </c>
      <c r="C208" s="2" t="s">
        <v>108</v>
      </c>
      <c r="D208" s="8">
        <f>'C and N stocks'!D208</f>
        <v>0</v>
      </c>
      <c r="E208" s="8">
        <f>'C and N stocks'!Q208</f>
        <v>0</v>
      </c>
      <c r="G208" s="3"/>
      <c r="H208" s="8"/>
      <c r="I208" s="8"/>
      <c r="J208" s="8"/>
      <c r="K208" s="44"/>
    </row>
    <row r="209" spans="1:11" x14ac:dyDescent="0.25">
      <c r="A209" s="40">
        <v>10</v>
      </c>
      <c r="B209" s="2" t="s">
        <v>141</v>
      </c>
      <c r="C209" s="2" t="s">
        <v>109</v>
      </c>
      <c r="D209" s="8">
        <f>'C and N stocks'!D209</f>
        <v>0</v>
      </c>
      <c r="E209" s="8">
        <f>'C and N stocks'!Q209</f>
        <v>0</v>
      </c>
      <c r="G209" s="3"/>
      <c r="H209" s="8"/>
      <c r="I209" s="8"/>
      <c r="J209" s="8"/>
      <c r="K209" s="44"/>
    </row>
    <row r="210" spans="1:11" x14ac:dyDescent="0.25">
      <c r="A210" s="40">
        <v>10</v>
      </c>
      <c r="B210" s="2" t="s">
        <v>141</v>
      </c>
      <c r="C210" s="2" t="s">
        <v>110</v>
      </c>
      <c r="D210" s="8">
        <f>'C and N stocks'!D210</f>
        <v>0</v>
      </c>
      <c r="E210" s="8">
        <f>'C and N stocks'!Q210</f>
        <v>0</v>
      </c>
      <c r="G210" s="3"/>
      <c r="H210" s="8"/>
      <c r="I210" s="8"/>
      <c r="J210" s="8"/>
      <c r="K210" s="44"/>
    </row>
    <row r="211" spans="1:11" x14ac:dyDescent="0.25">
      <c r="A211" s="40">
        <v>10</v>
      </c>
      <c r="B211" s="2" t="s">
        <v>141</v>
      </c>
      <c r="C211" s="2" t="s">
        <v>111</v>
      </c>
      <c r="D211" s="8">
        <f>'C and N stocks'!D211</f>
        <v>0</v>
      </c>
      <c r="E211" s="8">
        <f>'C and N stocks'!Q211</f>
        <v>0</v>
      </c>
      <c r="G211" s="3"/>
      <c r="H211" s="8"/>
      <c r="I211" s="8"/>
      <c r="J211" s="8"/>
      <c r="K211" s="44"/>
    </row>
    <row r="212" spans="1:11" x14ac:dyDescent="0.25">
      <c r="A212" s="40"/>
      <c r="B212" s="2"/>
      <c r="C212" s="2"/>
      <c r="D212" s="8"/>
      <c r="E212" s="8"/>
      <c r="G212" s="3"/>
      <c r="H212" s="8"/>
      <c r="I212" s="8"/>
      <c r="J212" s="8"/>
      <c r="K212" s="44"/>
    </row>
    <row r="213" spans="1:11" x14ac:dyDescent="0.25">
      <c r="A213" s="40">
        <v>10</v>
      </c>
      <c r="B213" s="2" t="s">
        <v>142</v>
      </c>
      <c r="C213" s="2" t="s">
        <v>107</v>
      </c>
      <c r="D213" s="8">
        <f>'C and N stocks'!D213</f>
        <v>0</v>
      </c>
      <c r="E213" s="8">
        <f>'C and N stocks'!Q213</f>
        <v>0</v>
      </c>
      <c r="G213" s="3"/>
      <c r="H213" s="8"/>
      <c r="I213" s="8"/>
      <c r="J213" s="8"/>
      <c r="K213" s="44"/>
    </row>
    <row r="214" spans="1:11" x14ac:dyDescent="0.25">
      <c r="A214" s="40">
        <v>10</v>
      </c>
      <c r="B214" s="2" t="s">
        <v>142</v>
      </c>
      <c r="C214" s="2" t="s">
        <v>108</v>
      </c>
      <c r="D214" s="8">
        <f>'C and N stocks'!D214</f>
        <v>0</v>
      </c>
      <c r="E214" s="8">
        <f>'C and N stocks'!Q214</f>
        <v>0</v>
      </c>
      <c r="G214" s="3"/>
      <c r="H214" s="8"/>
      <c r="I214" s="8"/>
      <c r="J214" s="8"/>
      <c r="K214" s="44"/>
    </row>
    <row r="215" spans="1:11" x14ac:dyDescent="0.25">
      <c r="A215" s="40">
        <v>10</v>
      </c>
      <c r="B215" s="2" t="s">
        <v>142</v>
      </c>
      <c r="C215" s="2" t="s">
        <v>109</v>
      </c>
      <c r="D215" s="8">
        <f>'C and N stocks'!D215</f>
        <v>0</v>
      </c>
      <c r="E215" s="8">
        <f>'C and N stocks'!Q215</f>
        <v>0</v>
      </c>
      <c r="G215" s="3"/>
      <c r="H215" s="8"/>
      <c r="I215" s="8"/>
      <c r="J215" s="8"/>
      <c r="K215" s="44"/>
    </row>
    <row r="216" spans="1:11" x14ac:dyDescent="0.25">
      <c r="A216" s="40">
        <v>10</v>
      </c>
      <c r="B216" s="2" t="s">
        <v>142</v>
      </c>
      <c r="C216" s="2" t="s">
        <v>110</v>
      </c>
      <c r="D216" s="8">
        <f>'C and N stocks'!D216</f>
        <v>0</v>
      </c>
      <c r="E216" s="8">
        <f>'C and N stocks'!Q216</f>
        <v>0</v>
      </c>
      <c r="G216" s="3"/>
      <c r="H216" s="8"/>
      <c r="I216" s="8"/>
      <c r="J216" s="8"/>
      <c r="K216" s="44"/>
    </row>
    <row r="217" spans="1:11" ht="15.75" thickBot="1" x14ac:dyDescent="0.3">
      <c r="A217" s="42">
        <v>10</v>
      </c>
      <c r="B217" s="4" t="s">
        <v>142</v>
      </c>
      <c r="C217" s="4" t="s">
        <v>111</v>
      </c>
      <c r="D217" s="10">
        <f>'C and N stocks'!D217</f>
        <v>0</v>
      </c>
      <c r="E217" s="10">
        <f>'C and N stocks'!Q217</f>
        <v>0</v>
      </c>
      <c r="F217" s="53"/>
      <c r="G217" s="5"/>
      <c r="H217" s="10"/>
      <c r="I217" s="10"/>
      <c r="J217" s="10"/>
      <c r="K217" s="45"/>
    </row>
    <row r="218" spans="1:11" x14ac:dyDescent="0.25">
      <c r="A218" s="40"/>
      <c r="B218" s="2"/>
      <c r="C218" s="2"/>
      <c r="D218" s="8"/>
      <c r="E218" s="8"/>
      <c r="G218" s="3"/>
      <c r="H218" s="8"/>
      <c r="I218" s="8"/>
      <c r="J218" s="8"/>
      <c r="K218" s="44"/>
    </row>
    <row r="219" spans="1:11" x14ac:dyDescent="0.25">
      <c r="A219" s="40">
        <v>11</v>
      </c>
      <c r="B219" s="2" t="s">
        <v>139</v>
      </c>
      <c r="C219" s="2" t="s">
        <v>107</v>
      </c>
      <c r="D219" s="8">
        <f>'C and N stocks'!D219</f>
        <v>715.1566108054426</v>
      </c>
      <c r="E219" s="8">
        <f>'C and N stocks'!Q219</f>
        <v>4.194396108968161</v>
      </c>
      <c r="G219" s="3" t="s">
        <v>107</v>
      </c>
      <c r="H219" s="8">
        <f>'C and N stocks'!H219</f>
        <v>715.1566108054426</v>
      </c>
      <c r="I219" s="8">
        <f>E219</f>
        <v>4.194396108968161</v>
      </c>
      <c r="J219" s="8">
        <f>MIN(H219,H225,H231,H237)</f>
        <v>715.1566108054426</v>
      </c>
      <c r="K219" s="44" t="e">
        <f ca="1">_xll.SRS1Splines.Functions.Cubic_Spline(H219:H223,I219:I223,J219)</f>
        <v>#NAME?</v>
      </c>
    </row>
    <row r="220" spans="1:11" x14ac:dyDescent="0.25">
      <c r="A220" s="40">
        <v>11</v>
      </c>
      <c r="B220" s="2" t="s">
        <v>139</v>
      </c>
      <c r="C220" s="2" t="s">
        <v>108</v>
      </c>
      <c r="D220" s="8">
        <f>'C and N stocks'!D220</f>
        <v>1388.696654591407</v>
      </c>
      <c r="E220" s="8">
        <f>'C and N stocks'!Q220</f>
        <v>3.9464268303780994</v>
      </c>
      <c r="G220" s="3" t="s">
        <v>108</v>
      </c>
      <c r="H220" s="8">
        <f>'C and N stocks'!H220</f>
        <v>2103.8532653968496</v>
      </c>
      <c r="I220" s="8">
        <f>I219+E220</f>
        <v>8.1408229393462612</v>
      </c>
      <c r="J220" s="8">
        <f>MIN(H220,H226,H232,H238)</f>
        <v>2038.9066691013309</v>
      </c>
      <c r="K220" s="44" t="e">
        <f ca="1">_xll.SRS1Splines.Functions.Cubic_Spline(H219:H223,I219:I223,J220)</f>
        <v>#NAME?</v>
      </c>
    </row>
    <row r="221" spans="1:11" x14ac:dyDescent="0.25">
      <c r="A221" s="40">
        <v>11</v>
      </c>
      <c r="B221" s="2" t="s">
        <v>139</v>
      </c>
      <c r="C221" s="2" t="s">
        <v>109</v>
      </c>
      <c r="D221" s="8">
        <f>'C and N stocks'!D221</f>
        <v>1586.4859587303831</v>
      </c>
      <c r="E221" s="8">
        <f>'C and N stocks'!Q221</f>
        <v>1.9567770154977451</v>
      </c>
      <c r="G221" s="3" t="s">
        <v>109</v>
      </c>
      <c r="H221" s="8">
        <f>'C and N stocks'!H221</f>
        <v>3690.3392241272327</v>
      </c>
      <c r="I221" s="8">
        <f>I220+E221</f>
        <v>10.097599954844007</v>
      </c>
      <c r="J221" s="8">
        <f>MIN(H221,H227,H233,H239)</f>
        <v>3625.0952826453149</v>
      </c>
      <c r="K221" s="44" t="e">
        <f ca="1">_xll.SRS1Splines.Functions.Cubic_Spline(H219:H223,I219:I223,J221)</f>
        <v>#NAME?</v>
      </c>
    </row>
    <row r="222" spans="1:11" x14ac:dyDescent="0.25">
      <c r="A222" s="40">
        <v>11</v>
      </c>
      <c r="B222" s="2" t="s">
        <v>139</v>
      </c>
      <c r="C222" s="2" t="s">
        <v>110</v>
      </c>
      <c r="D222" s="8">
        <f>'C and N stocks'!D222</f>
        <v>2349.9077488029657</v>
      </c>
      <c r="E222" s="8">
        <f>'C and N stocks'!Q222</f>
        <v>1.4866901197529296</v>
      </c>
      <c r="G222" s="3" t="s">
        <v>110</v>
      </c>
      <c r="H222" s="8">
        <f>'C and N stocks'!H222</f>
        <v>6040.2469729301984</v>
      </c>
      <c r="I222" s="8">
        <f>I221+E222</f>
        <v>11.584290074596936</v>
      </c>
      <c r="J222" s="8">
        <f>MIN(H222,H228,H234,H240)</f>
        <v>6040.2469729301984</v>
      </c>
      <c r="K222" s="44" t="e">
        <f ca="1">_xll.SRS1Splines.Functions.Cubic_Spline(H219:H223,I219:I223,J222)</f>
        <v>#NAME?</v>
      </c>
    </row>
    <row r="223" spans="1:11" x14ac:dyDescent="0.25">
      <c r="A223" s="40">
        <v>11</v>
      </c>
      <c r="B223" s="2" t="s">
        <v>139</v>
      </c>
      <c r="C223" s="2" t="s">
        <v>111</v>
      </c>
      <c r="D223" s="8">
        <f>'C and N stocks'!D223</f>
        <v>534.20926721937258</v>
      </c>
      <c r="E223" s="8">
        <f>'C and N stocks'!Q223</f>
        <v>0.24949630931657438</v>
      </c>
      <c r="G223" s="3" t="s">
        <v>111</v>
      </c>
      <c r="H223" s="8">
        <f>'C and N stocks'!H223</f>
        <v>6574.4562401495714</v>
      </c>
      <c r="I223" s="8">
        <f>I222+E223</f>
        <v>11.833786383913511</v>
      </c>
      <c r="J223" s="8"/>
      <c r="K223" s="44"/>
    </row>
    <row r="224" spans="1:11" x14ac:dyDescent="0.25">
      <c r="A224" s="40"/>
      <c r="B224" s="2"/>
      <c r="C224" s="2"/>
      <c r="D224" s="8"/>
      <c r="E224" s="8"/>
      <c r="G224" s="3"/>
      <c r="H224" s="8"/>
      <c r="I224" s="8"/>
      <c r="J224" s="8"/>
      <c r="K224" s="44"/>
    </row>
    <row r="225" spans="1:11" x14ac:dyDescent="0.25">
      <c r="A225" s="40">
        <v>11</v>
      </c>
      <c r="B225" s="2" t="s">
        <v>140</v>
      </c>
      <c r="C225" s="2" t="s">
        <v>107</v>
      </c>
      <c r="D225" s="8">
        <f>'C and N stocks'!D225</f>
        <v>719.43095225439788</v>
      </c>
      <c r="E225" s="8">
        <f>'C and N stocks'!Q225</f>
        <v>4.9855219119729188</v>
      </c>
      <c r="G225" s="3" t="s">
        <v>107</v>
      </c>
      <c r="H225" s="8">
        <f>'C and N stocks'!H225</f>
        <v>719.43095225439788</v>
      </c>
      <c r="I225" s="8">
        <f>E225</f>
        <v>4.9855219119729188</v>
      </c>
      <c r="J225" s="8">
        <f>MIN(H219,H225,H231,H237)</f>
        <v>715.1566108054426</v>
      </c>
      <c r="K225" s="44" t="e">
        <f ca="1">_xll.SRS1Splines.Functions.Cubic_Spline(H225:H229,I225:I229,J225)</f>
        <v>#NAME?</v>
      </c>
    </row>
    <row r="226" spans="1:11" x14ac:dyDescent="0.25">
      <c r="A226" s="40">
        <v>11</v>
      </c>
      <c r="B226" s="2" t="s">
        <v>140</v>
      </c>
      <c r="C226" s="2" t="s">
        <v>108</v>
      </c>
      <c r="D226" s="8">
        <f>'C and N stocks'!D226</f>
        <v>1319.475716846933</v>
      </c>
      <c r="E226" s="8">
        <f>'C and N stocks'!Q226</f>
        <v>3.4848884275803926</v>
      </c>
      <c r="G226" s="3" t="s">
        <v>108</v>
      </c>
      <c r="H226" s="8">
        <f>'C and N stocks'!H226</f>
        <v>2038.9066691013309</v>
      </c>
      <c r="I226" s="8">
        <f>I225+E226</f>
        <v>8.470410339553311</v>
      </c>
      <c r="J226" s="8">
        <f>MIN(H220,H226,H232,H238)</f>
        <v>2038.9066691013309</v>
      </c>
      <c r="K226" s="44" t="e">
        <f ca="1">_xll.SRS1Splines.Functions.Cubic_Spline(H225:H229,I225:I229,J226)</f>
        <v>#NAME?</v>
      </c>
    </row>
    <row r="227" spans="1:11" x14ac:dyDescent="0.25">
      <c r="A227" s="40">
        <v>11</v>
      </c>
      <c r="B227" s="2" t="s">
        <v>140</v>
      </c>
      <c r="C227" s="2" t="s">
        <v>109</v>
      </c>
      <c r="D227" s="8">
        <f>'C and N stocks'!D227</f>
        <v>1586.1886135439843</v>
      </c>
      <c r="E227" s="8">
        <f>'C and N stocks'!Q227</f>
        <v>1.6967223792827348</v>
      </c>
      <c r="G227" s="3" t="s">
        <v>109</v>
      </c>
      <c r="H227" s="8">
        <f>'C and N stocks'!H227</f>
        <v>3625.0952826453149</v>
      </c>
      <c r="I227" s="8">
        <f>I226+E227</f>
        <v>10.167132718836045</v>
      </c>
      <c r="J227" s="8">
        <f>MIN(H221,H227,H233,H239)</f>
        <v>3625.0952826453149</v>
      </c>
      <c r="K227" s="44" t="e">
        <f ca="1">_xll.SRS1Splines.Functions.Cubic_Spline(H225:H229,I225:I229,J227)</f>
        <v>#NAME?</v>
      </c>
    </row>
    <row r="228" spans="1:11" x14ac:dyDescent="0.25">
      <c r="A228" s="40">
        <v>11</v>
      </c>
      <c r="B228" s="2" t="s">
        <v>140</v>
      </c>
      <c r="C228" s="2" t="s">
        <v>110</v>
      </c>
      <c r="D228" s="8">
        <f>'C and N stocks'!D228</f>
        <v>2563.9057922898464</v>
      </c>
      <c r="E228" s="8">
        <f>'C and N stocks'!Q228</f>
        <v>1.4701521428505133</v>
      </c>
      <c r="G228" s="3" t="s">
        <v>110</v>
      </c>
      <c r="H228" s="8">
        <f>'C and N stocks'!H228</f>
        <v>6189.0010749351613</v>
      </c>
      <c r="I228" s="8">
        <f>I227+E228</f>
        <v>11.63728486168656</v>
      </c>
      <c r="J228" s="8">
        <f>MIN(H222,H228,H234,H240)</f>
        <v>6040.2469729301984</v>
      </c>
      <c r="K228" s="44" t="e">
        <f ca="1">_xll.SRS1Splines.Functions.Cubic_Spline(H225:H229,I225:I229,J228)</f>
        <v>#NAME?</v>
      </c>
    </row>
    <row r="229" spans="1:11" x14ac:dyDescent="0.25">
      <c r="A229" s="40">
        <v>11</v>
      </c>
      <c r="B229" s="2" t="s">
        <v>140</v>
      </c>
      <c r="C229" s="2" t="s">
        <v>111</v>
      </c>
      <c r="D229" s="8">
        <f>'C and N stocks'!D229</f>
        <v>509.799836492846</v>
      </c>
      <c r="E229" s="8">
        <f>'C and N stocks'!Q229</f>
        <v>0.29417484957266687</v>
      </c>
      <c r="G229" s="3" t="s">
        <v>111</v>
      </c>
      <c r="H229" s="8">
        <f>'C and N stocks'!H229</f>
        <v>6698.8009114280076</v>
      </c>
      <c r="I229" s="8">
        <f>I228+E229</f>
        <v>11.931459711259226</v>
      </c>
      <c r="J229" s="8"/>
      <c r="K229" s="44"/>
    </row>
    <row r="230" spans="1:11" x14ac:dyDescent="0.25">
      <c r="A230" s="40"/>
      <c r="B230" s="2"/>
      <c r="C230" s="2"/>
      <c r="D230" s="8"/>
      <c r="E230" s="8"/>
      <c r="G230" s="3"/>
      <c r="H230" s="8"/>
      <c r="I230" s="8"/>
      <c r="J230" s="8"/>
      <c r="K230" s="44"/>
    </row>
    <row r="231" spans="1:11" x14ac:dyDescent="0.25">
      <c r="A231" s="40">
        <v>11</v>
      </c>
      <c r="B231" s="2" t="s">
        <v>141</v>
      </c>
      <c r="C231" s="2" t="s">
        <v>107</v>
      </c>
      <c r="D231" s="8">
        <f>'C and N stocks'!D231</f>
        <v>856.90251625128769</v>
      </c>
      <c r="E231" s="8">
        <f>'C and N stocks'!Q231</f>
        <v>3.8326000473264057</v>
      </c>
      <c r="G231" s="3" t="s">
        <v>107</v>
      </c>
      <c r="H231" s="8">
        <f>'C and N stocks'!H231</f>
        <v>856.90251625128769</v>
      </c>
      <c r="I231" s="8">
        <f>E231</f>
        <v>3.8326000473264057</v>
      </c>
      <c r="J231" s="8">
        <f>MIN(H219,H225,H231,H237)</f>
        <v>715.1566108054426</v>
      </c>
      <c r="K231" s="44" t="e">
        <f ca="1">_xll.SRS1Splines.Functions.Cubic_Spline(H231:H235,I231:I235,J231)</f>
        <v>#NAME?</v>
      </c>
    </row>
    <row r="232" spans="1:11" x14ac:dyDescent="0.25">
      <c r="A232" s="40">
        <v>11</v>
      </c>
      <c r="B232" s="2" t="s">
        <v>141</v>
      </c>
      <c r="C232" s="2" t="s">
        <v>108</v>
      </c>
      <c r="D232" s="8">
        <f>'C and N stocks'!D232</f>
        <v>1480.23529741318</v>
      </c>
      <c r="E232" s="8">
        <f>'C and N stocks'!Q232</f>
        <v>3.1107031360647519</v>
      </c>
      <c r="G232" s="3" t="s">
        <v>108</v>
      </c>
      <c r="H232" s="8">
        <f>'C and N stocks'!H232</f>
        <v>2337.1378136644676</v>
      </c>
      <c r="I232" s="8">
        <f>I231+E232</f>
        <v>6.9433031833911576</v>
      </c>
      <c r="J232" s="8">
        <f>MIN(H220,H226,H232,H238)</f>
        <v>2038.9066691013309</v>
      </c>
      <c r="K232" s="44" t="e">
        <f ca="1">_xll.SRS1Splines.Functions.Cubic_Spline(H231:H235,I231:I235,J232)</f>
        <v>#NAME?</v>
      </c>
    </row>
    <row r="233" spans="1:11" x14ac:dyDescent="0.25">
      <c r="A233" s="40">
        <v>11</v>
      </c>
      <c r="B233" s="2" t="s">
        <v>141</v>
      </c>
      <c r="C233" s="2" t="s">
        <v>109</v>
      </c>
      <c r="D233" s="8">
        <f>'C and N stocks'!D233</f>
        <v>1761.8913700977837</v>
      </c>
      <c r="E233" s="8">
        <f>'C and N stocks'!Q233</f>
        <v>1.7372229601891067</v>
      </c>
      <c r="G233" s="3" t="s">
        <v>109</v>
      </c>
      <c r="H233" s="8">
        <f>'C and N stocks'!H233</f>
        <v>4099.0291837622517</v>
      </c>
      <c r="I233" s="8">
        <f>I232+E233</f>
        <v>8.6805261435802645</v>
      </c>
      <c r="J233" s="8">
        <f>MIN(H221,H227,H233,H239)</f>
        <v>3625.0952826453149</v>
      </c>
      <c r="K233" s="44" t="e">
        <f ca="1">_xll.SRS1Splines.Functions.Cubic_Spline(H231:H235,I231:I235,J233)</f>
        <v>#NAME?</v>
      </c>
    </row>
    <row r="234" spans="1:11" x14ac:dyDescent="0.25">
      <c r="A234" s="40">
        <v>11</v>
      </c>
      <c r="B234" s="2" t="s">
        <v>141</v>
      </c>
      <c r="C234" s="2" t="s">
        <v>110</v>
      </c>
      <c r="D234" s="8">
        <f>'C and N stocks'!D234</f>
        <v>2635.9084450575533</v>
      </c>
      <c r="E234" s="8">
        <f>'C and N stocks'!Q234</f>
        <v>1.6690068104962998</v>
      </c>
      <c r="G234" s="3" t="s">
        <v>110</v>
      </c>
      <c r="H234" s="8">
        <f>'C and N stocks'!H234</f>
        <v>6734.9376288198055</v>
      </c>
      <c r="I234" s="8">
        <f>I233+E234</f>
        <v>10.349532954076565</v>
      </c>
      <c r="J234" s="8">
        <f>MIN(H222,H228,H234,H240)</f>
        <v>6040.2469729301984</v>
      </c>
      <c r="K234" s="44" t="e">
        <f ca="1">_xll.SRS1Splines.Functions.Cubic_Spline(H231:H235,I231:I235,J234)</f>
        <v>#NAME?</v>
      </c>
    </row>
    <row r="235" spans="1:11" x14ac:dyDescent="0.25">
      <c r="A235" s="40">
        <v>11</v>
      </c>
      <c r="B235" s="2" t="s">
        <v>141</v>
      </c>
      <c r="C235" s="2" t="s">
        <v>111</v>
      </c>
      <c r="D235" s="8">
        <f>'C and N stocks'!D235</f>
        <v>477.77463596665643</v>
      </c>
      <c r="E235" s="8">
        <f>'C and N stocks'!Q235</f>
        <v>0.27451604333524127</v>
      </c>
      <c r="G235" s="3" t="s">
        <v>111</v>
      </c>
      <c r="H235" s="8">
        <f>'C and N stocks'!H235</f>
        <v>7212.7122647864617</v>
      </c>
      <c r="I235" s="8">
        <f>I234+E235</f>
        <v>10.624048997411807</v>
      </c>
      <c r="J235" s="8"/>
      <c r="K235" s="44"/>
    </row>
    <row r="236" spans="1:11" x14ac:dyDescent="0.25">
      <c r="A236" s="40"/>
      <c r="B236" s="2"/>
      <c r="C236" s="2"/>
      <c r="D236" s="8"/>
      <c r="E236" s="8"/>
      <c r="G236" s="3"/>
      <c r="H236" s="8"/>
      <c r="I236" s="8"/>
      <c r="J236" s="8"/>
      <c r="K236" s="44"/>
    </row>
    <row r="237" spans="1:11" x14ac:dyDescent="0.25">
      <c r="A237" s="40">
        <v>11</v>
      </c>
      <c r="B237" s="2" t="s">
        <v>142</v>
      </c>
      <c r="C237" s="2" t="s">
        <v>107</v>
      </c>
      <c r="D237" s="8">
        <f>'C and N stocks'!D237</f>
        <v>906.21046782677456</v>
      </c>
      <c r="E237" s="8">
        <f>'C and N stocks'!Q237</f>
        <v>4.2911763174069728</v>
      </c>
      <c r="G237" s="3" t="s">
        <v>107</v>
      </c>
      <c r="H237" s="8">
        <f>'C and N stocks'!H237</f>
        <v>906.21046782677456</v>
      </c>
      <c r="I237" s="8">
        <f>E237</f>
        <v>4.2911763174069728</v>
      </c>
      <c r="J237" s="8">
        <f>MIN(H219,H225,H231,H237)</f>
        <v>715.1566108054426</v>
      </c>
      <c r="K237" s="44" t="e">
        <f ca="1">_xll.SRS1Splines.Functions.Cubic_Spline(H237:H241,I237:I241,J237)</f>
        <v>#NAME?</v>
      </c>
    </row>
    <row r="238" spans="1:11" x14ac:dyDescent="0.25">
      <c r="A238" s="40">
        <v>11</v>
      </c>
      <c r="B238" s="2" t="s">
        <v>142</v>
      </c>
      <c r="C238" s="2" t="s">
        <v>108</v>
      </c>
      <c r="D238" s="8">
        <f>'C and N stocks'!D238</f>
        <v>1567.8355648833781</v>
      </c>
      <c r="E238" s="8">
        <f>'C and N stocks'!Q238</f>
        <v>3.3144401497490996</v>
      </c>
      <c r="G238" s="3" t="s">
        <v>115</v>
      </c>
      <c r="H238" s="8">
        <f>'C and N stocks'!H238</f>
        <v>2474.0460327101528</v>
      </c>
      <c r="I238" s="8">
        <f>I237+E238</f>
        <v>7.6056164671560724</v>
      </c>
      <c r="J238" s="8">
        <f>MIN(H220,H226,H232,H238)</f>
        <v>2038.9066691013309</v>
      </c>
      <c r="K238" s="44" t="e">
        <f ca="1">_xll.SRS1Splines.Functions.Cubic_Spline(H237:H241,I237:I241,J238)</f>
        <v>#NAME?</v>
      </c>
    </row>
    <row r="239" spans="1:11" x14ac:dyDescent="0.25">
      <c r="A239" s="40">
        <v>11</v>
      </c>
      <c r="B239" s="2" t="s">
        <v>142</v>
      </c>
      <c r="C239" s="2" t="s">
        <v>109</v>
      </c>
      <c r="D239" s="8">
        <f>'C and N stocks'!D239</f>
        <v>1655.2697309372595</v>
      </c>
      <c r="E239" s="8">
        <f>'C and N stocks'!Q239</f>
        <v>1.7441230890211741</v>
      </c>
      <c r="G239" s="3" t="s">
        <v>116</v>
      </c>
      <c r="H239" s="8">
        <f>'C and N stocks'!H239</f>
        <v>4129.3157636474125</v>
      </c>
      <c r="I239" s="8">
        <f>I238+E239</f>
        <v>9.3497395561772461</v>
      </c>
      <c r="J239" s="8">
        <f>MIN(H221,H227,H233,H239)</f>
        <v>3625.0952826453149</v>
      </c>
      <c r="K239" s="44" t="e">
        <f ca="1">_xll.SRS1Splines.Functions.Cubic_Spline(H237:H241,I237:I241,J239)</f>
        <v>#NAME?</v>
      </c>
    </row>
    <row r="240" spans="1:11" x14ac:dyDescent="0.25">
      <c r="A240" s="40">
        <v>11</v>
      </c>
      <c r="B240" s="2" t="s">
        <v>142</v>
      </c>
      <c r="C240" s="2" t="s">
        <v>110</v>
      </c>
      <c r="D240" s="8">
        <f>'C and N stocks'!D240</f>
        <v>2691.8127395536803</v>
      </c>
      <c r="E240" s="8">
        <f>'C and N stocks'!Q240</f>
        <v>1.5742070367447987</v>
      </c>
      <c r="G240" s="3" t="s">
        <v>117</v>
      </c>
      <c r="H240" s="8">
        <f>'C and N stocks'!H240</f>
        <v>6821.1285032010928</v>
      </c>
      <c r="I240" s="8">
        <f>I239+E240</f>
        <v>10.923946592922045</v>
      </c>
      <c r="J240" s="8">
        <f>MIN(H222,H228,H234,H240)</f>
        <v>6040.2469729301984</v>
      </c>
      <c r="K240" s="44" t="e">
        <f ca="1">_xll.SRS1Splines.Functions.Cubic_Spline(H237:H241,I237:I241,J240)</f>
        <v>#NAME?</v>
      </c>
    </row>
    <row r="241" spans="1:11" ht="15.75" thickBot="1" x14ac:dyDescent="0.3">
      <c r="A241" s="42">
        <v>11</v>
      </c>
      <c r="B241" s="4" t="s">
        <v>142</v>
      </c>
      <c r="C241" s="4" t="s">
        <v>111</v>
      </c>
      <c r="D241" s="10">
        <f>'C and N stocks'!D241</f>
        <v>452.24035529113092</v>
      </c>
      <c r="E241" s="10">
        <f>'C and N stocks'!Q241</f>
        <v>0.24248417234718828</v>
      </c>
      <c r="F241" s="53"/>
      <c r="G241" s="5" t="s">
        <v>131</v>
      </c>
      <c r="H241" s="10">
        <f>'C and N stocks'!H241</f>
        <v>7273.3688584922238</v>
      </c>
      <c r="I241" s="10">
        <f>I240+E241</f>
        <v>11.166430765269233</v>
      </c>
      <c r="J241" s="10"/>
      <c r="K241" s="45"/>
    </row>
    <row r="242" spans="1:11" x14ac:dyDescent="0.25">
      <c r="A242" s="40"/>
      <c r="B242" s="2"/>
      <c r="C242" s="2"/>
      <c r="D242" s="8"/>
      <c r="E242" s="8"/>
      <c r="G242" s="3"/>
      <c r="H242" s="8"/>
      <c r="I242" s="8"/>
      <c r="J242" s="8"/>
      <c r="K242" s="44"/>
    </row>
    <row r="243" spans="1:11" x14ac:dyDescent="0.25">
      <c r="A243" s="40">
        <v>12</v>
      </c>
      <c r="B243" s="2" t="s">
        <v>139</v>
      </c>
      <c r="C243" s="2" t="s">
        <v>107</v>
      </c>
      <c r="D243" s="8">
        <f>'C and N stocks'!D243</f>
        <v>554.54622118704083</v>
      </c>
      <c r="E243" s="8">
        <f>'C and N stocks'!Q243</f>
        <v>7.1934262252731394</v>
      </c>
      <c r="G243" s="3" t="s">
        <v>107</v>
      </c>
      <c r="H243" s="8">
        <f>'C and N stocks'!H243</f>
        <v>554.54622118704083</v>
      </c>
      <c r="I243" s="8">
        <f>E243</f>
        <v>7.1934262252731394</v>
      </c>
      <c r="J243" s="8">
        <f>MIN(H243,H249,H255,H261)</f>
        <v>515.58819675902123</v>
      </c>
      <c r="K243" s="44" t="e">
        <f ca="1">_xll.SRS1Splines.Functions.Cubic_Spline(H243:H247,I243:I247,J243)</f>
        <v>#NAME?</v>
      </c>
    </row>
    <row r="244" spans="1:11" x14ac:dyDescent="0.25">
      <c r="A244" s="40">
        <v>12</v>
      </c>
      <c r="B244" s="2" t="s">
        <v>139</v>
      </c>
      <c r="C244" s="2" t="s">
        <v>108</v>
      </c>
      <c r="D244" s="8">
        <f>'C and N stocks'!D244</f>
        <v>792.60669815310439</v>
      </c>
      <c r="E244" s="8">
        <f>'C and N stocks'!Q244</f>
        <v>6.3267725495507872</v>
      </c>
      <c r="G244" s="3" t="s">
        <v>108</v>
      </c>
      <c r="H244" s="8">
        <f>'C and N stocks'!H244</f>
        <v>1347.1529193401452</v>
      </c>
      <c r="I244" s="8">
        <f>I243+E244</f>
        <v>13.520198774823927</v>
      </c>
      <c r="J244" s="8">
        <f>MIN(H244,H250,H256,H262)</f>
        <v>1296.5520030461769</v>
      </c>
      <c r="K244" s="44" t="e">
        <f ca="1">_xll.SRS1Splines.Functions.Cubic_Spline(H243:H247,I243:I247,J244)</f>
        <v>#NAME?</v>
      </c>
    </row>
    <row r="245" spans="1:11" x14ac:dyDescent="0.25">
      <c r="A245" s="40">
        <v>12</v>
      </c>
      <c r="B245" s="2" t="s">
        <v>139</v>
      </c>
      <c r="C245" s="2" t="s">
        <v>109</v>
      </c>
      <c r="D245" s="8">
        <f>'C and N stocks'!D245</f>
        <v>715.78790433278903</v>
      </c>
      <c r="E245" s="8">
        <f>'C and N stocks'!Q245</f>
        <v>4.2314781688069614</v>
      </c>
      <c r="G245" s="3" t="s">
        <v>109</v>
      </c>
      <c r="H245" s="8">
        <f>'C and N stocks'!H245</f>
        <v>2062.9408236729341</v>
      </c>
      <c r="I245" s="8">
        <f>I244+E245</f>
        <v>17.751676943630887</v>
      </c>
      <c r="J245" s="8">
        <f>MIN(H245,H251,H257,H263)</f>
        <v>2062.9408236729341</v>
      </c>
      <c r="K245" s="44" t="e">
        <f ca="1">_xll.SRS1Splines.Functions.Cubic_Spline(H243:H247,I243:I247,J245)</f>
        <v>#NAME?</v>
      </c>
    </row>
    <row r="246" spans="1:11" x14ac:dyDescent="0.25">
      <c r="A246" s="40">
        <v>12</v>
      </c>
      <c r="B246" s="2" t="s">
        <v>139</v>
      </c>
      <c r="C246" s="2" t="s">
        <v>110</v>
      </c>
      <c r="D246" s="8">
        <f>'C and N stocks'!D246</f>
        <v>866.34727881380809</v>
      </c>
      <c r="E246" s="8">
        <f>'C and N stocks'!Q246</f>
        <v>3.6521990878105615</v>
      </c>
      <c r="G246" s="3" t="s">
        <v>110</v>
      </c>
      <c r="H246" s="8">
        <f>'C and N stocks'!H246</f>
        <v>2929.288102486742</v>
      </c>
      <c r="I246" s="8">
        <f>I245+E246</f>
        <v>21.403876031441449</v>
      </c>
      <c r="J246" s="8">
        <f>MIN(H246,H252,H258,H264)</f>
        <v>2929.288102486742</v>
      </c>
      <c r="K246" s="44" t="e">
        <f ca="1">_xll.SRS1Splines.Functions.Cubic_Spline(H243:H247,I243:I247,J246)</f>
        <v>#NAME?</v>
      </c>
    </row>
    <row r="247" spans="1:11" x14ac:dyDescent="0.25">
      <c r="A247" s="40">
        <v>12</v>
      </c>
      <c r="B247" s="2" t="s">
        <v>139</v>
      </c>
      <c r="C247" s="2" t="s">
        <v>111</v>
      </c>
      <c r="D247" s="8">
        <f>'C and N stocks'!D247</f>
        <v>180.76522545701937</v>
      </c>
      <c r="E247" s="8">
        <f>'C and N stocks'!Q247</f>
        <v>0.54548527738233688</v>
      </c>
      <c r="G247" s="3" t="s">
        <v>111</v>
      </c>
      <c r="H247" s="8">
        <f>'C and N stocks'!H247</f>
        <v>3110.0533279437614</v>
      </c>
      <c r="I247" s="8">
        <f>I246+E247</f>
        <v>21.949361308823786</v>
      </c>
      <c r="J247" s="8"/>
      <c r="K247" s="44"/>
    </row>
    <row r="248" spans="1:11" x14ac:dyDescent="0.25">
      <c r="A248" s="40"/>
      <c r="B248" s="2"/>
      <c r="C248" s="2"/>
      <c r="D248" s="8"/>
      <c r="E248" s="8"/>
      <c r="G248" s="3"/>
      <c r="H248" s="8"/>
      <c r="I248" s="8"/>
      <c r="J248" s="8"/>
      <c r="K248" s="44"/>
    </row>
    <row r="249" spans="1:11" x14ac:dyDescent="0.25">
      <c r="A249" s="40">
        <v>12</v>
      </c>
      <c r="B249" s="2" t="s">
        <v>140</v>
      </c>
      <c r="C249" s="2" t="s">
        <v>107</v>
      </c>
      <c r="D249" s="8">
        <f>'C and N stocks'!D249</f>
        <v>569.98812058260933</v>
      </c>
      <c r="E249" s="8">
        <f>'C and N stocks'!Q249</f>
        <v>6.862187224004912</v>
      </c>
      <c r="G249" s="3" t="s">
        <v>107</v>
      </c>
      <c r="H249" s="8">
        <f>'C and N stocks'!H249</f>
        <v>569.98812058260933</v>
      </c>
      <c r="I249" s="8">
        <f>E249</f>
        <v>6.862187224004912</v>
      </c>
      <c r="J249" s="8">
        <f>MIN(H243,H249,H255,H261)</f>
        <v>515.58819675902123</v>
      </c>
      <c r="K249" s="44" t="e">
        <f ca="1">_xll.SRS1Splines.Functions.Cubic_Spline(H249:H253,I249:I253,J249)</f>
        <v>#NAME?</v>
      </c>
    </row>
    <row r="250" spans="1:11" x14ac:dyDescent="0.25">
      <c r="A250" s="40">
        <v>12</v>
      </c>
      <c r="B250" s="2" t="s">
        <v>140</v>
      </c>
      <c r="C250" s="2" t="s">
        <v>108</v>
      </c>
      <c r="D250" s="8">
        <f>'C and N stocks'!D250</f>
        <v>864.93893865788948</v>
      </c>
      <c r="E250" s="8">
        <f>'C and N stocks'!Q250</f>
        <v>5.903609599102178</v>
      </c>
      <c r="G250" s="3" t="s">
        <v>108</v>
      </c>
      <c r="H250" s="8">
        <f>'C and N stocks'!H250</f>
        <v>1434.9270592404987</v>
      </c>
      <c r="I250" s="8">
        <f>I249+E250</f>
        <v>12.76579682310709</v>
      </c>
      <c r="J250" s="8">
        <f>MIN(H244,H250,H256,H262)</f>
        <v>1296.5520030461769</v>
      </c>
      <c r="K250" s="44" t="e">
        <f ca="1">_xll.SRS1Splines.Functions.Cubic_Spline(H249:H253,I249:I253,J250)</f>
        <v>#NAME?</v>
      </c>
    </row>
    <row r="251" spans="1:11" x14ac:dyDescent="0.25">
      <c r="A251" s="40">
        <v>12</v>
      </c>
      <c r="B251" s="2" t="s">
        <v>140</v>
      </c>
      <c r="C251" s="2" t="s">
        <v>109</v>
      </c>
      <c r="D251" s="8">
        <f>'C and N stocks'!D251</f>
        <v>801.53184583646555</v>
      </c>
      <c r="E251" s="8">
        <f>'C and N stocks'!Q251</f>
        <v>3.0102659973825254</v>
      </c>
      <c r="G251" s="3" t="s">
        <v>109</v>
      </c>
      <c r="H251" s="8">
        <f>'C and N stocks'!H251</f>
        <v>2236.4589050769641</v>
      </c>
      <c r="I251" s="8">
        <f>I250+E251</f>
        <v>15.776062820489615</v>
      </c>
      <c r="J251" s="8">
        <f>MIN(H245,H251,H257,H263)</f>
        <v>2062.9408236729341</v>
      </c>
      <c r="K251" s="44" t="e">
        <f ca="1">_xll.SRS1Splines.Functions.Cubic_Spline(H249:H253,I249:I253,J251)</f>
        <v>#NAME?</v>
      </c>
    </row>
    <row r="252" spans="1:11" x14ac:dyDescent="0.25">
      <c r="A252" s="40">
        <v>12</v>
      </c>
      <c r="B252" s="2" t="s">
        <v>140</v>
      </c>
      <c r="C252" s="2" t="s">
        <v>110</v>
      </c>
      <c r="D252" s="8">
        <f>'C and N stocks'!D252</f>
        <v>1108.8827771641236</v>
      </c>
      <c r="E252" s="8">
        <f>'C and N stocks'!Q252</f>
        <v>2.6153049872446754</v>
      </c>
      <c r="G252" s="3" t="s">
        <v>110</v>
      </c>
      <c r="H252" s="8">
        <f>'C and N stocks'!H252</f>
        <v>3345.3416822410877</v>
      </c>
      <c r="I252" s="8">
        <f>I251+E252</f>
        <v>18.391367807734291</v>
      </c>
      <c r="J252" s="8">
        <f>MIN(H246,H252,H258,H264)</f>
        <v>2929.288102486742</v>
      </c>
      <c r="K252" s="44" t="e">
        <f ca="1">_xll.SRS1Splines.Functions.Cubic_Spline(H249:H253,I249:I253,J252)</f>
        <v>#NAME?</v>
      </c>
    </row>
    <row r="253" spans="1:11" x14ac:dyDescent="0.25">
      <c r="A253" s="40">
        <v>12</v>
      </c>
      <c r="B253" s="2" t="s">
        <v>140</v>
      </c>
      <c r="C253" s="2" t="s">
        <v>111</v>
      </c>
      <c r="D253" s="8">
        <f>'C and N stocks'!D253</f>
        <v>260.76032011189545</v>
      </c>
      <c r="E253" s="8">
        <f>'C and N stocks'!Q253</f>
        <v>0.50018269734311183</v>
      </c>
      <c r="G253" s="3" t="s">
        <v>111</v>
      </c>
      <c r="H253" s="8">
        <f>'C and N stocks'!H253</f>
        <v>3606.1020023529832</v>
      </c>
      <c r="I253" s="8">
        <f>I252+E253</f>
        <v>18.891550505077404</v>
      </c>
      <c r="J253" s="8"/>
      <c r="K253" s="44"/>
    </row>
    <row r="254" spans="1:11" x14ac:dyDescent="0.25">
      <c r="A254" s="40"/>
      <c r="B254" s="2"/>
      <c r="C254" s="2"/>
      <c r="D254" s="8"/>
      <c r="E254" s="8"/>
      <c r="G254" s="3"/>
      <c r="H254" s="8"/>
      <c r="I254" s="8"/>
      <c r="J254" s="8"/>
      <c r="K254" s="44"/>
    </row>
    <row r="255" spans="1:11" x14ac:dyDescent="0.25">
      <c r="A255" s="40">
        <v>12</v>
      </c>
      <c r="B255" s="2" t="s">
        <v>141</v>
      </c>
      <c r="C255" s="2" t="s">
        <v>107</v>
      </c>
      <c r="D255" s="8">
        <f>'C and N stocks'!D255</f>
        <v>515.58819675902123</v>
      </c>
      <c r="E255" s="8">
        <f>'C and N stocks'!Q255</f>
        <v>9.2204971686478476</v>
      </c>
      <c r="G255" s="3" t="s">
        <v>107</v>
      </c>
      <c r="H255" s="8">
        <f>'C and N stocks'!H255</f>
        <v>515.58819675902123</v>
      </c>
      <c r="I255" s="8">
        <f>E255</f>
        <v>9.2204971686478476</v>
      </c>
      <c r="J255" s="8">
        <f>MIN(H243,H249,H255,H261)</f>
        <v>515.58819675902123</v>
      </c>
      <c r="K255" s="44" t="e">
        <f ca="1">_xll.SRS1Splines.Functions.Cubic_Spline(H255:H259,I255:I259,J255)</f>
        <v>#NAME?</v>
      </c>
    </row>
    <row r="256" spans="1:11" x14ac:dyDescent="0.25">
      <c r="A256" s="40">
        <v>12</v>
      </c>
      <c r="B256" s="2" t="s">
        <v>141</v>
      </c>
      <c r="C256" s="2" t="s">
        <v>108</v>
      </c>
      <c r="D256" s="8">
        <f>'C and N stocks'!D256</f>
        <v>828.78739099964059</v>
      </c>
      <c r="E256" s="8">
        <f>'C and N stocks'!Q256</f>
        <v>6.4069753068633837</v>
      </c>
      <c r="G256" s="3" t="s">
        <v>108</v>
      </c>
      <c r="H256" s="8">
        <f>'C and N stocks'!H256</f>
        <v>1344.3755877586618</v>
      </c>
      <c r="I256" s="8">
        <f>I255+E256</f>
        <v>15.627472475511231</v>
      </c>
      <c r="J256" s="8">
        <f>MIN(H244,H250,H256,H262)</f>
        <v>1296.5520030461769</v>
      </c>
      <c r="K256" s="44" t="e">
        <f ca="1">_xll.SRS1Splines.Functions.Cubic_Spline(H255:H259,I255:I259,J256)</f>
        <v>#NAME?</v>
      </c>
    </row>
    <row r="257" spans="1:11" x14ac:dyDescent="0.25">
      <c r="A257" s="40">
        <v>12</v>
      </c>
      <c r="B257" s="2" t="s">
        <v>141</v>
      </c>
      <c r="C257" s="2" t="s">
        <v>109</v>
      </c>
      <c r="D257" s="8">
        <f>'C and N stocks'!D257</f>
        <v>773.96031285245408</v>
      </c>
      <c r="E257" s="8">
        <f>'C and N stocks'!Q257</f>
        <v>3.5807054997491128</v>
      </c>
      <c r="G257" s="3" t="s">
        <v>109</v>
      </c>
      <c r="H257" s="8">
        <f>'C and N stocks'!H257</f>
        <v>2118.3359006111159</v>
      </c>
      <c r="I257" s="8">
        <f>I256+E257</f>
        <v>19.208177975260345</v>
      </c>
      <c r="J257" s="8">
        <f>MIN(H245,H251,H257,H263)</f>
        <v>2062.9408236729341</v>
      </c>
      <c r="K257" s="44" t="e">
        <f ca="1">_xll.SRS1Splines.Functions.Cubic_Spline(H255:H259,I255:I259,J257)</f>
        <v>#NAME?</v>
      </c>
    </row>
    <row r="258" spans="1:11" x14ac:dyDescent="0.25">
      <c r="A258" s="40">
        <v>12</v>
      </c>
      <c r="B258" s="2" t="s">
        <v>141</v>
      </c>
      <c r="C258" s="2" t="s">
        <v>110</v>
      </c>
      <c r="D258" s="8">
        <f>'C and N stocks'!D258</f>
        <v>979.28960341617596</v>
      </c>
      <c r="E258" s="8">
        <f>'C and N stocks'!Q258</f>
        <v>2.7605275895828307</v>
      </c>
      <c r="G258" s="3" t="s">
        <v>110</v>
      </c>
      <c r="H258" s="8">
        <f>'C and N stocks'!H258</f>
        <v>3097.6255040272918</v>
      </c>
      <c r="I258" s="8">
        <f>I257+E258</f>
        <v>21.968705564843177</v>
      </c>
      <c r="J258" s="8">
        <f>MIN(H246,H252,H258,H264)</f>
        <v>2929.288102486742</v>
      </c>
      <c r="K258" s="44" t="e">
        <f ca="1">_xll.SRS1Splines.Functions.Cubic_Spline(H255:H259,I255:I259,J258)</f>
        <v>#NAME?</v>
      </c>
    </row>
    <row r="259" spans="1:11" x14ac:dyDescent="0.25">
      <c r="A259" s="40">
        <v>12</v>
      </c>
      <c r="B259" s="2" t="s">
        <v>141</v>
      </c>
      <c r="C259" s="2" t="s">
        <v>111</v>
      </c>
      <c r="D259" s="8">
        <f>'C and N stocks'!D259</f>
        <v>206.30588807566735</v>
      </c>
      <c r="E259" s="8">
        <f>'C and N stocks'!Q259</f>
        <v>0.44646940456761863</v>
      </c>
      <c r="G259" s="3" t="s">
        <v>111</v>
      </c>
      <c r="H259" s="8">
        <f>'C and N stocks'!H259</f>
        <v>3303.9313921029593</v>
      </c>
      <c r="I259" s="8">
        <f>I258+E259</f>
        <v>22.415174969410796</v>
      </c>
      <c r="J259" s="8"/>
      <c r="K259" s="44"/>
    </row>
    <row r="260" spans="1:11" x14ac:dyDescent="0.25">
      <c r="A260" s="40"/>
      <c r="B260" s="2"/>
      <c r="C260" s="2"/>
      <c r="D260" s="8"/>
      <c r="E260" s="8"/>
      <c r="G260" s="3"/>
      <c r="H260" s="8"/>
      <c r="I260" s="8"/>
      <c r="J260" s="8"/>
      <c r="K260" s="44"/>
    </row>
    <row r="261" spans="1:11" x14ac:dyDescent="0.25">
      <c r="A261" s="40">
        <v>12</v>
      </c>
      <c r="B261" s="2" t="s">
        <v>142</v>
      </c>
      <c r="C261" s="2" t="s">
        <v>107</v>
      </c>
      <c r="D261" s="8">
        <f>'C and N stocks'!D261</f>
        <v>524.988368026236</v>
      </c>
      <c r="E261" s="8">
        <f>'C and N stocks'!Q261</f>
        <v>8.2352547799679066</v>
      </c>
      <c r="G261" s="3" t="s">
        <v>107</v>
      </c>
      <c r="H261" s="8">
        <f>'C and N stocks'!H261</f>
        <v>524.988368026236</v>
      </c>
      <c r="I261" s="8">
        <f>E261</f>
        <v>8.2352547799679066</v>
      </c>
      <c r="J261" s="8">
        <f>MIN(H243,H249,H255,H261)</f>
        <v>515.58819675902123</v>
      </c>
      <c r="K261" s="44" t="e">
        <f ca="1">_xll.SRS1Splines.Functions.Cubic_Spline(H261:H265,I261:I265,J261)</f>
        <v>#NAME?</v>
      </c>
    </row>
    <row r="262" spans="1:11" x14ac:dyDescent="0.25">
      <c r="A262" s="40">
        <v>12</v>
      </c>
      <c r="B262" s="2" t="s">
        <v>142</v>
      </c>
      <c r="C262" s="2" t="s">
        <v>108</v>
      </c>
      <c r="D262" s="8">
        <f>'C and N stocks'!D262</f>
        <v>771.56363501994088</v>
      </c>
      <c r="E262" s="8">
        <f>'C and N stocks'!Q262</f>
        <v>4.819791092376418</v>
      </c>
      <c r="G262" s="3" t="s">
        <v>115</v>
      </c>
      <c r="H262" s="8">
        <f>'C and N stocks'!H262</f>
        <v>1296.5520030461769</v>
      </c>
      <c r="I262" s="8">
        <f>I261+E262</f>
        <v>13.055045872344325</v>
      </c>
      <c r="J262" s="8">
        <f>MIN(H244,H250,H256,H262)</f>
        <v>1296.5520030461769</v>
      </c>
      <c r="K262" s="44" t="e">
        <f ca="1">_xll.SRS1Splines.Functions.Cubic_Spline(H261:H265,I261:I265,J262)</f>
        <v>#NAME?</v>
      </c>
    </row>
    <row r="263" spans="1:11" x14ac:dyDescent="0.25">
      <c r="A263" s="40">
        <v>12</v>
      </c>
      <c r="B263" s="2" t="s">
        <v>142</v>
      </c>
      <c r="C263" s="2" t="s">
        <v>109</v>
      </c>
      <c r="D263" s="8">
        <f>'C and N stocks'!D263</f>
        <v>770.70573779750032</v>
      </c>
      <c r="E263" s="8">
        <f>'C and N stocks'!Q263</f>
        <v>2.7956915107628197</v>
      </c>
      <c r="G263" s="3" t="s">
        <v>116</v>
      </c>
      <c r="H263" s="8">
        <f>'C and N stocks'!H263</f>
        <v>2067.2577408436773</v>
      </c>
      <c r="I263" s="8">
        <f>I262+E263</f>
        <v>15.850737383107145</v>
      </c>
      <c r="J263" s="8">
        <f>MIN(H245,H251,H257,H263)</f>
        <v>2062.9408236729341</v>
      </c>
      <c r="K263" s="44" t="e">
        <f ca="1">_xll.SRS1Splines.Functions.Cubic_Spline(H261:H265,I261:I265,J263)</f>
        <v>#NAME?</v>
      </c>
    </row>
    <row r="264" spans="1:11" x14ac:dyDescent="0.25">
      <c r="A264" s="40">
        <v>12</v>
      </c>
      <c r="B264" s="2" t="s">
        <v>142</v>
      </c>
      <c r="C264" s="2" t="s">
        <v>110</v>
      </c>
      <c r="D264" s="8">
        <f>'C and N stocks'!D264</f>
        <v>948.66566552405482</v>
      </c>
      <c r="E264" s="8">
        <f>'C and N stocks'!Q264</f>
        <v>2.6318298306341608</v>
      </c>
      <c r="G264" s="3" t="s">
        <v>117</v>
      </c>
      <c r="H264" s="8">
        <f>'C and N stocks'!H264</f>
        <v>3015.9234063677322</v>
      </c>
      <c r="I264" s="8">
        <f>I263+E264</f>
        <v>18.482567213741305</v>
      </c>
      <c r="J264" s="8">
        <f>MIN(H246,H252,H258,H264)</f>
        <v>2929.288102486742</v>
      </c>
      <c r="K264" s="44" t="e">
        <f ca="1">_xll.SRS1Splines.Functions.Cubic_Spline(H261:H265,I261:I265,J264)</f>
        <v>#NAME?</v>
      </c>
    </row>
    <row r="265" spans="1:11" ht="15.75" thickBot="1" x14ac:dyDescent="0.3">
      <c r="A265" s="42">
        <v>12</v>
      </c>
      <c r="B265" s="4" t="s">
        <v>142</v>
      </c>
      <c r="C265" s="4" t="s">
        <v>111</v>
      </c>
      <c r="D265" s="10">
        <f>'C and N stocks'!D265</f>
        <v>164.42069506910994</v>
      </c>
      <c r="E265" s="10">
        <f>'C and N stocks'!Q265</f>
        <v>0.32789712660343578</v>
      </c>
      <c r="F265" s="53"/>
      <c r="G265" s="5" t="s">
        <v>131</v>
      </c>
      <c r="H265" s="10">
        <f>'C and N stocks'!H265</f>
        <v>3180.3441014368423</v>
      </c>
      <c r="I265" s="10">
        <f>I264+E265</f>
        <v>18.81046434034474</v>
      </c>
      <c r="J265" s="10"/>
      <c r="K265" s="45"/>
    </row>
    <row r="266" spans="1:11" x14ac:dyDescent="0.25">
      <c r="A266" s="40"/>
      <c r="B266" s="2"/>
      <c r="C266" s="2"/>
      <c r="D266" s="8"/>
      <c r="E266" s="8"/>
      <c r="G266" s="3"/>
      <c r="H266" s="8"/>
      <c r="I266" s="8"/>
      <c r="J266" s="8"/>
      <c r="K266" s="44"/>
    </row>
    <row r="267" spans="1:11" x14ac:dyDescent="0.25">
      <c r="A267" s="40">
        <v>13</v>
      </c>
      <c r="B267" s="2" t="s">
        <v>139</v>
      </c>
      <c r="C267" s="2" t="s">
        <v>107</v>
      </c>
      <c r="D267" s="8">
        <f>'C and N stocks'!D267</f>
        <v>524.9560243170514</v>
      </c>
      <c r="E267" s="8">
        <f>'C and N stocks'!Q267</f>
        <v>5.9690461790787444</v>
      </c>
      <c r="G267" s="3" t="s">
        <v>107</v>
      </c>
      <c r="H267" s="8">
        <f>'C and N stocks'!H267</f>
        <v>524.9560243170514</v>
      </c>
      <c r="I267" s="8">
        <f>E267</f>
        <v>5.9690461790787444</v>
      </c>
      <c r="J267" s="8">
        <f>MIN(H267,H273,H279,H285)</f>
        <v>524.9560243170514</v>
      </c>
      <c r="K267" s="44" t="e">
        <f ca="1">_xll.SRS1Splines.Functions.Cubic_Spline(H267:H271,I267:I271,J267)</f>
        <v>#NAME?</v>
      </c>
    </row>
    <row r="268" spans="1:11" x14ac:dyDescent="0.25">
      <c r="A268" s="40">
        <v>13</v>
      </c>
      <c r="B268" s="2" t="s">
        <v>139</v>
      </c>
      <c r="C268" s="2" t="s">
        <v>108</v>
      </c>
      <c r="D268" s="8">
        <f>'C and N stocks'!D268</f>
        <v>900.60498761032989</v>
      </c>
      <c r="E268" s="8">
        <f>'C and N stocks'!Q268</f>
        <v>7.4751769864586493</v>
      </c>
      <c r="G268" s="3" t="s">
        <v>108</v>
      </c>
      <c r="H268" s="8">
        <f>'C and N stocks'!H268</f>
        <v>1425.5610119273813</v>
      </c>
      <c r="I268" s="8">
        <f>I267+E268</f>
        <v>13.444223165537394</v>
      </c>
      <c r="J268" s="8">
        <f>MIN(H268,H274,H280,H286)</f>
        <v>1425.5610119273813</v>
      </c>
      <c r="K268" s="44" t="e">
        <f ca="1">_xll.SRS1Splines.Functions.Cubic_Spline(H267:H271,I267:I271,J268)</f>
        <v>#NAME?</v>
      </c>
    </row>
    <row r="269" spans="1:11" x14ac:dyDescent="0.25">
      <c r="A269" s="40">
        <v>13</v>
      </c>
      <c r="B269" s="2" t="s">
        <v>139</v>
      </c>
      <c r="C269" s="2" t="s">
        <v>109</v>
      </c>
      <c r="D269" s="8">
        <f>'C and N stocks'!D269</f>
        <v>858.58077227956369</v>
      </c>
      <c r="E269" s="8">
        <f>'C and N stocks'!Q269</f>
        <v>4.2947961859828414</v>
      </c>
      <c r="G269" s="3" t="s">
        <v>109</v>
      </c>
      <c r="H269" s="8">
        <f>'C and N stocks'!H269</f>
        <v>2284.141784206945</v>
      </c>
      <c r="I269" s="8">
        <f>I268+E269</f>
        <v>17.739019351520234</v>
      </c>
      <c r="J269" s="8">
        <f>MIN(H269,H275,H281,H287)</f>
        <v>2203.9127211318014</v>
      </c>
      <c r="K269" s="44" t="e">
        <f ca="1">_xll.SRS1Splines.Functions.Cubic_Spline(H267:H271,I267:I271,J269)</f>
        <v>#NAME?</v>
      </c>
    </row>
    <row r="270" spans="1:11" x14ac:dyDescent="0.25">
      <c r="A270" s="40">
        <v>13</v>
      </c>
      <c r="B270" s="2" t="s">
        <v>139</v>
      </c>
      <c r="C270" s="2" t="s">
        <v>110</v>
      </c>
      <c r="D270" s="8">
        <f>'C and N stocks'!D270</f>
        <v>999.85252736572784</v>
      </c>
      <c r="E270" s="8">
        <f>'C and N stocks'!Q270</f>
        <v>2.8834412783895984</v>
      </c>
      <c r="G270" s="3" t="s">
        <v>110</v>
      </c>
      <c r="H270" s="8">
        <f>'C and N stocks'!H270</f>
        <v>3283.9943115726728</v>
      </c>
      <c r="I270" s="8">
        <f>I269+E270</f>
        <v>20.622460629909831</v>
      </c>
      <c r="J270" s="8">
        <f>MIN(H270,H276,H282,H288)</f>
        <v>3253.4339056445801</v>
      </c>
      <c r="K270" s="44" t="e">
        <f ca="1">_xll.SRS1Splines.Functions.Cubic_Spline(H267:H271,I267:I271,J270)</f>
        <v>#NAME?</v>
      </c>
    </row>
    <row r="271" spans="1:11" x14ac:dyDescent="0.25">
      <c r="A271" s="40">
        <v>13</v>
      </c>
      <c r="B271" s="2" t="s">
        <v>139</v>
      </c>
      <c r="C271" s="2" t="s">
        <v>111</v>
      </c>
      <c r="D271" s="8">
        <f>'C and N stocks'!D271</f>
        <v>195.46793526511053</v>
      </c>
      <c r="E271" s="8">
        <f>'C and N stocks'!Q271</f>
        <v>0.33753615899032097</v>
      </c>
      <c r="G271" s="3" t="s">
        <v>111</v>
      </c>
      <c r="H271" s="8">
        <f>'C and N stocks'!H271</f>
        <v>3479.4622468377834</v>
      </c>
      <c r="I271" s="8">
        <f>I270+E271</f>
        <v>20.959996788900153</v>
      </c>
      <c r="J271" s="8"/>
      <c r="K271" s="44"/>
    </row>
    <row r="272" spans="1:11" x14ac:dyDescent="0.25">
      <c r="A272" s="40"/>
      <c r="B272" s="2"/>
      <c r="C272" s="2"/>
      <c r="D272" s="8"/>
      <c r="E272" s="8"/>
      <c r="G272" s="3"/>
      <c r="H272" s="8"/>
      <c r="I272" s="8"/>
      <c r="J272" s="8"/>
      <c r="K272" s="44"/>
    </row>
    <row r="273" spans="1:11" x14ac:dyDescent="0.25">
      <c r="A273" s="40">
        <v>13</v>
      </c>
      <c r="B273" s="2" t="s">
        <v>140</v>
      </c>
      <c r="C273" s="2" t="s">
        <v>107</v>
      </c>
      <c r="D273" s="8">
        <f>'C and N stocks'!D273</f>
        <v>578.38479643654705</v>
      </c>
      <c r="E273" s="8">
        <f>'C and N stocks'!Q273</f>
        <v>7.5613581779268451</v>
      </c>
      <c r="G273" s="3" t="s">
        <v>107</v>
      </c>
      <c r="H273" s="8">
        <f>'C and N stocks'!H273</f>
        <v>578.38479643654705</v>
      </c>
      <c r="I273" s="8">
        <f>E273</f>
        <v>7.5613581779268451</v>
      </c>
      <c r="J273" s="8">
        <f>MIN(H267,H273,H279,H285)</f>
        <v>524.9560243170514</v>
      </c>
      <c r="K273" s="44" t="e">
        <f ca="1">_xll.SRS1Splines.Functions.Cubic_Spline(H273:H277,I273:I277,J273)</f>
        <v>#NAME?</v>
      </c>
    </row>
    <row r="274" spans="1:11" x14ac:dyDescent="0.25">
      <c r="A274" s="40">
        <v>13</v>
      </c>
      <c r="B274" s="2" t="s">
        <v>140</v>
      </c>
      <c r="C274" s="2" t="s">
        <v>108</v>
      </c>
      <c r="D274" s="8">
        <f>'C and N stocks'!D274</f>
        <v>922.14371629119091</v>
      </c>
      <c r="E274" s="8">
        <f>'C and N stocks'!Q274</f>
        <v>5.4431913265424949</v>
      </c>
      <c r="G274" s="3" t="s">
        <v>108</v>
      </c>
      <c r="H274" s="8">
        <f>'C and N stocks'!H274</f>
        <v>1500.528512727738</v>
      </c>
      <c r="I274" s="8">
        <f>I273+E274</f>
        <v>13.00454950446934</v>
      </c>
      <c r="J274" s="8">
        <f>MIN(H268,H274,H280,H286)</f>
        <v>1425.5610119273813</v>
      </c>
      <c r="K274" s="44" t="e">
        <f ca="1">_xll.SRS1Splines.Functions.Cubic_Spline(H273:H277,I273:I277,J274)</f>
        <v>#NAME?</v>
      </c>
    </row>
    <row r="275" spans="1:11" x14ac:dyDescent="0.25">
      <c r="A275" s="40">
        <v>13</v>
      </c>
      <c r="B275" s="2" t="s">
        <v>140</v>
      </c>
      <c r="C275" s="2" t="s">
        <v>109</v>
      </c>
      <c r="D275" s="8">
        <f>'C and N stocks'!D275</f>
        <v>892.3011109758753</v>
      </c>
      <c r="E275" s="8">
        <f>'C and N stocks'!Q275</f>
        <v>2.6342931541702983</v>
      </c>
      <c r="G275" s="3" t="s">
        <v>109</v>
      </c>
      <c r="H275" s="8">
        <f>'C and N stocks'!H275</f>
        <v>2392.8296237036134</v>
      </c>
      <c r="I275" s="8">
        <f>I274+E275</f>
        <v>15.638842658639639</v>
      </c>
      <c r="J275" s="8">
        <f>MIN(H269,H275,H281,H287)</f>
        <v>2203.9127211318014</v>
      </c>
      <c r="K275" s="44" t="e">
        <f ca="1">_xll.SRS1Splines.Functions.Cubic_Spline(H273:H277,I273:I277,J275)</f>
        <v>#NAME?</v>
      </c>
    </row>
    <row r="276" spans="1:11" x14ac:dyDescent="0.25">
      <c r="A276" s="40">
        <v>13</v>
      </c>
      <c r="B276" s="2" t="s">
        <v>140</v>
      </c>
      <c r="C276" s="2" t="s">
        <v>110</v>
      </c>
      <c r="D276" s="8">
        <f>'C and N stocks'!D276</f>
        <v>1155.2525152927747</v>
      </c>
      <c r="E276" s="8">
        <f>'C and N stocks'!Q276</f>
        <v>2.3795186144417664</v>
      </c>
      <c r="G276" s="3" t="s">
        <v>110</v>
      </c>
      <c r="H276" s="8">
        <f>'C and N stocks'!H276</f>
        <v>3548.082138996388</v>
      </c>
      <c r="I276" s="8">
        <f>I275+E276</f>
        <v>18.018361273081407</v>
      </c>
      <c r="J276" s="8">
        <f>MIN(H270,H276,H282,H288)</f>
        <v>3253.4339056445801</v>
      </c>
      <c r="K276" s="44" t="e">
        <f ca="1">_xll.SRS1Splines.Functions.Cubic_Spline(H273:H277,I273:I277,J276)</f>
        <v>#NAME?</v>
      </c>
    </row>
    <row r="277" spans="1:11" x14ac:dyDescent="0.25">
      <c r="A277" s="40">
        <v>13</v>
      </c>
      <c r="B277" s="2" t="s">
        <v>140</v>
      </c>
      <c r="C277" s="2" t="s">
        <v>111</v>
      </c>
      <c r="D277" s="8">
        <f>'C and N stocks'!D277</f>
        <v>217.43437944966908</v>
      </c>
      <c r="E277" s="8">
        <f>'C and N stocks'!Q277</f>
        <v>0.36982846897904414</v>
      </c>
      <c r="G277" s="3" t="s">
        <v>111</v>
      </c>
      <c r="H277" s="8">
        <f>'C and N stocks'!H277</f>
        <v>3765.516518446057</v>
      </c>
      <c r="I277" s="8">
        <f>I276+E277</f>
        <v>18.388189742060451</v>
      </c>
      <c r="J277" s="8"/>
      <c r="K277" s="44"/>
    </row>
    <row r="278" spans="1:11" x14ac:dyDescent="0.25">
      <c r="A278" s="40"/>
      <c r="B278" s="2"/>
      <c r="C278" s="2"/>
      <c r="D278" s="8"/>
      <c r="E278" s="8"/>
      <c r="G278" s="3"/>
      <c r="H278" s="8"/>
      <c r="I278" s="8"/>
      <c r="J278" s="8"/>
      <c r="K278" s="44"/>
    </row>
    <row r="279" spans="1:11" x14ac:dyDescent="0.25">
      <c r="A279" s="40">
        <v>13</v>
      </c>
      <c r="B279" s="2" t="s">
        <v>141</v>
      </c>
      <c r="C279" s="2" t="s">
        <v>107</v>
      </c>
      <c r="D279" s="8">
        <f>'C and N stocks'!D279</f>
        <v>590.76766690958482</v>
      </c>
      <c r="E279" s="8">
        <f>'C and N stocks'!Q279</f>
        <v>7.8398094406199297</v>
      </c>
      <c r="G279" s="3" t="s">
        <v>107</v>
      </c>
      <c r="H279" s="8">
        <f>'C and N stocks'!H279</f>
        <v>590.76766690958482</v>
      </c>
      <c r="I279" s="8">
        <f>E279</f>
        <v>7.8398094406199297</v>
      </c>
      <c r="J279" s="8">
        <f>MIN(H267,H273,H279,H285)</f>
        <v>524.9560243170514</v>
      </c>
      <c r="K279" s="44" t="e">
        <f ca="1">_xll.SRS1Splines.Functions.Cubic_Spline(H279:H283,I279:I283,J279)</f>
        <v>#NAME?</v>
      </c>
    </row>
    <row r="280" spans="1:11" x14ac:dyDescent="0.25">
      <c r="A280" s="40">
        <v>13</v>
      </c>
      <c r="B280" s="2" t="s">
        <v>141</v>
      </c>
      <c r="C280" s="2" t="s">
        <v>108</v>
      </c>
      <c r="D280" s="8">
        <f>'C and N stocks'!D280</f>
        <v>857.48134557512981</v>
      </c>
      <c r="E280" s="8">
        <f>'C and N stocks'!Q280</f>
        <v>8.6289285820577764</v>
      </c>
      <c r="G280" s="3" t="s">
        <v>108</v>
      </c>
      <c r="H280" s="8">
        <f>'C and N stocks'!H280</f>
        <v>1448.2490124847145</v>
      </c>
      <c r="I280" s="8">
        <f>I279+E280</f>
        <v>16.468738022677705</v>
      </c>
      <c r="J280" s="8">
        <f>MIN(H268,H274,H280,H286)</f>
        <v>1425.5610119273813</v>
      </c>
      <c r="K280" s="44" t="e">
        <f ca="1">_xll.SRS1Splines.Functions.Cubic_Spline(H279:H283,I279:I283,J280)</f>
        <v>#NAME?</v>
      </c>
    </row>
    <row r="281" spans="1:11" x14ac:dyDescent="0.25">
      <c r="A281" s="40">
        <v>13</v>
      </c>
      <c r="B281" s="2" t="s">
        <v>141</v>
      </c>
      <c r="C281" s="2" t="s">
        <v>109</v>
      </c>
      <c r="D281" s="8">
        <f>'C and N stocks'!D281</f>
        <v>755.66370864708699</v>
      </c>
      <c r="E281" s="8">
        <f>'C and N stocks'!Q281</f>
        <v>3.3107875922576424</v>
      </c>
      <c r="G281" s="3" t="s">
        <v>109</v>
      </c>
      <c r="H281" s="8">
        <f>'C and N stocks'!H281</f>
        <v>2203.9127211318014</v>
      </c>
      <c r="I281" s="8">
        <f>I280+E281</f>
        <v>19.779525614935348</v>
      </c>
      <c r="J281" s="8">
        <f>MIN(H269,H275,H281,H287)</f>
        <v>2203.9127211318014</v>
      </c>
      <c r="K281" s="44" t="e">
        <f ca="1">_xll.SRS1Splines.Functions.Cubic_Spline(H279:H283,I279:I283,J281)</f>
        <v>#NAME?</v>
      </c>
    </row>
    <row r="282" spans="1:11" x14ac:dyDescent="0.25">
      <c r="A282" s="40">
        <v>13</v>
      </c>
      <c r="B282" s="2" t="s">
        <v>141</v>
      </c>
      <c r="C282" s="2" t="s">
        <v>110</v>
      </c>
      <c r="D282" s="8">
        <f>'C and N stocks'!D282</f>
        <v>1049.5211845127787</v>
      </c>
      <c r="E282" s="8">
        <f>'C and N stocks'!Q282</f>
        <v>2.5253202739829352</v>
      </c>
      <c r="G282" s="3" t="s">
        <v>110</v>
      </c>
      <c r="H282" s="8">
        <f>'C and N stocks'!H282</f>
        <v>3253.4339056445801</v>
      </c>
      <c r="I282" s="8">
        <f>I281+E282</f>
        <v>22.304845888918283</v>
      </c>
      <c r="J282" s="8">
        <f>MIN(H270,H276,H282,H288)</f>
        <v>3253.4339056445801</v>
      </c>
      <c r="K282" s="44" t="e">
        <f ca="1">_xll.SRS1Splines.Functions.Cubic_Spline(H279:H283,I279:I283,J282)</f>
        <v>#NAME?</v>
      </c>
    </row>
    <row r="283" spans="1:11" x14ac:dyDescent="0.25">
      <c r="A283" s="40">
        <v>13</v>
      </c>
      <c r="B283" s="2" t="s">
        <v>141</v>
      </c>
      <c r="C283" s="2" t="s">
        <v>111</v>
      </c>
      <c r="D283" s="8">
        <f>'C and N stocks'!D283</f>
        <v>263.6865005303552</v>
      </c>
      <c r="E283" s="8">
        <f>'C and N stocks'!Q283</f>
        <v>0.43585108248445942</v>
      </c>
      <c r="G283" s="3" t="s">
        <v>111</v>
      </c>
      <c r="H283" s="8">
        <f>'C and N stocks'!H283</f>
        <v>3517.1204061749354</v>
      </c>
      <c r="I283" s="8">
        <f>I282+E283</f>
        <v>22.740696971402741</v>
      </c>
      <c r="J283" s="8"/>
      <c r="K283" s="44"/>
    </row>
    <row r="284" spans="1:11" x14ac:dyDescent="0.25">
      <c r="A284" s="40"/>
      <c r="B284" s="2"/>
      <c r="C284" s="2"/>
      <c r="D284" s="8"/>
      <c r="E284" s="8"/>
      <c r="G284" s="3"/>
      <c r="H284" s="8"/>
      <c r="I284" s="8"/>
      <c r="J284" s="8"/>
      <c r="K284" s="44"/>
    </row>
    <row r="285" spans="1:11" x14ac:dyDescent="0.25">
      <c r="A285" s="40">
        <v>13</v>
      </c>
      <c r="B285" s="2" t="s">
        <v>142</v>
      </c>
      <c r="C285" s="2" t="s">
        <v>107</v>
      </c>
      <c r="D285" s="8">
        <f>'C and N stocks'!D285</f>
        <v>618.6191906556279</v>
      </c>
      <c r="E285" s="8">
        <f>'C and N stocks'!Q285</f>
        <v>7.379594783413987</v>
      </c>
      <c r="G285" s="3" t="s">
        <v>107</v>
      </c>
      <c r="H285" s="8">
        <f>'C and N stocks'!H285</f>
        <v>618.6191906556279</v>
      </c>
      <c r="I285" s="8">
        <f>E285</f>
        <v>7.379594783413987</v>
      </c>
      <c r="J285" s="8">
        <f>MIN(H267,H273,H279,H285)</f>
        <v>524.9560243170514</v>
      </c>
      <c r="K285" s="44" t="e">
        <f ca="1">_xll.SRS1Splines.Functions.Cubic_Spline(H285:H289,I285:I289,J285)</f>
        <v>#NAME?</v>
      </c>
    </row>
    <row r="286" spans="1:11" x14ac:dyDescent="0.25">
      <c r="A286" s="40">
        <v>13</v>
      </c>
      <c r="B286" s="2" t="s">
        <v>142</v>
      </c>
      <c r="C286" s="2" t="s">
        <v>108</v>
      </c>
      <c r="D286" s="8">
        <f>'C and N stocks'!D286</f>
        <v>947.89076248204265</v>
      </c>
      <c r="E286" s="8">
        <f>'C and N stocks'!Q286</f>
        <v>6.2576926875293744</v>
      </c>
      <c r="G286" s="3" t="s">
        <v>115</v>
      </c>
      <c r="H286" s="8">
        <f>'C and N stocks'!H286</f>
        <v>1566.5099531376704</v>
      </c>
      <c r="I286" s="8">
        <f>I285+E286</f>
        <v>13.637287470943361</v>
      </c>
      <c r="J286" s="8">
        <f>MIN(H268,H274,H280,H286)</f>
        <v>1425.5610119273813</v>
      </c>
      <c r="K286" s="44" t="e">
        <f ca="1">_xll.SRS1Splines.Functions.Cubic_Spline(H285:H289,I285:I289,J286)</f>
        <v>#NAME?</v>
      </c>
    </row>
    <row r="287" spans="1:11" x14ac:dyDescent="0.25">
      <c r="A287" s="40">
        <v>13</v>
      </c>
      <c r="B287" s="2" t="s">
        <v>142</v>
      </c>
      <c r="C287" s="2" t="s">
        <v>109</v>
      </c>
      <c r="D287" s="8">
        <f>'C and N stocks'!D287</f>
        <v>843.23893882438813</v>
      </c>
      <c r="E287" s="8">
        <f>'C and N stocks'!Q287</f>
        <v>4.1415716458721841</v>
      </c>
      <c r="G287" s="3" t="s">
        <v>116</v>
      </c>
      <c r="H287" s="8">
        <f>'C and N stocks'!H287</f>
        <v>2409.7488919620587</v>
      </c>
      <c r="I287" s="8">
        <f>I286+E287</f>
        <v>17.778859116815546</v>
      </c>
      <c r="J287" s="8">
        <f>MIN(H269,H275,H281,H287)</f>
        <v>2203.9127211318014</v>
      </c>
      <c r="K287" s="44" t="e">
        <f ca="1">_xll.SRS1Splines.Functions.Cubic_Spline(H285:H289,I285:I289,J287)</f>
        <v>#NAME?</v>
      </c>
    </row>
    <row r="288" spans="1:11" x14ac:dyDescent="0.25">
      <c r="A288" s="40">
        <v>13</v>
      </c>
      <c r="B288" s="2" t="s">
        <v>142</v>
      </c>
      <c r="C288" s="2" t="s">
        <v>110</v>
      </c>
      <c r="D288" s="8">
        <f>'C and N stocks'!D288</f>
        <v>1086.1282895155546</v>
      </c>
      <c r="E288" s="8">
        <f>'C and N stocks'!Q288</f>
        <v>3.0728141555336204</v>
      </c>
      <c r="G288" s="3" t="s">
        <v>117</v>
      </c>
      <c r="H288" s="8">
        <f>'C and N stocks'!H288</f>
        <v>3495.8771814776132</v>
      </c>
      <c r="I288" s="8">
        <f>I287+E288</f>
        <v>20.851673272349167</v>
      </c>
      <c r="J288" s="8">
        <f>MIN(H270,H276,H282,H288)</f>
        <v>3253.4339056445801</v>
      </c>
      <c r="K288" s="44" t="e">
        <f ca="1">_xll.SRS1Splines.Functions.Cubic_Spline(H285:H289,I285:I289,J288)</f>
        <v>#NAME?</v>
      </c>
    </row>
    <row r="289" spans="1:11" ht="15.75" thickBot="1" x14ac:dyDescent="0.3">
      <c r="A289" s="42">
        <v>13</v>
      </c>
      <c r="B289" s="4" t="s">
        <v>142</v>
      </c>
      <c r="C289" s="4" t="s">
        <v>111</v>
      </c>
      <c r="D289" s="10">
        <f>'C and N stocks'!D289</f>
        <v>241.04691579237289</v>
      </c>
      <c r="E289" s="10">
        <f>'C and N stocks'!Q289</f>
        <v>0.42375531068481814</v>
      </c>
      <c r="F289" s="53"/>
      <c r="G289" s="5" t="s">
        <v>131</v>
      </c>
      <c r="H289" s="10">
        <f>'C and N stocks'!H289</f>
        <v>3736.9240972699863</v>
      </c>
      <c r="I289" s="10">
        <f>I288+E289</f>
        <v>21.275428583033985</v>
      </c>
      <c r="J289" s="10"/>
      <c r="K289" s="45"/>
    </row>
    <row r="290" spans="1:11" x14ac:dyDescent="0.25">
      <c r="A290" s="40"/>
      <c r="B290" s="2"/>
      <c r="C290" s="2"/>
      <c r="D290" s="8"/>
      <c r="E290" s="8"/>
      <c r="G290" s="3"/>
      <c r="H290" s="8"/>
      <c r="I290" s="8"/>
      <c r="J290" s="8"/>
      <c r="K290" s="44"/>
    </row>
    <row r="291" spans="1:11" x14ac:dyDescent="0.25">
      <c r="A291" s="40">
        <v>14</v>
      </c>
      <c r="B291" s="2" t="s">
        <v>139</v>
      </c>
      <c r="C291" s="2" t="s">
        <v>107</v>
      </c>
      <c r="D291" s="8">
        <f>'C and N stocks'!D291</f>
        <v>573.29248620104624</v>
      </c>
      <c r="E291" s="8">
        <f>'C and N stocks'!Q291</f>
        <v>7.0162457864795318</v>
      </c>
      <c r="G291" s="3" t="s">
        <v>107</v>
      </c>
      <c r="H291" s="8">
        <f>'C and N stocks'!H291</f>
        <v>573.29248620104624</v>
      </c>
      <c r="I291" s="8">
        <f>E291</f>
        <v>7.0162457864795318</v>
      </c>
      <c r="J291" s="8">
        <f>MIN(H291,H297,H303,H309)</f>
        <v>542.58587724296058</v>
      </c>
      <c r="K291" s="44" t="e">
        <f ca="1">_xll.SRS1Splines.Functions.Cubic_Spline(H291:H295,I291:I295,J291)</f>
        <v>#NAME?</v>
      </c>
    </row>
    <row r="292" spans="1:11" x14ac:dyDescent="0.25">
      <c r="A292" s="40">
        <v>14</v>
      </c>
      <c r="B292" s="2" t="s">
        <v>139</v>
      </c>
      <c r="C292" s="2" t="s">
        <v>108</v>
      </c>
      <c r="D292" s="8">
        <f>'C and N stocks'!D292</f>
        <v>879.98640934389948</v>
      </c>
      <c r="E292" s="8">
        <f>'C and N stocks'!Q292</f>
        <v>4.6270176561666334</v>
      </c>
      <c r="G292" s="3" t="s">
        <v>108</v>
      </c>
      <c r="H292" s="8">
        <f>'C and N stocks'!H292</f>
        <v>1453.2788955449457</v>
      </c>
      <c r="I292" s="8">
        <f>I291+E292</f>
        <v>11.643263442646166</v>
      </c>
      <c r="J292" s="8">
        <f>MIN(H292,H298,H304,H310)</f>
        <v>1383.0444098227081</v>
      </c>
      <c r="K292" s="44" t="e">
        <f ca="1">_xll.SRS1Splines.Functions.Cubic_Spline(H291:H295,I291:I295,J292)</f>
        <v>#NAME?</v>
      </c>
    </row>
    <row r="293" spans="1:11" x14ac:dyDescent="0.25">
      <c r="A293" s="40">
        <v>14</v>
      </c>
      <c r="B293" s="2" t="s">
        <v>139</v>
      </c>
      <c r="C293" s="2" t="s">
        <v>109</v>
      </c>
      <c r="D293" s="8">
        <f>'C and N stocks'!D293</f>
        <v>822.64687462474103</v>
      </c>
      <c r="E293" s="8">
        <f>'C and N stocks'!Q293</f>
        <v>2.4707419067882865</v>
      </c>
      <c r="G293" s="3" t="s">
        <v>109</v>
      </c>
      <c r="H293" s="8">
        <f>'C and N stocks'!H293</f>
        <v>2275.925770169687</v>
      </c>
      <c r="I293" s="8">
        <f>I292+E293</f>
        <v>14.114005349434454</v>
      </c>
      <c r="J293" s="8">
        <f>MIN(H293,H299,H305,H311)</f>
        <v>2168.736104303684</v>
      </c>
      <c r="K293" s="44" t="e">
        <f ca="1">_xll.SRS1Splines.Functions.Cubic_Spline(H291:H295,I291:I295,J293)</f>
        <v>#NAME?</v>
      </c>
    </row>
    <row r="294" spans="1:11" x14ac:dyDescent="0.25">
      <c r="A294" s="40">
        <v>14</v>
      </c>
      <c r="B294" s="2" t="s">
        <v>139</v>
      </c>
      <c r="C294" s="2" t="s">
        <v>110</v>
      </c>
      <c r="D294" s="8">
        <f>'C and N stocks'!D294</f>
        <v>1239.6902790148974</v>
      </c>
      <c r="E294" s="8">
        <f>'C and N stocks'!Q294</f>
        <v>2.3946570753813954</v>
      </c>
      <c r="G294" s="3" t="s">
        <v>110</v>
      </c>
      <c r="H294" s="8">
        <f>'C and N stocks'!H294</f>
        <v>3515.6160491845844</v>
      </c>
      <c r="I294" s="8">
        <f>I293+E294</f>
        <v>16.508662424815849</v>
      </c>
      <c r="J294" s="8">
        <f>MIN(H294,H300,H306,H312)</f>
        <v>3272.2646943436735</v>
      </c>
      <c r="K294" s="44" t="e">
        <f ca="1">_xll.SRS1Splines.Functions.Cubic_Spline(H291:H295,I291:I295,J294)</f>
        <v>#NAME?</v>
      </c>
    </row>
    <row r="295" spans="1:11" x14ac:dyDescent="0.25">
      <c r="A295" s="40">
        <v>14</v>
      </c>
      <c r="B295" s="2" t="s">
        <v>139</v>
      </c>
      <c r="C295" s="2" t="s">
        <v>111</v>
      </c>
      <c r="D295" s="8">
        <f>'C and N stocks'!D295</f>
        <v>281.05709476649554</v>
      </c>
      <c r="E295" s="8">
        <f>'C and N stocks'!Q295</f>
        <v>0.43000822280865497</v>
      </c>
      <c r="G295" s="3" t="s">
        <v>111</v>
      </c>
      <c r="H295" s="8">
        <f>'C and N stocks'!H295</f>
        <v>3796.67314395108</v>
      </c>
      <c r="I295" s="8">
        <f>I294+E295</f>
        <v>16.938670647624505</v>
      </c>
      <c r="J295" s="8"/>
      <c r="K295" s="44"/>
    </row>
    <row r="296" spans="1:11" x14ac:dyDescent="0.25">
      <c r="A296" s="40"/>
      <c r="B296" s="2"/>
      <c r="C296" s="2"/>
      <c r="D296" s="8"/>
      <c r="E296" s="8"/>
      <c r="G296" s="3"/>
      <c r="H296" s="8"/>
      <c r="I296" s="8"/>
      <c r="J296" s="8"/>
      <c r="K296" s="44"/>
    </row>
    <row r="297" spans="1:11" x14ac:dyDescent="0.25">
      <c r="A297" s="40">
        <v>14</v>
      </c>
      <c r="B297" s="2" t="s">
        <v>140</v>
      </c>
      <c r="C297" s="2" t="s">
        <v>107</v>
      </c>
      <c r="D297" s="8">
        <f>'C and N stocks'!D297</f>
        <v>542.58587724296058</v>
      </c>
      <c r="E297" s="8">
        <f>'C and N stocks'!Q297</f>
        <v>6.4776277308493801</v>
      </c>
      <c r="G297" s="3" t="s">
        <v>107</v>
      </c>
      <c r="H297" s="8">
        <f>'C and N stocks'!H297</f>
        <v>542.58587724296058</v>
      </c>
      <c r="I297" s="8">
        <f>E297</f>
        <v>6.4776277308493801</v>
      </c>
      <c r="J297" s="8">
        <f>MIN(H291,H297,H303,H309)</f>
        <v>542.58587724296058</v>
      </c>
      <c r="K297" s="44" t="e">
        <f ca="1">_xll.SRS1Splines.Functions.Cubic_Spline(H297:H301,I297:I301,J297)</f>
        <v>#NAME?</v>
      </c>
    </row>
    <row r="298" spans="1:11" x14ac:dyDescent="0.25">
      <c r="A298" s="40">
        <v>14</v>
      </c>
      <c r="B298" s="2" t="s">
        <v>140</v>
      </c>
      <c r="C298" s="2" t="s">
        <v>108</v>
      </c>
      <c r="D298" s="8">
        <f>'C and N stocks'!D298</f>
        <v>944.29354138260942</v>
      </c>
      <c r="E298" s="8">
        <f>'C and N stocks'!Q298</f>
        <v>7.0979741345293199</v>
      </c>
      <c r="G298" s="3" t="s">
        <v>108</v>
      </c>
      <c r="H298" s="8">
        <f>'C and N stocks'!H298</f>
        <v>1486.87941862557</v>
      </c>
      <c r="I298" s="8">
        <f>I297+E298</f>
        <v>13.575601865378701</v>
      </c>
      <c r="J298" s="8">
        <f>MIN(H292,H298,H304,H310)</f>
        <v>1383.0444098227081</v>
      </c>
      <c r="K298" s="44" t="e">
        <f ca="1">_xll.SRS1Splines.Functions.Cubic_Spline(H297:H301,I297:I301,J298)</f>
        <v>#NAME?</v>
      </c>
    </row>
    <row r="299" spans="1:11" x14ac:dyDescent="0.25">
      <c r="A299" s="40">
        <v>14</v>
      </c>
      <c r="B299" s="2" t="s">
        <v>140</v>
      </c>
      <c r="C299" s="2" t="s">
        <v>109</v>
      </c>
      <c r="D299" s="8">
        <f>'C and N stocks'!D299</f>
        <v>851.90006385799325</v>
      </c>
      <c r="E299" s="8">
        <f>'C and N stocks'!Q299</f>
        <v>2.7832435958332797</v>
      </c>
      <c r="G299" s="3" t="s">
        <v>109</v>
      </c>
      <c r="H299" s="8">
        <f>'C and N stocks'!H299</f>
        <v>2338.7794824835632</v>
      </c>
      <c r="I299" s="8">
        <f>I298+E299</f>
        <v>16.358845461211981</v>
      </c>
      <c r="J299" s="8">
        <f>MIN(H293,H299,H305,H311)</f>
        <v>2168.736104303684</v>
      </c>
      <c r="K299" s="44" t="e">
        <f ca="1">_xll.SRS1Splines.Functions.Cubic_Spline(H297:H301,I297:I301,J299)</f>
        <v>#NAME?</v>
      </c>
    </row>
    <row r="300" spans="1:11" x14ac:dyDescent="0.25">
      <c r="A300" s="40">
        <v>14</v>
      </c>
      <c r="B300" s="2" t="s">
        <v>140</v>
      </c>
      <c r="C300" s="2" t="s">
        <v>110</v>
      </c>
      <c r="D300" s="8">
        <f>'C and N stocks'!D300</f>
        <v>1146.6994271285469</v>
      </c>
      <c r="E300" s="8">
        <f>'C and N stocks'!Q300</f>
        <v>1.7582416832130003</v>
      </c>
      <c r="G300" s="3" t="s">
        <v>110</v>
      </c>
      <c r="H300" s="8">
        <f>'C and N stocks'!H300</f>
        <v>3485.4789096121103</v>
      </c>
      <c r="I300" s="8">
        <f>I299+E300</f>
        <v>18.117087144424982</v>
      </c>
      <c r="J300" s="8">
        <f>MIN(H294,H300,H306,H312)</f>
        <v>3272.2646943436735</v>
      </c>
      <c r="K300" s="44" t="e">
        <f ca="1">_xll.SRS1Splines.Functions.Cubic_Spline(H297:H301,I297:I301,J300)</f>
        <v>#NAME?</v>
      </c>
    </row>
    <row r="301" spans="1:11" x14ac:dyDescent="0.25">
      <c r="A301" s="40">
        <v>14</v>
      </c>
      <c r="B301" s="2" t="s">
        <v>140</v>
      </c>
      <c r="C301" s="2" t="s">
        <v>111</v>
      </c>
      <c r="D301" s="8">
        <f>'C and N stocks'!D301</f>
        <v>346.7896192620197</v>
      </c>
      <c r="E301" s="8">
        <f>'C and N stocks'!Q301</f>
        <v>0.37000252448669191</v>
      </c>
      <c r="G301" s="3" t="s">
        <v>111</v>
      </c>
      <c r="H301" s="8">
        <f>'C and N stocks'!H301</f>
        <v>3832.26852887413</v>
      </c>
      <c r="I301" s="8">
        <f>I300+E301</f>
        <v>18.487089668911675</v>
      </c>
      <c r="J301" s="8"/>
      <c r="K301" s="44"/>
    </row>
    <row r="302" spans="1:11" x14ac:dyDescent="0.25">
      <c r="A302" s="40"/>
      <c r="B302" s="2"/>
      <c r="C302" s="2"/>
      <c r="D302" s="8"/>
      <c r="E302" s="8"/>
      <c r="G302" s="3"/>
      <c r="H302" s="8"/>
      <c r="I302" s="8"/>
      <c r="J302" s="8"/>
      <c r="K302" s="44"/>
    </row>
    <row r="303" spans="1:11" x14ac:dyDescent="0.25">
      <c r="A303" s="40">
        <v>14</v>
      </c>
      <c r="B303" s="2" t="s">
        <v>141</v>
      </c>
      <c r="C303" s="2" t="s">
        <v>107</v>
      </c>
      <c r="D303" s="8">
        <f>'C and N stocks'!D303</f>
        <v>607.06213287613809</v>
      </c>
      <c r="E303" s="8">
        <f>'C and N stocks'!Q303</f>
        <v>6.1657506783633762</v>
      </c>
      <c r="G303" s="3" t="s">
        <v>107</v>
      </c>
      <c r="H303" s="8">
        <f>'C and N stocks'!H303</f>
        <v>607.06213287613809</v>
      </c>
      <c r="I303" s="8">
        <f>E303</f>
        <v>6.1657506783633762</v>
      </c>
      <c r="J303" s="8">
        <f>MIN(H291,H297,H303,H309)</f>
        <v>542.58587724296058</v>
      </c>
      <c r="K303" s="44" t="e">
        <f ca="1">_xll.SRS1Splines.Functions.Cubic_Spline(H303:H307,I303:I307,J303)</f>
        <v>#NAME?</v>
      </c>
    </row>
    <row r="304" spans="1:11" x14ac:dyDescent="0.25">
      <c r="A304" s="40">
        <v>14</v>
      </c>
      <c r="B304" s="2" t="s">
        <v>141</v>
      </c>
      <c r="C304" s="2" t="s">
        <v>108</v>
      </c>
      <c r="D304" s="8">
        <f>'C and N stocks'!D304</f>
        <v>809.53912959061813</v>
      </c>
      <c r="E304" s="8">
        <f>'C and N stocks'!Q304</f>
        <v>5.4955734133437328</v>
      </c>
      <c r="G304" s="3" t="s">
        <v>108</v>
      </c>
      <c r="H304" s="8">
        <f>'C and N stocks'!H304</f>
        <v>1416.6012624667562</v>
      </c>
      <c r="I304" s="8">
        <f>I303+E304</f>
        <v>11.661324091707108</v>
      </c>
      <c r="J304" s="8">
        <f>MIN(H292,H298,H304,H310)</f>
        <v>1383.0444098227081</v>
      </c>
      <c r="K304" s="44" t="e">
        <f ca="1">_xll.SRS1Splines.Functions.Cubic_Spline(H303:H307,I303:I307,J304)</f>
        <v>#NAME?</v>
      </c>
    </row>
    <row r="305" spans="1:11" x14ac:dyDescent="0.25">
      <c r="A305" s="40">
        <v>14</v>
      </c>
      <c r="B305" s="2" t="s">
        <v>141</v>
      </c>
      <c r="C305" s="2" t="s">
        <v>109</v>
      </c>
      <c r="D305" s="8">
        <f>'C and N stocks'!D305</f>
        <v>752.13484183692765</v>
      </c>
      <c r="E305" s="8">
        <f>'C and N stocks'!Q305</f>
        <v>1.8776528170698794</v>
      </c>
      <c r="G305" s="3" t="s">
        <v>109</v>
      </c>
      <c r="H305" s="8">
        <f>'C and N stocks'!H305</f>
        <v>2168.736104303684</v>
      </c>
      <c r="I305" s="8">
        <f>I304+E305</f>
        <v>13.538976908776988</v>
      </c>
      <c r="J305" s="8">
        <f>MIN(H293,H299,H305,H311)</f>
        <v>2168.736104303684</v>
      </c>
      <c r="K305" s="44" t="e">
        <f ca="1">_xll.SRS1Splines.Functions.Cubic_Spline(H303:H307,I303:I307,J305)</f>
        <v>#NAME?</v>
      </c>
    </row>
    <row r="306" spans="1:11" x14ac:dyDescent="0.25">
      <c r="A306" s="40">
        <v>14</v>
      </c>
      <c r="B306" s="2" t="s">
        <v>141</v>
      </c>
      <c r="C306" s="2" t="s">
        <v>110</v>
      </c>
      <c r="D306" s="8">
        <f>'C and N stocks'!D306</f>
        <v>1103.5285900399895</v>
      </c>
      <c r="E306" s="8">
        <f>'C and N stocks'!Q306</f>
        <v>1.7061974167074516</v>
      </c>
      <c r="G306" s="3" t="s">
        <v>110</v>
      </c>
      <c r="H306" s="8">
        <f>'C and N stocks'!H306</f>
        <v>3272.2646943436735</v>
      </c>
      <c r="I306" s="8">
        <f>I305+E306</f>
        <v>15.24517432548444</v>
      </c>
      <c r="J306" s="8">
        <f>MIN(H294,H300,H306,H312)</f>
        <v>3272.2646943436735</v>
      </c>
      <c r="K306" s="44" t="e">
        <f ca="1">_xll.SRS1Splines.Functions.Cubic_Spline(H303:H307,I303:I307,J306)</f>
        <v>#NAME?</v>
      </c>
    </row>
    <row r="307" spans="1:11" x14ac:dyDescent="0.25">
      <c r="A307" s="40">
        <v>14</v>
      </c>
      <c r="B307" s="2" t="s">
        <v>141</v>
      </c>
      <c r="C307" s="2" t="s">
        <v>111</v>
      </c>
      <c r="D307" s="8">
        <f>'C and N stocks'!D307</f>
        <v>197.67575337175904</v>
      </c>
      <c r="E307" s="8">
        <f>'C and N stocks'!Q307</f>
        <v>0.31255558847912773</v>
      </c>
      <c r="G307" s="3" t="s">
        <v>111</v>
      </c>
      <c r="H307" s="8">
        <f>'C and N stocks'!H307</f>
        <v>3469.9404477154326</v>
      </c>
      <c r="I307" s="8">
        <f>I306+E307</f>
        <v>15.557729913963568</v>
      </c>
      <c r="J307" s="8"/>
      <c r="K307" s="44"/>
    </row>
    <row r="308" spans="1:11" x14ac:dyDescent="0.25">
      <c r="A308" s="40"/>
      <c r="B308" s="2"/>
      <c r="C308" s="2"/>
      <c r="D308" s="8"/>
      <c r="E308" s="8"/>
      <c r="G308" s="3"/>
      <c r="H308" s="8"/>
      <c r="I308" s="8"/>
      <c r="J308" s="8"/>
      <c r="K308" s="44"/>
    </row>
    <row r="309" spans="1:11" x14ac:dyDescent="0.25">
      <c r="A309" s="40">
        <v>14</v>
      </c>
      <c r="B309" s="2" t="s">
        <v>142</v>
      </c>
      <c r="C309" s="2" t="s">
        <v>107</v>
      </c>
      <c r="D309" s="8">
        <f>'C and N stocks'!D309</f>
        <v>547.99630369636736</v>
      </c>
      <c r="E309" s="8">
        <f>'C and N stocks'!Q309</f>
        <v>5.1303856909433998</v>
      </c>
      <c r="G309" s="3" t="s">
        <v>107</v>
      </c>
      <c r="H309" s="8">
        <f>'C and N stocks'!H309</f>
        <v>547.99630369636736</v>
      </c>
      <c r="I309" s="8">
        <f>E309</f>
        <v>5.1303856909433998</v>
      </c>
      <c r="J309" s="8">
        <f>MIN(H291,H297,H303,H309)</f>
        <v>542.58587724296058</v>
      </c>
      <c r="K309" s="44" t="e">
        <f ca="1">_xll.SRS1Splines.Functions.Cubic_Spline(H309:H313,I309:I313,J309)</f>
        <v>#NAME?</v>
      </c>
    </row>
    <row r="310" spans="1:11" x14ac:dyDescent="0.25">
      <c r="A310" s="40">
        <v>14</v>
      </c>
      <c r="B310" s="2" t="s">
        <v>142</v>
      </c>
      <c r="C310" s="2" t="s">
        <v>108</v>
      </c>
      <c r="D310" s="8">
        <f>'C and N stocks'!D310</f>
        <v>835.0481061263406</v>
      </c>
      <c r="E310" s="8">
        <f>'C and N stocks'!Q310</f>
        <v>6.9392564107368946</v>
      </c>
      <c r="G310" s="3" t="s">
        <v>115</v>
      </c>
      <c r="H310" s="8">
        <f>'C and N stocks'!H310</f>
        <v>1383.0444098227081</v>
      </c>
      <c r="I310" s="8">
        <f>I309+E310</f>
        <v>12.069642101680294</v>
      </c>
      <c r="J310" s="8">
        <f>MIN(H292,H298,H304,H310)</f>
        <v>1383.0444098227081</v>
      </c>
      <c r="K310" s="44" t="e">
        <f ca="1">_xll.SRS1Splines.Functions.Cubic_Spline(H309:H313,I309:I313,J310)</f>
        <v>#NAME?</v>
      </c>
    </row>
    <row r="311" spans="1:11" x14ac:dyDescent="0.25">
      <c r="A311" s="40">
        <v>14</v>
      </c>
      <c r="B311" s="2" t="s">
        <v>142</v>
      </c>
      <c r="C311" s="2" t="s">
        <v>109</v>
      </c>
      <c r="D311" s="8">
        <f>'C and N stocks'!D311</f>
        <v>813.52462061354515</v>
      </c>
      <c r="E311" s="8">
        <f>'C and N stocks'!Q311</f>
        <v>2.5079575117291935</v>
      </c>
      <c r="G311" s="3" t="s">
        <v>116</v>
      </c>
      <c r="H311" s="8">
        <f>'C and N stocks'!H311</f>
        <v>2196.5690304362533</v>
      </c>
      <c r="I311" s="8">
        <f>I310+E311</f>
        <v>14.577599613409488</v>
      </c>
      <c r="J311" s="8">
        <f>MIN(H293,H299,H305,H311)</f>
        <v>2168.736104303684</v>
      </c>
      <c r="K311" s="44" t="e">
        <f ca="1">_xll.SRS1Splines.Functions.Cubic_Spline(H309:H313,I309:I313,J311)</f>
        <v>#NAME?</v>
      </c>
    </row>
    <row r="312" spans="1:11" x14ac:dyDescent="0.25">
      <c r="A312" s="40">
        <v>14</v>
      </c>
      <c r="B312" s="2" t="s">
        <v>142</v>
      </c>
      <c r="C312" s="2" t="s">
        <v>110</v>
      </c>
      <c r="D312" s="8">
        <f>'C and N stocks'!D312</f>
        <v>1103.74434163243</v>
      </c>
      <c r="E312" s="8">
        <f>'C and N stocks'!Q312</f>
        <v>1.9917522643987393</v>
      </c>
      <c r="G312" s="3" t="s">
        <v>117</v>
      </c>
      <c r="H312" s="8">
        <f>'C and N stocks'!H312</f>
        <v>3300.3133720686833</v>
      </c>
      <c r="I312" s="8">
        <f>I311+E312</f>
        <v>16.569351877808227</v>
      </c>
      <c r="J312" s="8">
        <f>MIN(H294,H300,H306,H312)</f>
        <v>3272.2646943436735</v>
      </c>
      <c r="K312" s="44" t="e">
        <f ca="1">_xll.SRS1Splines.Functions.Cubic_Spline(H309:H313,I309:I313,J312)</f>
        <v>#NAME?</v>
      </c>
    </row>
    <row r="313" spans="1:11" ht="15.75" thickBot="1" x14ac:dyDescent="0.3">
      <c r="A313" s="42">
        <v>14</v>
      </c>
      <c r="B313" s="4" t="s">
        <v>142</v>
      </c>
      <c r="C313" s="4" t="s">
        <v>111</v>
      </c>
      <c r="D313" s="10">
        <f>'C and N stocks'!D313</f>
        <v>254.60566447660901</v>
      </c>
      <c r="E313" s="10">
        <f>'C and N stocks'!Q313</f>
        <v>0.33277767829081439</v>
      </c>
      <c r="F313" s="53"/>
      <c r="G313" s="5" t="s">
        <v>131</v>
      </c>
      <c r="H313" s="10">
        <f>'C and N stocks'!H313</f>
        <v>3554.9190365452923</v>
      </c>
      <c r="I313" s="10">
        <f>I312+E313</f>
        <v>16.902129556099041</v>
      </c>
      <c r="J313" s="10"/>
      <c r="K313" s="45"/>
    </row>
    <row r="314" spans="1:11" x14ac:dyDescent="0.25">
      <c r="A314" s="40"/>
      <c r="B314" s="2"/>
      <c r="C314" s="2"/>
      <c r="D314" s="8"/>
      <c r="E314" s="8"/>
      <c r="G314" s="3"/>
      <c r="H314" s="8"/>
      <c r="I314" s="8"/>
      <c r="J314" s="8"/>
      <c r="K314" s="44"/>
    </row>
    <row r="315" spans="1:11" x14ac:dyDescent="0.25">
      <c r="A315" s="40">
        <v>15</v>
      </c>
      <c r="B315" s="2" t="s">
        <v>139</v>
      </c>
      <c r="C315" s="2" t="s">
        <v>107</v>
      </c>
      <c r="D315" s="8">
        <f>'C and N stocks'!D315</f>
        <v>831.9975050536857</v>
      </c>
      <c r="E315" s="8">
        <f>'C and N stocks'!Q315</f>
        <v>4.7199170277263152</v>
      </c>
      <c r="G315" s="3" t="s">
        <v>107</v>
      </c>
      <c r="H315" s="8">
        <f>'C and N stocks'!H315</f>
        <v>831.9975050536857</v>
      </c>
      <c r="I315" s="8">
        <f>E315</f>
        <v>4.7199170277263152</v>
      </c>
      <c r="J315" s="8">
        <f>MIN(H315,H321,H327,H333)</f>
        <v>807.62980325148135</v>
      </c>
      <c r="K315" s="44" t="e">
        <f ca="1">_xll.SRS1Splines.Functions.Cubic_Spline(H315:H319,I315:I319,J315)</f>
        <v>#NAME?</v>
      </c>
    </row>
    <row r="316" spans="1:11" x14ac:dyDescent="0.25">
      <c r="A316" s="40">
        <v>15</v>
      </c>
      <c r="B316" s="2" t="s">
        <v>139</v>
      </c>
      <c r="C316" s="2" t="s">
        <v>108</v>
      </c>
      <c r="D316" s="8">
        <f>'C and N stocks'!D316</f>
        <v>1504.1844862566002</v>
      </c>
      <c r="E316" s="8">
        <f>'C and N stocks'!Q316</f>
        <v>3.4987939122100324</v>
      </c>
      <c r="G316" s="3" t="s">
        <v>108</v>
      </c>
      <c r="H316" s="8">
        <f>'C and N stocks'!H316</f>
        <v>2336.1819913102859</v>
      </c>
      <c r="I316" s="8">
        <f>I315+E316</f>
        <v>8.2187109399363472</v>
      </c>
      <c r="J316" s="8">
        <f>MIN(H316,H322,H328,H334)</f>
        <v>2247.8304805159946</v>
      </c>
      <c r="K316" s="44" t="e">
        <f ca="1">_xll.SRS1Splines.Functions.Cubic_Spline(H315:H319,I315:I319,J316)</f>
        <v>#NAME?</v>
      </c>
    </row>
    <row r="317" spans="1:11" x14ac:dyDescent="0.25">
      <c r="A317" s="40">
        <v>15</v>
      </c>
      <c r="B317" s="2" t="s">
        <v>139</v>
      </c>
      <c r="C317" s="2" t="s">
        <v>109</v>
      </c>
      <c r="D317" s="8">
        <f>'C and N stocks'!D317</f>
        <v>1572.4741923955019</v>
      </c>
      <c r="E317" s="8">
        <f>'C and N stocks'!Q317</f>
        <v>1.6557964038989814</v>
      </c>
      <c r="G317" s="3" t="s">
        <v>109</v>
      </c>
      <c r="H317" s="8">
        <f>'C and N stocks'!H317</f>
        <v>3908.656183705788</v>
      </c>
      <c r="I317" s="8">
        <f>I316+E317</f>
        <v>9.8745073438353295</v>
      </c>
      <c r="J317" s="8">
        <f>MIN(H317,H323,H329,H335)</f>
        <v>3804.6776338221607</v>
      </c>
      <c r="K317" s="44" t="e">
        <f ca="1">_xll.SRS1Splines.Functions.Cubic_Spline(H315:H319,I315:I319,J317)</f>
        <v>#NAME?</v>
      </c>
    </row>
    <row r="318" spans="1:11" x14ac:dyDescent="0.25">
      <c r="A318" s="40">
        <v>15</v>
      </c>
      <c r="B318" s="2" t="s">
        <v>139</v>
      </c>
      <c r="C318" s="2" t="s">
        <v>110</v>
      </c>
      <c r="D318" s="8">
        <f>'C and N stocks'!D318</f>
        <v>2048.3631134114125</v>
      </c>
      <c r="E318" s="8">
        <f>'C and N stocks'!Q318</f>
        <v>1.5563772544503696</v>
      </c>
      <c r="G318" s="3" t="s">
        <v>110</v>
      </c>
      <c r="H318" s="8">
        <f>'C and N stocks'!H318</f>
        <v>5957.0192971172</v>
      </c>
      <c r="I318" s="8">
        <f>I317+E318</f>
        <v>11.430884598285699</v>
      </c>
      <c r="J318" s="8">
        <f>MIN(H318,H324,H330,H336)</f>
        <v>5953.9749799729789</v>
      </c>
      <c r="K318" s="44" t="e">
        <f ca="1">_xll.SRS1Splines.Functions.Cubic_Spline(H315:H319,I315:I319,J318)</f>
        <v>#NAME?</v>
      </c>
    </row>
    <row r="319" spans="1:11" x14ac:dyDescent="0.25">
      <c r="A319" s="40">
        <v>15</v>
      </c>
      <c r="B319" s="2" t="s">
        <v>139</v>
      </c>
      <c r="C319" s="2" t="s">
        <v>111</v>
      </c>
      <c r="D319" s="8">
        <f>'C and N stocks'!D319</f>
        <v>531.75662466508004</v>
      </c>
      <c r="E319" s="8">
        <f>'C and N stocks'!Q319</f>
        <v>0.33600786330672333</v>
      </c>
      <c r="G319" s="3" t="s">
        <v>111</v>
      </c>
      <c r="H319" s="8">
        <f>'C and N stocks'!H319</f>
        <v>6488.7759217822804</v>
      </c>
      <c r="I319" s="8">
        <f>I318+E319</f>
        <v>11.766892461592422</v>
      </c>
      <c r="J319" s="8"/>
      <c r="K319" s="44"/>
    </row>
    <row r="320" spans="1:11" x14ac:dyDescent="0.25">
      <c r="A320" s="40"/>
      <c r="B320" s="2"/>
      <c r="C320" s="2"/>
      <c r="D320" s="8"/>
      <c r="E320" s="8"/>
      <c r="G320" s="3"/>
      <c r="H320" s="8"/>
      <c r="I320" s="8"/>
      <c r="J320" s="8"/>
      <c r="K320" s="44"/>
    </row>
    <row r="321" spans="1:11" x14ac:dyDescent="0.25">
      <c r="A321" s="40">
        <v>15</v>
      </c>
      <c r="B321" s="2" t="s">
        <v>140</v>
      </c>
      <c r="C321" s="2" t="s">
        <v>107</v>
      </c>
      <c r="D321" s="8">
        <f>'C and N stocks'!D321</f>
        <v>822.84599194317343</v>
      </c>
      <c r="E321" s="8">
        <f>'C and N stocks'!Q321</f>
        <v>5.3130425360400126</v>
      </c>
      <c r="G321" s="3" t="s">
        <v>107</v>
      </c>
      <c r="H321" s="8">
        <f>'C and N stocks'!H321</f>
        <v>822.84599194317343</v>
      </c>
      <c r="I321" s="8">
        <f>E321</f>
        <v>5.3130425360400126</v>
      </c>
      <c r="J321" s="8">
        <f>MIN(H315,H321,H327,H333)</f>
        <v>807.62980325148135</v>
      </c>
      <c r="K321" s="44" t="e">
        <f ca="1">_xll.SRS1Splines.Functions.Cubic_Spline(H321:H325,I321:I325,J321)</f>
        <v>#NAME?</v>
      </c>
    </row>
    <row r="322" spans="1:11" x14ac:dyDescent="0.25">
      <c r="A322" s="40">
        <v>15</v>
      </c>
      <c r="B322" s="2" t="s">
        <v>140</v>
      </c>
      <c r="C322" s="2" t="s">
        <v>108</v>
      </c>
      <c r="D322" s="8">
        <f>'C and N stocks'!D322</f>
        <v>1585.2618508937965</v>
      </c>
      <c r="E322" s="8">
        <f>'C and N stocks'!Q322</f>
        <v>2.8197599315188162</v>
      </c>
      <c r="G322" s="3" t="s">
        <v>108</v>
      </c>
      <c r="H322" s="8">
        <f>'C and N stocks'!H322</f>
        <v>2408.1078428369701</v>
      </c>
      <c r="I322" s="8">
        <f>I321+E322</f>
        <v>8.1328024675588289</v>
      </c>
      <c r="J322" s="8">
        <f>MIN(H316,H322,H328,H334)</f>
        <v>2247.8304805159946</v>
      </c>
      <c r="K322" s="44" t="e">
        <f ca="1">_xll.SRS1Splines.Functions.Cubic_Spline(H321:H325,I321:I325,J322)</f>
        <v>#NAME?</v>
      </c>
    </row>
    <row r="323" spans="1:11" x14ac:dyDescent="0.25">
      <c r="A323" s="40">
        <v>15</v>
      </c>
      <c r="B323" s="2" t="s">
        <v>140</v>
      </c>
      <c r="C323" s="2" t="s">
        <v>109</v>
      </c>
      <c r="D323" s="8">
        <f>'C and N stocks'!D323</f>
        <v>1618.2919897785503</v>
      </c>
      <c r="E323" s="8">
        <f>'C and N stocks'!Q323</f>
        <v>1.6929957881567814</v>
      </c>
      <c r="G323" s="3" t="s">
        <v>109</v>
      </c>
      <c r="H323" s="8">
        <f>'C and N stocks'!H323</f>
        <v>4026.3998326155206</v>
      </c>
      <c r="I323" s="8">
        <f>I322+E323</f>
        <v>9.8257982557156112</v>
      </c>
      <c r="J323" s="8">
        <f>MIN(H317,H323,H329,H335)</f>
        <v>3804.6776338221607</v>
      </c>
      <c r="K323" s="44" t="e">
        <f ca="1">_xll.SRS1Splines.Functions.Cubic_Spline(H321:H325,I321:I325,J323)</f>
        <v>#NAME?</v>
      </c>
    </row>
    <row r="324" spans="1:11" x14ac:dyDescent="0.25">
      <c r="A324" s="40">
        <v>15</v>
      </c>
      <c r="B324" s="2" t="s">
        <v>140</v>
      </c>
      <c r="C324" s="2" t="s">
        <v>110</v>
      </c>
      <c r="D324" s="8">
        <f>'C and N stocks'!D324</f>
        <v>2207.315329190837</v>
      </c>
      <c r="E324" s="8">
        <f>'C and N stocks'!Q324</f>
        <v>1.6495261540496855</v>
      </c>
      <c r="G324" s="3" t="s">
        <v>110</v>
      </c>
      <c r="H324" s="8">
        <f>'C and N stocks'!H324</f>
        <v>6233.7151618063581</v>
      </c>
      <c r="I324" s="8">
        <f>I323+E324</f>
        <v>11.475324409765296</v>
      </c>
      <c r="J324" s="8">
        <f>MIN(H318,H324,H330,H336)</f>
        <v>5953.9749799729789</v>
      </c>
      <c r="K324" s="44" t="e">
        <f ca="1">_xll.SRS1Splines.Functions.Cubic_Spline(H321:H325,I321:I325,J324)</f>
        <v>#NAME?</v>
      </c>
    </row>
    <row r="325" spans="1:11" x14ac:dyDescent="0.25">
      <c r="A325" s="40">
        <v>15</v>
      </c>
      <c r="B325" s="2" t="s">
        <v>140</v>
      </c>
      <c r="C325" s="2" t="s">
        <v>111</v>
      </c>
      <c r="D325" s="8">
        <f>'C and N stocks'!D325</f>
        <v>706.07772266138102</v>
      </c>
      <c r="E325" s="8">
        <f>'C and N stocks'!Q325</f>
        <v>0.39368601796543745</v>
      </c>
      <c r="G325" s="3" t="s">
        <v>111</v>
      </c>
      <c r="H325" s="8">
        <f>'C and N stocks'!H325</f>
        <v>6939.792884467739</v>
      </c>
      <c r="I325" s="8">
        <f>I324+E325</f>
        <v>11.869010427730734</v>
      </c>
      <c r="J325" s="8"/>
      <c r="K325" s="44"/>
    </row>
    <row r="326" spans="1:11" x14ac:dyDescent="0.25">
      <c r="A326" s="40"/>
      <c r="B326" s="2"/>
      <c r="C326" s="2"/>
      <c r="D326" s="8"/>
      <c r="E326" s="8"/>
      <c r="G326" s="3"/>
      <c r="H326" s="8"/>
      <c r="I326" s="8"/>
      <c r="J326" s="8"/>
      <c r="K326" s="44"/>
    </row>
    <row r="327" spans="1:11" x14ac:dyDescent="0.25">
      <c r="A327" s="40">
        <v>15</v>
      </c>
      <c r="B327" s="2" t="s">
        <v>141</v>
      </c>
      <c r="C327" s="2" t="s">
        <v>107</v>
      </c>
      <c r="D327" s="8">
        <f>'C and N stocks'!D327</f>
        <v>807.62980325148135</v>
      </c>
      <c r="E327" s="8">
        <f>'C and N stocks'!Q327</f>
        <v>5.9793650601178676</v>
      </c>
      <c r="G327" s="3" t="s">
        <v>107</v>
      </c>
      <c r="H327" s="8">
        <f>'C and N stocks'!H327</f>
        <v>807.62980325148135</v>
      </c>
      <c r="I327" s="8">
        <f>E327</f>
        <v>5.9793650601178676</v>
      </c>
      <c r="J327" s="8">
        <f>MIN(H315,H321,H327,H333)</f>
        <v>807.62980325148135</v>
      </c>
      <c r="K327" s="44" t="e">
        <f ca="1">_xll.SRS1Splines.Functions.Cubic_Spline(H327:H331,I327:I331,J327)</f>
        <v>#NAME?</v>
      </c>
    </row>
    <row r="328" spans="1:11" x14ac:dyDescent="0.25">
      <c r="A328" s="40">
        <v>15</v>
      </c>
      <c r="B328" s="2" t="s">
        <v>141</v>
      </c>
      <c r="C328" s="2" t="s">
        <v>108</v>
      </c>
      <c r="D328" s="8">
        <f>'C and N stocks'!D328</f>
        <v>1440.2006772645132</v>
      </c>
      <c r="E328" s="8">
        <f>'C and N stocks'!Q328</f>
        <v>4.8065019440668388</v>
      </c>
      <c r="G328" s="3" t="s">
        <v>108</v>
      </c>
      <c r="H328" s="8">
        <f>'C and N stocks'!H328</f>
        <v>2247.8304805159946</v>
      </c>
      <c r="I328" s="8">
        <f>I327+E328</f>
        <v>10.785867004184706</v>
      </c>
      <c r="J328" s="8">
        <f>MIN(H316,H322,H328,H334)</f>
        <v>2247.8304805159946</v>
      </c>
      <c r="K328" s="44" t="e">
        <f ca="1">_xll.SRS1Splines.Functions.Cubic_Spline(H327:H331,I327:I331,J328)</f>
        <v>#NAME?</v>
      </c>
    </row>
    <row r="329" spans="1:11" x14ac:dyDescent="0.25">
      <c r="A329" s="40">
        <v>15</v>
      </c>
      <c r="B329" s="2" t="s">
        <v>141</v>
      </c>
      <c r="C329" s="2" t="s">
        <v>109</v>
      </c>
      <c r="D329" s="8">
        <f>'C and N stocks'!D329</f>
        <v>1556.8471533061663</v>
      </c>
      <c r="E329" s="8">
        <f>'C and N stocks'!Q329</f>
        <v>2.1443096603251321</v>
      </c>
      <c r="G329" s="3" t="s">
        <v>109</v>
      </c>
      <c r="H329" s="8">
        <f>'C and N stocks'!H329</f>
        <v>3804.6776338221607</v>
      </c>
      <c r="I329" s="8">
        <f>I328+E329</f>
        <v>12.930176664509837</v>
      </c>
      <c r="J329" s="8">
        <f>MIN(H317,H323,H329,H335)</f>
        <v>3804.6776338221607</v>
      </c>
      <c r="K329" s="44" t="e">
        <f ca="1">_xll.SRS1Splines.Functions.Cubic_Spline(H327:H331,I327:I331,J329)</f>
        <v>#NAME?</v>
      </c>
    </row>
    <row r="330" spans="1:11" x14ac:dyDescent="0.25">
      <c r="A330" s="40">
        <v>15</v>
      </c>
      <c r="B330" s="2" t="s">
        <v>141</v>
      </c>
      <c r="C330" s="2" t="s">
        <v>110</v>
      </c>
      <c r="D330" s="8">
        <f>'C and N stocks'!D330</f>
        <v>2149.2973461508182</v>
      </c>
      <c r="E330" s="8">
        <f>'C and N stocks'!Q330</f>
        <v>1.6918178130486665</v>
      </c>
      <c r="G330" s="3" t="s">
        <v>110</v>
      </c>
      <c r="H330" s="8">
        <f>'C and N stocks'!H330</f>
        <v>5953.9749799729789</v>
      </c>
      <c r="I330" s="8">
        <f>I329+E330</f>
        <v>14.621994477558504</v>
      </c>
      <c r="J330" s="8">
        <f>MIN(H318,H324,H330,H336)</f>
        <v>5953.9749799729789</v>
      </c>
      <c r="K330" s="44" t="e">
        <f ca="1">_xll.SRS1Splines.Functions.Cubic_Spline(H327:H331,I327:I331,J330)</f>
        <v>#NAME?</v>
      </c>
    </row>
    <row r="331" spans="1:11" x14ac:dyDescent="0.25">
      <c r="A331" s="40">
        <v>15</v>
      </c>
      <c r="B331" s="2" t="s">
        <v>141</v>
      </c>
      <c r="C331" s="2" t="s">
        <v>111</v>
      </c>
      <c r="D331" s="8">
        <f>'C and N stocks'!D331</f>
        <v>684.57810215210452</v>
      </c>
      <c r="E331" s="8">
        <f>'C and N stocks'!Q331</f>
        <v>0.45845248272003603</v>
      </c>
      <c r="G331" s="3" t="s">
        <v>111</v>
      </c>
      <c r="H331" s="8">
        <f>'C and N stocks'!H331</f>
        <v>6638.5530821250832</v>
      </c>
      <c r="I331" s="8">
        <f>I330+E331</f>
        <v>15.08044696027854</v>
      </c>
      <c r="J331" s="8"/>
      <c r="K331" s="44"/>
    </row>
    <row r="332" spans="1:11" x14ac:dyDescent="0.25">
      <c r="A332" s="40"/>
      <c r="B332" s="2"/>
      <c r="C332" s="2"/>
      <c r="D332" s="8"/>
      <c r="E332" s="8"/>
      <c r="G332" s="3"/>
      <c r="H332" s="8"/>
      <c r="I332" s="8"/>
      <c r="J332" s="8"/>
      <c r="K332" s="44"/>
    </row>
    <row r="333" spans="1:11" x14ac:dyDescent="0.25">
      <c r="A333" s="40">
        <v>15</v>
      </c>
      <c r="B333" s="2" t="s">
        <v>142</v>
      </c>
      <c r="C333" s="2" t="s">
        <v>107</v>
      </c>
      <c r="D333" s="8">
        <f>'C and N stocks'!D333</f>
        <v>814.23395326013224</v>
      </c>
      <c r="E333" s="8">
        <f>'C and N stocks'!Q333</f>
        <v>6.554920015080679</v>
      </c>
      <c r="G333" s="3" t="s">
        <v>107</v>
      </c>
      <c r="H333" s="8">
        <f>'C and N stocks'!H333</f>
        <v>814.23395326013224</v>
      </c>
      <c r="I333" s="8">
        <f>E333</f>
        <v>6.554920015080679</v>
      </c>
      <c r="J333" s="8">
        <f>MIN(H315,H321,H327,H333)</f>
        <v>807.62980325148135</v>
      </c>
      <c r="K333" s="44" t="e">
        <f ca="1">_xll.SRS1Splines.Functions.Cubic_Spline(H333:H337,I333:I337,J333)</f>
        <v>#NAME?</v>
      </c>
    </row>
    <row r="334" spans="1:11" x14ac:dyDescent="0.25">
      <c r="A334" s="40">
        <v>15</v>
      </c>
      <c r="B334" s="2" t="s">
        <v>142</v>
      </c>
      <c r="C334" s="2" t="s">
        <v>108</v>
      </c>
      <c r="D334" s="8">
        <f>'C and N stocks'!D334</f>
        <v>1478.7079459990759</v>
      </c>
      <c r="E334" s="8">
        <f>'C and N stocks'!Q334</f>
        <v>4.5159555802025126</v>
      </c>
      <c r="G334" s="3" t="s">
        <v>115</v>
      </c>
      <c r="H334" s="8">
        <f>'C and N stocks'!H334</f>
        <v>2292.9418992592082</v>
      </c>
      <c r="I334" s="8">
        <f>I333+E334</f>
        <v>11.070875595283191</v>
      </c>
      <c r="J334" s="8">
        <f>MIN(H316,H322,H328,H334)</f>
        <v>2247.8304805159946</v>
      </c>
      <c r="K334" s="44" t="e">
        <f ca="1">_xll.SRS1Splines.Functions.Cubic_Spline(H333:H337,I333:I337,J334)</f>
        <v>#NAME?</v>
      </c>
    </row>
    <row r="335" spans="1:11" x14ac:dyDescent="0.25">
      <c r="A335" s="40">
        <v>15</v>
      </c>
      <c r="B335" s="2" t="s">
        <v>142</v>
      </c>
      <c r="C335" s="2" t="s">
        <v>109</v>
      </c>
      <c r="D335" s="8">
        <f>'C and N stocks'!D335</f>
        <v>1630.9760179770967</v>
      </c>
      <c r="E335" s="8">
        <f>'C and N stocks'!Q335</f>
        <v>1.7740505721933413</v>
      </c>
      <c r="G335" s="3" t="s">
        <v>116</v>
      </c>
      <c r="H335" s="8">
        <f>'C and N stocks'!H335</f>
        <v>3923.9179172363047</v>
      </c>
      <c r="I335" s="8">
        <f>I334+E335</f>
        <v>12.844926167476531</v>
      </c>
      <c r="J335" s="8">
        <f>MIN(H317,H323,H329,H335)</f>
        <v>3804.6776338221607</v>
      </c>
      <c r="K335" s="44" t="e">
        <f ca="1">_xll.SRS1Splines.Functions.Cubic_Spline(H333:H337,I333:I337,J335)</f>
        <v>#NAME?</v>
      </c>
    </row>
    <row r="336" spans="1:11" x14ac:dyDescent="0.25">
      <c r="A336" s="40">
        <v>15</v>
      </c>
      <c r="B336" s="2" t="s">
        <v>142</v>
      </c>
      <c r="C336" s="2" t="s">
        <v>110</v>
      </c>
      <c r="D336" s="8">
        <f>'C and N stocks'!D336</f>
        <v>2271.2574932413418</v>
      </c>
      <c r="E336" s="8">
        <f>'C and N stocks'!Q336</f>
        <v>1.5929747514700681</v>
      </c>
      <c r="G336" s="3" t="s">
        <v>117</v>
      </c>
      <c r="H336" s="8">
        <f>'C and N stocks'!H336</f>
        <v>6195.1754104776464</v>
      </c>
      <c r="I336" s="8">
        <f>I335+E336</f>
        <v>14.4379009189466</v>
      </c>
      <c r="J336" s="8">
        <f>MIN(H318,H324,H330,H336)</f>
        <v>5953.9749799729789</v>
      </c>
      <c r="K336" s="44" t="e">
        <f ca="1">_xll.SRS1Splines.Functions.Cubic_Spline(H333:H337,I333:I337,J336)</f>
        <v>#NAME?</v>
      </c>
    </row>
    <row r="337" spans="1:11" ht="15.75" thickBot="1" x14ac:dyDescent="0.3">
      <c r="A337" s="42">
        <v>15</v>
      </c>
      <c r="B337" s="4" t="s">
        <v>142</v>
      </c>
      <c r="C337" s="4" t="s">
        <v>111</v>
      </c>
      <c r="D337" s="10">
        <f>'C and N stocks'!D337</f>
        <v>465.49394042559476</v>
      </c>
      <c r="E337" s="10">
        <f>'C and N stocks'!Q337</f>
        <v>0.26883705769507937</v>
      </c>
      <c r="F337" s="53"/>
      <c r="G337" s="5" t="s">
        <v>131</v>
      </c>
      <c r="H337" s="10">
        <f>'C and N stocks'!H337</f>
        <v>6660.6693509032411</v>
      </c>
      <c r="I337" s="10">
        <f>I336+E337</f>
        <v>14.70673797664168</v>
      </c>
      <c r="J337" s="10"/>
      <c r="K337" s="45"/>
    </row>
    <row r="338" spans="1:11" x14ac:dyDescent="0.25">
      <c r="A338" s="40"/>
      <c r="B338" s="2"/>
      <c r="C338" s="2"/>
      <c r="D338" s="8"/>
      <c r="E338" s="8"/>
      <c r="G338" s="3"/>
      <c r="H338" s="8"/>
      <c r="I338" s="8"/>
      <c r="J338" s="8"/>
      <c r="K338" s="44"/>
    </row>
    <row r="339" spans="1:11" x14ac:dyDescent="0.25">
      <c r="A339" s="40">
        <v>16</v>
      </c>
      <c r="B339" s="2" t="s">
        <v>139</v>
      </c>
      <c r="C339" s="2" t="s">
        <v>107</v>
      </c>
      <c r="D339" s="8">
        <f>'C and N stocks'!D339</f>
        <v>634.64203399950577</v>
      </c>
      <c r="E339" s="8">
        <f>'C and N stocks'!Q339</f>
        <v>7.2893901598789768</v>
      </c>
      <c r="G339" s="3" t="s">
        <v>107</v>
      </c>
      <c r="H339" s="8">
        <f>'C and N stocks'!H339</f>
        <v>634.64203399950577</v>
      </c>
      <c r="I339" s="8">
        <f>E339</f>
        <v>7.2893901598789768</v>
      </c>
      <c r="J339" s="8">
        <f>MIN(H339,H345,H351,H357)</f>
        <v>592.54965975048333</v>
      </c>
      <c r="K339" s="44" t="e">
        <f ca="1">_xll.SRS1Splines.Functions.Cubic_Spline(H339:H343,I339:I343,J339)</f>
        <v>#NAME?</v>
      </c>
    </row>
    <row r="340" spans="1:11" x14ac:dyDescent="0.25">
      <c r="A340" s="40">
        <v>16</v>
      </c>
      <c r="B340" s="2" t="s">
        <v>139</v>
      </c>
      <c r="C340" s="2" t="s">
        <v>108</v>
      </c>
      <c r="D340" s="8">
        <f>'C and N stocks'!D340</f>
        <v>967.03750897038105</v>
      </c>
      <c r="E340" s="8">
        <f>'C and N stocks'!Q340</f>
        <v>8.1305528137274319</v>
      </c>
      <c r="G340" s="3" t="s">
        <v>108</v>
      </c>
      <c r="H340" s="8">
        <f>'C and N stocks'!H340</f>
        <v>1601.6795429698868</v>
      </c>
      <c r="I340" s="8">
        <f>I339+E340</f>
        <v>15.419942973606409</v>
      </c>
      <c r="J340" s="8">
        <f>MIN(H340,H346,H352,H358)</f>
        <v>1576.9251246760621</v>
      </c>
      <c r="K340" s="44" t="e">
        <f ca="1">_xll.SRS1Splines.Functions.Cubic_Spline(H339:H343,I339:I343,J340)</f>
        <v>#NAME?</v>
      </c>
    </row>
    <row r="341" spans="1:11" x14ac:dyDescent="0.25">
      <c r="A341" s="40">
        <v>16</v>
      </c>
      <c r="B341" s="2" t="s">
        <v>139</v>
      </c>
      <c r="C341" s="2" t="s">
        <v>109</v>
      </c>
      <c r="D341" s="8">
        <f>'C and N stocks'!D341</f>
        <v>922.70549558308846</v>
      </c>
      <c r="E341" s="8">
        <f>'C and N stocks'!Q341</f>
        <v>4.6987786791875941</v>
      </c>
      <c r="G341" s="3" t="s">
        <v>109</v>
      </c>
      <c r="H341" s="8">
        <f>'C and N stocks'!H341</f>
        <v>2524.3850385529754</v>
      </c>
      <c r="I341" s="8">
        <f>I340+E341</f>
        <v>20.118721652794001</v>
      </c>
      <c r="J341" s="8">
        <f>MIN(H341,H347,H353,H359)</f>
        <v>2507.1498162000935</v>
      </c>
      <c r="K341" s="44" t="e">
        <f ca="1">_xll.SRS1Splines.Functions.Cubic_Spline(H339:H343,I339:I343,J341)</f>
        <v>#NAME?</v>
      </c>
    </row>
    <row r="342" spans="1:11" x14ac:dyDescent="0.25">
      <c r="A342" s="40">
        <v>16</v>
      </c>
      <c r="B342" s="2" t="s">
        <v>139</v>
      </c>
      <c r="C342" s="2" t="s">
        <v>110</v>
      </c>
      <c r="D342" s="8">
        <f>'C and N stocks'!D342</f>
        <v>1314.7367402994435</v>
      </c>
      <c r="E342" s="8">
        <f>'C and N stocks'!Q342</f>
        <v>3.1706100053013815</v>
      </c>
      <c r="G342" s="3" t="s">
        <v>110</v>
      </c>
      <c r="H342" s="8">
        <f>'C and N stocks'!H342</f>
        <v>3839.1217788524191</v>
      </c>
      <c r="I342" s="8">
        <f>I341+E342</f>
        <v>23.289331658095382</v>
      </c>
      <c r="J342" s="8">
        <f>MIN(H342,H348,H354,H360)</f>
        <v>3836.5262279881981</v>
      </c>
      <c r="K342" s="44" t="e">
        <f ca="1">_xll.SRS1Splines.Functions.Cubic_Spline(H339:H343,I339:I343,J342)</f>
        <v>#NAME?</v>
      </c>
    </row>
    <row r="343" spans="1:11" x14ac:dyDescent="0.25">
      <c r="A343" s="40">
        <v>16</v>
      </c>
      <c r="B343" s="2" t="s">
        <v>139</v>
      </c>
      <c r="C343" s="2" t="s">
        <v>111</v>
      </c>
      <c r="D343" s="8">
        <f>'C and N stocks'!D343</f>
        <v>262.55150224237173</v>
      </c>
      <c r="E343" s="8">
        <f>'C and N stocks'!Q343</f>
        <v>0.45343657306973723</v>
      </c>
      <c r="G343" s="3" t="s">
        <v>111</v>
      </c>
      <c r="H343" s="8">
        <f>'C and N stocks'!H343</f>
        <v>4101.6732810947906</v>
      </c>
      <c r="I343" s="8">
        <f>I342+E343</f>
        <v>23.742768231165119</v>
      </c>
      <c r="J343" s="8"/>
      <c r="K343" s="44"/>
    </row>
    <row r="344" spans="1:11" x14ac:dyDescent="0.25">
      <c r="A344" s="40"/>
      <c r="B344" s="2"/>
      <c r="C344" s="2"/>
      <c r="D344" s="8"/>
      <c r="E344" s="8"/>
      <c r="G344" s="3"/>
      <c r="H344" s="8"/>
      <c r="I344" s="8"/>
      <c r="J344" s="8"/>
      <c r="K344" s="44"/>
    </row>
    <row r="345" spans="1:11" x14ac:dyDescent="0.25">
      <c r="A345" s="40">
        <v>16</v>
      </c>
      <c r="B345" s="2" t="s">
        <v>140</v>
      </c>
      <c r="C345" s="2" t="s">
        <v>107</v>
      </c>
      <c r="D345" s="8">
        <f>'C and N stocks'!D345</f>
        <v>592.54965975048333</v>
      </c>
      <c r="E345" s="8">
        <f>'C and N stocks'!Q345</f>
        <v>6.1585861048928461</v>
      </c>
      <c r="G345" s="3" t="s">
        <v>107</v>
      </c>
      <c r="H345" s="8">
        <f>'C and N stocks'!H345</f>
        <v>592.54965975048333</v>
      </c>
      <c r="I345" s="8">
        <f>E345</f>
        <v>6.1585861048928461</v>
      </c>
      <c r="J345" s="8">
        <f>MIN(H339,H345,H351,H357)</f>
        <v>592.54965975048333</v>
      </c>
      <c r="K345" s="44" t="e">
        <f ca="1">_xll.SRS1Splines.Functions.Cubic_Spline(H345:H349,I345:I349,J345)</f>
        <v>#NAME?</v>
      </c>
    </row>
    <row r="346" spans="1:11" x14ac:dyDescent="0.25">
      <c r="A346" s="40">
        <v>16</v>
      </c>
      <c r="B346" s="2" t="s">
        <v>140</v>
      </c>
      <c r="C346" s="2" t="s">
        <v>108</v>
      </c>
      <c r="D346" s="8">
        <f>'C and N stocks'!D346</f>
        <v>984.37546492557874</v>
      </c>
      <c r="E346" s="8">
        <f>'C and N stocks'!Q346</f>
        <v>7.1411043964672247</v>
      </c>
      <c r="G346" s="3" t="s">
        <v>108</v>
      </c>
      <c r="H346" s="8">
        <f>'C and N stocks'!H346</f>
        <v>1576.9251246760621</v>
      </c>
      <c r="I346" s="8">
        <f>I345+E346</f>
        <v>13.299690501360072</v>
      </c>
      <c r="J346" s="8">
        <f>MIN(H340,H346,H352,H358)</f>
        <v>1576.9251246760621</v>
      </c>
      <c r="K346" s="44" t="e">
        <f ca="1">_xll.SRS1Splines.Functions.Cubic_Spline(H345:H349,I345:I349,J346)</f>
        <v>#NAME?</v>
      </c>
    </row>
    <row r="347" spans="1:11" x14ac:dyDescent="0.25">
      <c r="A347" s="40">
        <v>16</v>
      </c>
      <c r="B347" s="2" t="s">
        <v>140</v>
      </c>
      <c r="C347" s="2" t="s">
        <v>109</v>
      </c>
      <c r="D347" s="8">
        <f>'C and N stocks'!D347</f>
        <v>930.22469152403153</v>
      </c>
      <c r="E347" s="8">
        <f>'C and N stocks'!Q347</f>
        <v>3.4633663731900941</v>
      </c>
      <c r="G347" s="3" t="s">
        <v>109</v>
      </c>
      <c r="H347" s="8">
        <f>'C and N stocks'!H347</f>
        <v>2507.1498162000935</v>
      </c>
      <c r="I347" s="8">
        <f>I346+E347</f>
        <v>16.763056874550166</v>
      </c>
      <c r="J347" s="8">
        <f>MIN(H341,H347,H353,H359)</f>
        <v>2507.1498162000935</v>
      </c>
      <c r="K347" s="44" t="e">
        <f ca="1">_xll.SRS1Splines.Functions.Cubic_Spline(H345:H349,I345:I349,J347)</f>
        <v>#NAME?</v>
      </c>
    </row>
    <row r="348" spans="1:11" x14ac:dyDescent="0.25">
      <c r="A348" s="40">
        <v>16</v>
      </c>
      <c r="B348" s="2" t="s">
        <v>140</v>
      </c>
      <c r="C348" s="2" t="s">
        <v>110</v>
      </c>
      <c r="D348" s="8">
        <f>'C and N stocks'!D348</f>
        <v>1329.3764117881044</v>
      </c>
      <c r="E348" s="8">
        <f>'C and N stocks'!Q348</f>
        <v>2.7634500308980674</v>
      </c>
      <c r="G348" s="3" t="s">
        <v>110</v>
      </c>
      <c r="H348" s="8">
        <f>'C and N stocks'!H348</f>
        <v>3836.5262279881981</v>
      </c>
      <c r="I348" s="8">
        <f>I347+E348</f>
        <v>19.526506905448233</v>
      </c>
      <c r="J348" s="8">
        <f>MIN(H342,H348,H354,H360)</f>
        <v>3836.5262279881981</v>
      </c>
      <c r="K348" s="44" t="e">
        <f ca="1">_xll.SRS1Splines.Functions.Cubic_Spline(H345:H349,I345:I349,J348)</f>
        <v>#NAME?</v>
      </c>
    </row>
    <row r="349" spans="1:11" x14ac:dyDescent="0.25">
      <c r="A349" s="40">
        <v>16</v>
      </c>
      <c r="B349" s="2" t="s">
        <v>140</v>
      </c>
      <c r="C349" s="2" t="s">
        <v>111</v>
      </c>
      <c r="D349" s="8">
        <f>'C and N stocks'!D349</f>
        <v>316.54563965861297</v>
      </c>
      <c r="E349" s="8">
        <f>'C and N stocks'!Q349</f>
        <v>0.45059319884527427</v>
      </c>
      <c r="G349" s="3" t="s">
        <v>111</v>
      </c>
      <c r="H349" s="8">
        <f>'C and N stocks'!H349</f>
        <v>4153.0718676468114</v>
      </c>
      <c r="I349" s="8">
        <f>I348+E349</f>
        <v>19.977100104293509</v>
      </c>
      <c r="J349" s="8"/>
      <c r="K349" s="44"/>
    </row>
    <row r="350" spans="1:11" x14ac:dyDescent="0.25">
      <c r="A350" s="40"/>
      <c r="B350" s="2"/>
      <c r="C350" s="2"/>
      <c r="D350" s="8"/>
      <c r="E350" s="8"/>
      <c r="G350" s="3"/>
      <c r="H350" s="8"/>
      <c r="I350" s="8"/>
      <c r="J350" s="8"/>
      <c r="K350" s="44"/>
    </row>
    <row r="351" spans="1:11" x14ac:dyDescent="0.25">
      <c r="A351" s="40">
        <v>16</v>
      </c>
      <c r="B351" s="2" t="s">
        <v>141</v>
      </c>
      <c r="C351" s="2" t="s">
        <v>107</v>
      </c>
      <c r="D351" s="8">
        <f>'C and N stocks'!D351</f>
        <v>736.26872093380439</v>
      </c>
      <c r="E351" s="8">
        <f>'C and N stocks'!Q351</f>
        <v>6.2792086488419692</v>
      </c>
      <c r="G351" s="3" t="s">
        <v>107</v>
      </c>
      <c r="H351" s="8">
        <f>'C and N stocks'!H351</f>
        <v>736.26872093380439</v>
      </c>
      <c r="I351" s="8">
        <f>E351</f>
        <v>6.2792086488419692</v>
      </c>
      <c r="J351" s="8">
        <f>MIN(H339,H345,H351,H357)</f>
        <v>592.54965975048333</v>
      </c>
      <c r="K351" s="44" t="e">
        <f ca="1">_xll.SRS1Splines.Functions.Cubic_Spline(H351:H355,I351:I355,J351)</f>
        <v>#NAME?</v>
      </c>
    </row>
    <row r="352" spans="1:11" x14ac:dyDescent="0.25">
      <c r="A352" s="40">
        <v>16</v>
      </c>
      <c r="B352" s="2" t="s">
        <v>141</v>
      </c>
      <c r="C352" s="2" t="s">
        <v>108</v>
      </c>
      <c r="D352" s="8">
        <f>'C and N stocks'!D352</f>
        <v>971.91740156951084</v>
      </c>
      <c r="E352" s="8">
        <f>'C and N stocks'!Q352</f>
        <v>6.6790622863093816</v>
      </c>
      <c r="G352" s="3" t="s">
        <v>108</v>
      </c>
      <c r="H352" s="8">
        <f>'C and N stocks'!H352</f>
        <v>1708.1861225033153</v>
      </c>
      <c r="I352" s="8">
        <f>I351+E352</f>
        <v>12.958270935151351</v>
      </c>
      <c r="J352" s="8">
        <f>MIN(H340,H346,H352,H358)</f>
        <v>1576.9251246760621</v>
      </c>
      <c r="K352" s="44" t="e">
        <f ca="1">_xll.SRS1Splines.Functions.Cubic_Spline(H351:H355,I351:I355,J352)</f>
        <v>#NAME?</v>
      </c>
    </row>
    <row r="353" spans="1:11" x14ac:dyDescent="0.25">
      <c r="A353" s="40">
        <v>16</v>
      </c>
      <c r="B353" s="2" t="s">
        <v>141</v>
      </c>
      <c r="C353" s="2" t="s">
        <v>109</v>
      </c>
      <c r="D353" s="8">
        <f>'C and N stocks'!D353</f>
        <v>990.51983717131736</v>
      </c>
      <c r="E353" s="8">
        <f>'C and N stocks'!Q353</f>
        <v>2.862345408279737</v>
      </c>
      <c r="G353" s="3" t="s">
        <v>109</v>
      </c>
      <c r="H353" s="8">
        <f>'C and N stocks'!H353</f>
        <v>2698.7059596746326</v>
      </c>
      <c r="I353" s="8">
        <f>I352+E353</f>
        <v>15.820616343431087</v>
      </c>
      <c r="J353" s="8">
        <f>MIN(H341,H347,H353,H359)</f>
        <v>2507.1498162000935</v>
      </c>
      <c r="K353" s="44" t="e">
        <f ca="1">_xll.SRS1Splines.Functions.Cubic_Spline(H351:H355,I351:I355,J353)</f>
        <v>#NAME?</v>
      </c>
    </row>
    <row r="354" spans="1:11" x14ac:dyDescent="0.25">
      <c r="A354" s="40">
        <v>16</v>
      </c>
      <c r="B354" s="2" t="s">
        <v>141</v>
      </c>
      <c r="C354" s="2" t="s">
        <v>110</v>
      </c>
      <c r="D354" s="8">
        <f>'C and N stocks'!D354</f>
        <v>1504.669331053268</v>
      </c>
      <c r="E354" s="8">
        <f>'C and N stocks'!Q354</f>
        <v>2.6252518911378253</v>
      </c>
      <c r="G354" s="3" t="s">
        <v>110</v>
      </c>
      <c r="H354" s="8">
        <f>'C and N stocks'!H354</f>
        <v>4203.3752907279004</v>
      </c>
      <c r="I354" s="8">
        <f>I353+E354</f>
        <v>18.445868234568913</v>
      </c>
      <c r="J354" s="8">
        <f>MIN(H342,H348,H354,H360)</f>
        <v>3836.5262279881981</v>
      </c>
      <c r="K354" s="44" t="e">
        <f ca="1">_xll.SRS1Splines.Functions.Cubic_Spline(H351:H355,I351:I355,J354)</f>
        <v>#NAME?</v>
      </c>
    </row>
    <row r="355" spans="1:11" x14ac:dyDescent="0.25">
      <c r="A355" s="40">
        <v>16</v>
      </c>
      <c r="B355" s="2" t="s">
        <v>141</v>
      </c>
      <c r="C355" s="2" t="s">
        <v>111</v>
      </c>
      <c r="D355" s="8">
        <f>'C and N stocks'!D355</f>
        <v>240.16883171897913</v>
      </c>
      <c r="E355" s="8">
        <f>'C and N stocks'!Q355</f>
        <v>0.3169130711454114</v>
      </c>
      <c r="G355" s="3" t="s">
        <v>111</v>
      </c>
      <c r="H355" s="8">
        <f>'C and N stocks'!H355</f>
        <v>4443.5441224468796</v>
      </c>
      <c r="I355" s="8">
        <f>I354+E355</f>
        <v>18.762781305714324</v>
      </c>
      <c r="J355" s="8"/>
      <c r="K355" s="44"/>
    </row>
    <row r="356" spans="1:11" x14ac:dyDescent="0.25">
      <c r="A356" s="40"/>
      <c r="B356" s="2"/>
      <c r="C356" s="2"/>
      <c r="D356" s="8"/>
      <c r="E356" s="8"/>
      <c r="G356" s="3"/>
      <c r="H356" s="8"/>
      <c r="I356" s="8"/>
      <c r="J356" s="8"/>
      <c r="K356" s="44"/>
    </row>
    <row r="357" spans="1:11" x14ac:dyDescent="0.25">
      <c r="A357" s="40">
        <v>16</v>
      </c>
      <c r="B357" s="2" t="s">
        <v>142</v>
      </c>
      <c r="C357" s="2" t="s">
        <v>107</v>
      </c>
      <c r="D357" s="8">
        <f>'C and N stocks'!D357</f>
        <v>732.85276175692491</v>
      </c>
      <c r="E357" s="8">
        <f>'C and N stocks'!Q357</f>
        <v>6.0968283383046105</v>
      </c>
      <c r="G357" s="3" t="s">
        <v>107</v>
      </c>
      <c r="H357" s="8">
        <f>'C and N stocks'!H357</f>
        <v>732.85276175692491</v>
      </c>
      <c r="I357" s="8">
        <f>E357</f>
        <v>6.0968283383046105</v>
      </c>
      <c r="J357" s="8">
        <f>MIN(H339,H345,H351,H357)</f>
        <v>592.54965975048333</v>
      </c>
      <c r="K357" s="44" t="e">
        <f ca="1">_xll.SRS1Splines.Functions.Cubic_Spline(H357:H361,I357:I361,J357)</f>
        <v>#NAME?</v>
      </c>
    </row>
    <row r="358" spans="1:11" x14ac:dyDescent="0.25">
      <c r="A358" s="40">
        <v>16</v>
      </c>
      <c r="B358" s="2" t="s">
        <v>142</v>
      </c>
      <c r="C358" s="2" t="s">
        <v>108</v>
      </c>
      <c r="D358" s="8">
        <f>'C and N stocks'!D358</f>
        <v>996.94393935678602</v>
      </c>
      <c r="E358" s="8">
        <f>'C and N stocks'!Q358</f>
        <v>6.1927494872145425</v>
      </c>
      <c r="G358" s="3" t="s">
        <v>115</v>
      </c>
      <c r="H358" s="8">
        <f>'C and N stocks'!H358</f>
        <v>1729.7967011137109</v>
      </c>
      <c r="I358" s="8">
        <f>I357+E358</f>
        <v>12.289577825519153</v>
      </c>
      <c r="J358" s="8">
        <f>MIN(H340,H346,H352,H358)</f>
        <v>1576.9251246760621</v>
      </c>
      <c r="K358" s="44" t="e">
        <f ca="1">_xll.SRS1Splines.Functions.Cubic_Spline(H357:H361,I357:I361,J358)</f>
        <v>#NAME?</v>
      </c>
    </row>
    <row r="359" spans="1:11" x14ac:dyDescent="0.25">
      <c r="A359" s="40">
        <v>16</v>
      </c>
      <c r="B359" s="2" t="s">
        <v>142</v>
      </c>
      <c r="C359" s="2" t="s">
        <v>109</v>
      </c>
      <c r="D359" s="8">
        <f>'C and N stocks'!D359</f>
        <v>1029.4812074106155</v>
      </c>
      <c r="E359" s="8">
        <f>'C and N stocks'!Q359</f>
        <v>2.4858392893789909</v>
      </c>
      <c r="G359" s="3" t="s">
        <v>116</v>
      </c>
      <c r="H359" s="8">
        <f>'C and N stocks'!H359</f>
        <v>2759.2779085243264</v>
      </c>
      <c r="I359" s="8">
        <f>I358+E359</f>
        <v>14.775417114898143</v>
      </c>
      <c r="J359" s="8">
        <f>MIN(H341,H347,H353,H359)</f>
        <v>2507.1498162000935</v>
      </c>
      <c r="K359" s="44" t="e">
        <f ca="1">_xll.SRS1Splines.Functions.Cubic_Spline(H357:H361,I357:I361,J359)</f>
        <v>#NAME?</v>
      </c>
    </row>
    <row r="360" spans="1:11" x14ac:dyDescent="0.25">
      <c r="A360" s="40">
        <v>16</v>
      </c>
      <c r="B360" s="2" t="s">
        <v>142</v>
      </c>
      <c r="C360" s="2" t="s">
        <v>110</v>
      </c>
      <c r="D360" s="8">
        <f>'C and N stocks'!D360</f>
        <v>1467.7996033178642</v>
      </c>
      <c r="E360" s="8">
        <f>'C and N stocks'!Q360</f>
        <v>2.3870909023080285</v>
      </c>
      <c r="G360" s="3" t="s">
        <v>117</v>
      </c>
      <c r="H360" s="8">
        <f>'C and N stocks'!H360</f>
        <v>4227.0775118421907</v>
      </c>
      <c r="I360" s="8">
        <f>I359+E360</f>
        <v>17.162508017206171</v>
      </c>
      <c r="J360" s="8">
        <f>MIN(H342,H348,H354,H360)</f>
        <v>3836.5262279881981</v>
      </c>
      <c r="K360" s="44" t="e">
        <f ca="1">_xll.SRS1Splines.Functions.Cubic_Spline(H357:H361,I357:I361,J360)</f>
        <v>#NAME?</v>
      </c>
    </row>
    <row r="361" spans="1:11" ht="15.75" thickBot="1" x14ac:dyDescent="0.3">
      <c r="A361" s="42">
        <v>16</v>
      </c>
      <c r="B361" s="4" t="s">
        <v>142</v>
      </c>
      <c r="C361" s="4" t="s">
        <v>111</v>
      </c>
      <c r="D361" s="10">
        <f>'C and N stocks'!D361</f>
        <v>352.71013174485904</v>
      </c>
      <c r="E361" s="10">
        <f>'C and N stocks'!Q361</f>
        <v>0.39160645224949897</v>
      </c>
      <c r="F361" s="53"/>
      <c r="G361" s="5" t="s">
        <v>131</v>
      </c>
      <c r="H361" s="10">
        <f>'C and N stocks'!H361</f>
        <v>4579.7876435870494</v>
      </c>
      <c r="I361" s="10">
        <f>I360+E361</f>
        <v>17.554114469455669</v>
      </c>
      <c r="J361" s="10"/>
      <c r="K361" s="45"/>
    </row>
    <row r="362" spans="1:11" x14ac:dyDescent="0.25">
      <c r="A362" s="40"/>
      <c r="B362" s="2"/>
      <c r="C362" s="2"/>
      <c r="D362" s="8"/>
      <c r="E362" s="8"/>
      <c r="G362" s="3"/>
      <c r="H362" s="8"/>
      <c r="I362" s="8"/>
      <c r="J362" s="8"/>
      <c r="K362" s="44"/>
    </row>
    <row r="363" spans="1:11" x14ac:dyDescent="0.25">
      <c r="A363" s="40">
        <v>17</v>
      </c>
      <c r="B363" s="2" t="s">
        <v>139</v>
      </c>
      <c r="C363" s="2" t="s">
        <v>107</v>
      </c>
      <c r="D363" s="8">
        <f>'C and N stocks'!D363</f>
        <v>485.64327454252549</v>
      </c>
      <c r="E363" s="8">
        <f>'C and N stocks'!Q363</f>
        <v>8.0958111023901278</v>
      </c>
      <c r="G363" s="3" t="s">
        <v>107</v>
      </c>
      <c r="H363" s="8">
        <f>'C and N stocks'!H363</f>
        <v>485.64327454252549</v>
      </c>
      <c r="I363" s="8">
        <f>E363</f>
        <v>8.0958111023901278</v>
      </c>
      <c r="J363" s="8">
        <f>MIN(H363,H369,H375,H381)</f>
        <v>479.42434343881956</v>
      </c>
      <c r="K363" s="44" t="e">
        <f ca="1">_xll.SRS1Splines.Functions.Cubic_Spline(H363:H367,I363:I367,J363)</f>
        <v>#NAME?</v>
      </c>
    </row>
    <row r="364" spans="1:11" x14ac:dyDescent="0.25">
      <c r="A364" s="40">
        <v>17</v>
      </c>
      <c r="B364" s="2" t="s">
        <v>139</v>
      </c>
      <c r="C364" s="2" t="s">
        <v>108</v>
      </c>
      <c r="D364" s="8">
        <f>'C and N stocks'!D364</f>
        <v>762.08006176822323</v>
      </c>
      <c r="E364" s="8">
        <f>'C and N stocks'!Q364</f>
        <v>7.9931644573359559</v>
      </c>
      <c r="G364" s="3" t="s">
        <v>108</v>
      </c>
      <c r="H364" s="8">
        <f>'C and N stocks'!H364</f>
        <v>1245.8706020526565</v>
      </c>
      <c r="I364" s="8">
        <f>I363+E364</f>
        <v>16.088975559726084</v>
      </c>
      <c r="J364" s="8">
        <f>MIN(H364,H370,H376,H382)</f>
        <v>1245.8706020526565</v>
      </c>
      <c r="K364" s="44" t="e">
        <f ca="1">_xll.SRS1Splines.Functions.Cubic_Spline(H363:H367,I363:I367,J364)</f>
        <v>#NAME?</v>
      </c>
    </row>
    <row r="365" spans="1:11" x14ac:dyDescent="0.25">
      <c r="A365" s="40">
        <v>17</v>
      </c>
      <c r="B365" s="2" t="s">
        <v>139</v>
      </c>
      <c r="C365" s="2" t="s">
        <v>109</v>
      </c>
      <c r="D365" s="8">
        <f>'C and N stocks'!D365</f>
        <v>743.57775623870441</v>
      </c>
      <c r="E365" s="8">
        <f>'C and N stocks'!Q365</f>
        <v>3.8065135434137707</v>
      </c>
      <c r="G365" s="3" t="s">
        <v>109</v>
      </c>
      <c r="H365" s="8">
        <f>'C and N stocks'!H365</f>
        <v>1989.4483582913608</v>
      </c>
      <c r="I365" s="8">
        <f>I364+E365</f>
        <v>19.895489103139855</v>
      </c>
      <c r="J365" s="8">
        <f>MIN(H365,H371,H377,H383)</f>
        <v>1953.1979355719845</v>
      </c>
      <c r="K365" s="44" t="e">
        <f ca="1">_xll.SRS1Splines.Functions.Cubic_Spline(H363:H367,I363:I367,J365)</f>
        <v>#NAME?</v>
      </c>
    </row>
    <row r="366" spans="1:11" x14ac:dyDescent="0.25">
      <c r="A366" s="40">
        <v>17</v>
      </c>
      <c r="B366" s="2" t="s">
        <v>139</v>
      </c>
      <c r="C366" s="2" t="s">
        <v>110</v>
      </c>
      <c r="D366" s="8">
        <f>'C and N stocks'!D366</f>
        <v>951.77645549325564</v>
      </c>
      <c r="E366" s="8">
        <f>'C and N stocks'!Q366</f>
        <v>2.8229020800822426</v>
      </c>
      <c r="G366" s="3" t="s">
        <v>110</v>
      </c>
      <c r="H366" s="8">
        <f>'C and N stocks'!H366</f>
        <v>2941.2248137846163</v>
      </c>
      <c r="I366" s="8">
        <f>I365+E366</f>
        <v>22.718391183222099</v>
      </c>
      <c r="J366" s="8">
        <f>MIN(H366,H372,H378,H384)</f>
        <v>2897.6943644804041</v>
      </c>
      <c r="K366" s="44" t="e">
        <f ca="1">_xll.SRS1Splines.Functions.Cubic_Spline(H363:H367,I363:I367,J366)</f>
        <v>#NAME?</v>
      </c>
    </row>
    <row r="367" spans="1:11" x14ac:dyDescent="0.25">
      <c r="A367" s="40">
        <v>17</v>
      </c>
      <c r="B367" s="2" t="s">
        <v>139</v>
      </c>
      <c r="C367" s="2" t="s">
        <v>111</v>
      </c>
      <c r="D367" s="8">
        <f>'C and N stocks'!D367</f>
        <v>199.53650070965077</v>
      </c>
      <c r="E367" s="8">
        <f>'C and N stocks'!Q367</f>
        <v>0.40726610239393662</v>
      </c>
      <c r="G367" s="3" t="s">
        <v>111</v>
      </c>
      <c r="H367" s="8">
        <f>'C and N stocks'!H367</f>
        <v>3140.761314494267</v>
      </c>
      <c r="I367" s="8">
        <f>I366+E367</f>
        <v>23.125657285616036</v>
      </c>
      <c r="J367" s="8"/>
      <c r="K367" s="44"/>
    </row>
    <row r="368" spans="1:11" x14ac:dyDescent="0.25">
      <c r="A368" s="40"/>
      <c r="B368" s="2"/>
      <c r="C368" s="2"/>
      <c r="D368" s="8"/>
      <c r="E368" s="8"/>
      <c r="G368" s="3"/>
      <c r="H368" s="8"/>
      <c r="I368" s="8"/>
      <c r="J368" s="8"/>
      <c r="K368" s="44"/>
    </row>
    <row r="369" spans="1:11" x14ac:dyDescent="0.25">
      <c r="A369" s="40">
        <v>17</v>
      </c>
      <c r="B369" s="2" t="s">
        <v>140</v>
      </c>
      <c r="C369" s="2" t="s">
        <v>107</v>
      </c>
      <c r="D369" s="8">
        <f>'C and N stocks'!D369</f>
        <v>515.75566513936178</v>
      </c>
      <c r="E369" s="8">
        <f>'C and N stocks'!Q369</f>
        <v>8.661542138966956</v>
      </c>
      <c r="G369" s="3" t="s">
        <v>107</v>
      </c>
      <c r="H369" s="8">
        <f>'C and N stocks'!H369</f>
        <v>515.75566513936178</v>
      </c>
      <c r="I369" s="8">
        <f>E369</f>
        <v>8.661542138966956</v>
      </c>
      <c r="J369" s="8">
        <f>MIN(H363,H369,H375,H381)</f>
        <v>479.42434343881956</v>
      </c>
      <c r="K369" s="44" t="e">
        <f ca="1">_xll.SRS1Splines.Functions.Cubic_Spline(H369:H373,I369:I373,J369)</f>
        <v>#NAME?</v>
      </c>
    </row>
    <row r="370" spans="1:11" x14ac:dyDescent="0.25">
      <c r="A370" s="40">
        <v>17</v>
      </c>
      <c r="B370" s="2" t="s">
        <v>140</v>
      </c>
      <c r="C370" s="2" t="s">
        <v>108</v>
      </c>
      <c r="D370" s="8">
        <f>'C and N stocks'!D370</f>
        <v>841.64663038545677</v>
      </c>
      <c r="E370" s="8">
        <f>'C and N stocks'!Q370</f>
        <v>8.3063726426928515</v>
      </c>
      <c r="G370" s="3" t="s">
        <v>108</v>
      </c>
      <c r="H370" s="8">
        <f>'C and N stocks'!H370</f>
        <v>1357.4022955248186</v>
      </c>
      <c r="I370" s="8">
        <f>I369+E370</f>
        <v>16.967914781659807</v>
      </c>
      <c r="J370" s="8">
        <f>MIN(H364,H370,H376,H382)</f>
        <v>1245.8706020526565</v>
      </c>
      <c r="K370" s="44" t="e">
        <f ca="1">_xll.SRS1Splines.Functions.Cubic_Spline(H369:H373,I369:I373,J370)</f>
        <v>#NAME?</v>
      </c>
    </row>
    <row r="371" spans="1:11" x14ac:dyDescent="0.25">
      <c r="A371" s="40">
        <v>17</v>
      </c>
      <c r="B371" s="2" t="s">
        <v>140</v>
      </c>
      <c r="C371" s="2" t="s">
        <v>109</v>
      </c>
      <c r="D371" s="8">
        <f>'C and N stocks'!D371</f>
        <v>765.73170559310313</v>
      </c>
      <c r="E371" s="8">
        <f>'C and N stocks'!Q371</f>
        <v>3.8360327542301245</v>
      </c>
      <c r="G371" s="3" t="s">
        <v>109</v>
      </c>
      <c r="H371" s="8">
        <f>'C and N stocks'!H371</f>
        <v>2123.1340011179218</v>
      </c>
      <c r="I371" s="8">
        <f>I370+E371</f>
        <v>20.803947535889932</v>
      </c>
      <c r="J371" s="8">
        <f>MIN(H365,H371,H377,H383)</f>
        <v>1953.1979355719845</v>
      </c>
      <c r="K371" s="44" t="e">
        <f ca="1">_xll.SRS1Splines.Functions.Cubic_Spline(H369:H373,I369:I373,J371)</f>
        <v>#NAME?</v>
      </c>
    </row>
    <row r="372" spans="1:11" x14ac:dyDescent="0.25">
      <c r="A372" s="40">
        <v>17</v>
      </c>
      <c r="B372" s="2" t="s">
        <v>140</v>
      </c>
      <c r="C372" s="2" t="s">
        <v>110</v>
      </c>
      <c r="D372" s="8">
        <f>'C and N stocks'!D372</f>
        <v>990.4912198511305</v>
      </c>
      <c r="E372" s="8">
        <f>'C and N stocks'!Q372</f>
        <v>3.0457956376557993</v>
      </c>
      <c r="G372" s="3" t="s">
        <v>110</v>
      </c>
      <c r="H372" s="8">
        <f>'C and N stocks'!H372</f>
        <v>3113.6252209690524</v>
      </c>
      <c r="I372" s="8">
        <f>I371+E372</f>
        <v>23.849743173545733</v>
      </c>
      <c r="J372" s="8">
        <f>MIN(H366,H372,H378,H384)</f>
        <v>2897.6943644804041</v>
      </c>
      <c r="K372" s="44" t="e">
        <f ca="1">_xll.SRS1Splines.Functions.Cubic_Spline(H369:H373,I369:I373,J372)</f>
        <v>#NAME?</v>
      </c>
    </row>
    <row r="373" spans="1:11" x14ac:dyDescent="0.25">
      <c r="A373" s="40">
        <v>17</v>
      </c>
      <c r="B373" s="2" t="s">
        <v>140</v>
      </c>
      <c r="C373" s="2" t="s">
        <v>111</v>
      </c>
      <c r="D373" s="8">
        <f>'C and N stocks'!D373</f>
        <v>224.5823343907407</v>
      </c>
      <c r="E373" s="8">
        <f>'C and N stocks'!Q373</f>
        <v>0.44653148243479962</v>
      </c>
      <c r="G373" s="3" t="s">
        <v>111</v>
      </c>
      <c r="H373" s="8">
        <f>'C and N stocks'!H373</f>
        <v>3338.2075553597933</v>
      </c>
      <c r="I373" s="8">
        <f>I372+E373</f>
        <v>24.296274655980532</v>
      </c>
      <c r="J373" s="8"/>
      <c r="K373" s="44"/>
    </row>
    <row r="374" spans="1:11" x14ac:dyDescent="0.25">
      <c r="A374" s="40"/>
      <c r="B374" s="2"/>
      <c r="C374" s="2"/>
      <c r="D374" s="8"/>
      <c r="E374" s="8"/>
      <c r="G374" s="3"/>
      <c r="H374" s="8"/>
      <c r="I374" s="8"/>
      <c r="J374" s="8"/>
      <c r="K374" s="44"/>
    </row>
    <row r="375" spans="1:11" x14ac:dyDescent="0.25">
      <c r="A375" s="40">
        <v>17</v>
      </c>
      <c r="B375" s="2" t="s">
        <v>141</v>
      </c>
      <c r="C375" s="2" t="s">
        <v>107</v>
      </c>
      <c r="D375" s="8">
        <f>'C and N stocks'!D375</f>
        <v>480.7626202952074</v>
      </c>
      <c r="E375" s="8">
        <f>'C and N stocks'!Q375</f>
        <v>7.1605893113998018</v>
      </c>
      <c r="G375" s="3" t="s">
        <v>107</v>
      </c>
      <c r="H375" s="8">
        <f>'C and N stocks'!H375</f>
        <v>479.42434343881956</v>
      </c>
      <c r="I375" s="8">
        <f>E375</f>
        <v>7.1605893113998018</v>
      </c>
      <c r="J375" s="8">
        <f>MIN(H363,H369,H375,H381)</f>
        <v>479.42434343881956</v>
      </c>
      <c r="K375" s="44" t="e">
        <f ca="1">_xll.SRS1Splines.Functions.Cubic_Spline(H375:H379,I375:I379,J375)</f>
        <v>#NAME?</v>
      </c>
    </row>
    <row r="376" spans="1:11" x14ac:dyDescent="0.25">
      <c r="A376" s="40">
        <v>17</v>
      </c>
      <c r="B376" s="2" t="s">
        <v>141</v>
      </c>
      <c r="C376" s="2" t="s">
        <v>108</v>
      </c>
      <c r="D376" s="8">
        <f>'C and N stocks'!D376</f>
        <v>780.89424826592358</v>
      </c>
      <c r="E376" s="8">
        <f>'C and N stocks'!Q376</f>
        <v>6.4986288230022504</v>
      </c>
      <c r="G376" s="3" t="s">
        <v>108</v>
      </c>
      <c r="H376" s="8">
        <f>'C and N stocks'!H376</f>
        <v>1260.3185917047431</v>
      </c>
      <c r="I376" s="8">
        <f>I375+E376</f>
        <v>13.659218134402053</v>
      </c>
      <c r="J376" s="8">
        <f>MIN(H364,H370,H376,H382)</f>
        <v>1245.8706020526565</v>
      </c>
      <c r="K376" s="44" t="e">
        <f ca="1">_xll.SRS1Splines.Functions.Cubic_Spline(H375:H379,I375:I379,J376)</f>
        <v>#NAME?</v>
      </c>
    </row>
    <row r="377" spans="1:11" x14ac:dyDescent="0.25">
      <c r="A377" s="40">
        <v>17</v>
      </c>
      <c r="B377" s="2" t="s">
        <v>141</v>
      </c>
      <c r="C377" s="2" t="s">
        <v>109</v>
      </c>
      <c r="D377" s="8">
        <f>'C and N stocks'!D377</f>
        <v>718.00706811668454</v>
      </c>
      <c r="E377" s="8">
        <f>'C and N stocks'!Q377</f>
        <v>3.4618269494508276</v>
      </c>
      <c r="G377" s="3" t="s">
        <v>109</v>
      </c>
      <c r="H377" s="8">
        <f>'C and N stocks'!H377</f>
        <v>1978.3256598214275</v>
      </c>
      <c r="I377" s="8">
        <f>I376+E377</f>
        <v>17.121045083852881</v>
      </c>
      <c r="J377" s="8">
        <f>MIN(H365,H371,H377,H383)</f>
        <v>1953.1979355719845</v>
      </c>
      <c r="K377" s="44" t="e">
        <f ca="1">_xll.SRS1Splines.Functions.Cubic_Spline(H375:H379,I375:I379,J377)</f>
        <v>#NAME?</v>
      </c>
    </row>
    <row r="378" spans="1:11" x14ac:dyDescent="0.25">
      <c r="A378" s="40">
        <v>17</v>
      </c>
      <c r="B378" s="2" t="s">
        <v>141</v>
      </c>
      <c r="C378" s="2" t="s">
        <v>110</v>
      </c>
      <c r="D378" s="8">
        <f>'C and N stocks'!D378</f>
        <v>1043.3425927675223</v>
      </c>
      <c r="E378" s="8">
        <f>'C and N stocks'!Q378</f>
        <v>2.7642649777492792</v>
      </c>
      <c r="G378" s="3" t="s">
        <v>110</v>
      </c>
      <c r="H378" s="8">
        <f>'C and N stocks'!H378</f>
        <v>3021.6682525889501</v>
      </c>
      <c r="I378" s="8">
        <f>I377+E378</f>
        <v>19.885310061602159</v>
      </c>
      <c r="J378" s="8">
        <f>MIN(H366,H372,H378,H384)</f>
        <v>2897.6943644804041</v>
      </c>
      <c r="K378" s="44" t="e">
        <f ca="1">_xll.SRS1Splines.Functions.Cubic_Spline(H375:H379,I375:I379,J378)</f>
        <v>#NAME?</v>
      </c>
    </row>
    <row r="379" spans="1:11" x14ac:dyDescent="0.25">
      <c r="A379" s="40">
        <v>17</v>
      </c>
      <c r="B379" s="2" t="s">
        <v>141</v>
      </c>
      <c r="C379" s="2" t="s">
        <v>111</v>
      </c>
      <c r="D379" s="8">
        <f>'C and N stocks'!D379</f>
        <v>238.7536672082619</v>
      </c>
      <c r="E379" s="8">
        <f>'C and N stocks'!Q379</f>
        <v>0.50542912760062864</v>
      </c>
      <c r="G379" s="3" t="s">
        <v>111</v>
      </c>
      <c r="H379" s="8">
        <f>'C and N stocks'!H379</f>
        <v>3260.421919797212</v>
      </c>
      <c r="I379" s="8">
        <f>I378+E379</f>
        <v>20.390739189202787</v>
      </c>
      <c r="J379" s="8"/>
      <c r="K379" s="44"/>
    </row>
    <row r="380" spans="1:11" x14ac:dyDescent="0.25">
      <c r="A380" s="40"/>
      <c r="B380" s="2"/>
      <c r="C380" s="2"/>
      <c r="D380" s="8"/>
      <c r="E380" s="8"/>
      <c r="G380" s="3"/>
      <c r="H380" s="8"/>
      <c r="I380" s="8"/>
      <c r="J380" s="8"/>
      <c r="K380" s="44"/>
    </row>
    <row r="381" spans="1:11" x14ac:dyDescent="0.25">
      <c r="A381" s="40">
        <v>17</v>
      </c>
      <c r="B381" s="2" t="s">
        <v>142</v>
      </c>
      <c r="C381" s="2" t="s">
        <v>107</v>
      </c>
      <c r="D381" s="8">
        <f>'C and N stocks'!D381</f>
        <v>510.95318270796912</v>
      </c>
      <c r="E381" s="8">
        <f>'C and N stocks'!Q381</f>
        <v>8.1308040144224716</v>
      </c>
      <c r="G381" s="3" t="s">
        <v>107</v>
      </c>
      <c r="H381" s="8">
        <f>'C and N stocks'!H381</f>
        <v>510.95318270796912</v>
      </c>
      <c r="I381" s="8">
        <f>E381</f>
        <v>8.1308040144224716</v>
      </c>
      <c r="J381" s="8">
        <f>MIN(H363,H369,H375,H381)</f>
        <v>479.42434343881956</v>
      </c>
      <c r="K381" s="44" t="e">
        <f ca="1">_xll.SRS1Splines.Functions.Cubic_Spline(H381:H385,I381:I385,J381)</f>
        <v>#NAME?</v>
      </c>
    </row>
    <row r="382" spans="1:11" x14ac:dyDescent="0.25">
      <c r="A382" s="40">
        <v>17</v>
      </c>
      <c r="B382" s="2" t="s">
        <v>142</v>
      </c>
      <c r="C382" s="2" t="s">
        <v>108</v>
      </c>
      <c r="D382" s="8">
        <f>'C and N stocks'!D382</f>
        <v>734.92152806055356</v>
      </c>
      <c r="E382" s="8">
        <f>'C and N stocks'!Q382</f>
        <v>5.7506350623692395</v>
      </c>
      <c r="G382" s="3" t="s">
        <v>115</v>
      </c>
      <c r="H382" s="8">
        <f>'C and N stocks'!H382</f>
        <v>1245.8747107685226</v>
      </c>
      <c r="I382" s="8">
        <f>I381+E382</f>
        <v>13.881439076791711</v>
      </c>
      <c r="J382" s="8">
        <f>MIN(H364,H370,H376,H382)</f>
        <v>1245.8706020526565</v>
      </c>
      <c r="K382" s="44" t="e">
        <f ca="1">_xll.SRS1Splines.Functions.Cubic_Spline(H381:H385,I381:I385,J382)</f>
        <v>#NAME?</v>
      </c>
    </row>
    <row r="383" spans="1:11" x14ac:dyDescent="0.25">
      <c r="A383" s="40">
        <v>17</v>
      </c>
      <c r="B383" s="2" t="s">
        <v>142</v>
      </c>
      <c r="C383" s="2" t="s">
        <v>109</v>
      </c>
      <c r="D383" s="8">
        <f>'C and N stocks'!D383</f>
        <v>707.32322480346181</v>
      </c>
      <c r="E383" s="8">
        <f>'C and N stocks'!Q383</f>
        <v>2.5399942501016457</v>
      </c>
      <c r="G383" s="3" t="s">
        <v>116</v>
      </c>
      <c r="H383" s="8">
        <f>'C and N stocks'!H383</f>
        <v>1953.1979355719845</v>
      </c>
      <c r="I383" s="8">
        <f>I382+E383</f>
        <v>16.421433326893357</v>
      </c>
      <c r="J383" s="8">
        <f>MIN(H365,H371,H377,H383)</f>
        <v>1953.1979355719845</v>
      </c>
      <c r="K383" s="44" t="e">
        <f ca="1">_xll.SRS1Splines.Functions.Cubic_Spline(H381:H385,I381:I385,J383)</f>
        <v>#NAME?</v>
      </c>
    </row>
    <row r="384" spans="1:11" x14ac:dyDescent="0.25">
      <c r="A384" s="40">
        <v>17</v>
      </c>
      <c r="B384" s="2" t="s">
        <v>142</v>
      </c>
      <c r="C384" s="2" t="s">
        <v>110</v>
      </c>
      <c r="D384" s="8">
        <f>'C and N stocks'!D384</f>
        <v>944.49642890841949</v>
      </c>
      <c r="E384" s="8">
        <f>'C and N stocks'!Q384</f>
        <v>2.2669027206016112</v>
      </c>
      <c r="G384" s="3" t="s">
        <v>117</v>
      </c>
      <c r="H384" s="8">
        <f>'C and N stocks'!H384</f>
        <v>2897.6943644804041</v>
      </c>
      <c r="I384" s="8">
        <f>I383+E384</f>
        <v>18.688336047494968</v>
      </c>
      <c r="J384" s="8">
        <f>MIN(H366,H372,H378,H384)</f>
        <v>2897.6943644804041</v>
      </c>
      <c r="K384" s="44" t="e">
        <f ca="1">_xll.SRS1Splines.Functions.Cubic_Spline(H381:H385,I381:I385,J384)</f>
        <v>#NAME?</v>
      </c>
    </row>
    <row r="385" spans="1:11" ht="15.75" thickBot="1" x14ac:dyDescent="0.3">
      <c r="A385" s="42">
        <v>17</v>
      </c>
      <c r="B385" s="4" t="s">
        <v>142</v>
      </c>
      <c r="C385" s="4" t="s">
        <v>111</v>
      </c>
      <c r="D385" s="10">
        <f>'C and N stocks'!D385</f>
        <v>189.69752259406363</v>
      </c>
      <c r="E385" s="10">
        <f>'C and N stocks'!Q385</f>
        <v>0.35427957251578396</v>
      </c>
      <c r="F385" s="53"/>
      <c r="G385" s="5" t="s">
        <v>131</v>
      </c>
      <c r="H385" s="10">
        <f>'C and N stocks'!H385</f>
        <v>3087.3918870744678</v>
      </c>
      <c r="I385" s="10">
        <f>I384+E385</f>
        <v>19.04261562001075</v>
      </c>
      <c r="J385" s="10"/>
      <c r="K385" s="45"/>
    </row>
    <row r="386" spans="1:11" x14ac:dyDescent="0.25">
      <c r="A386" s="40"/>
      <c r="B386" s="2"/>
      <c r="C386" s="2"/>
      <c r="D386" s="8"/>
      <c r="E386" s="8"/>
      <c r="G386" s="3"/>
      <c r="H386" s="8"/>
      <c r="I386" s="8"/>
      <c r="J386" s="8"/>
      <c r="K386" s="44"/>
    </row>
    <row r="387" spans="1:11" x14ac:dyDescent="0.25">
      <c r="A387" s="40">
        <v>18</v>
      </c>
      <c r="B387" s="2" t="s">
        <v>139</v>
      </c>
      <c r="C387" s="2" t="s">
        <v>107</v>
      </c>
      <c r="D387" s="8">
        <f>'C and N stocks'!D387</f>
        <v>586.14749714540994</v>
      </c>
      <c r="E387" s="8">
        <f>'C and N stocks'!Q387</f>
        <v>6.8167197144854716</v>
      </c>
      <c r="G387" s="3" t="s">
        <v>107</v>
      </c>
      <c r="H387" s="8">
        <f>'C and N stocks'!H387</f>
        <v>582.3893499154841</v>
      </c>
      <c r="I387" s="8">
        <f>E387</f>
        <v>6.8167197144854716</v>
      </c>
      <c r="J387" s="8">
        <f>MIN(H387,H393,H399,H405)</f>
        <v>567.05967084998849</v>
      </c>
      <c r="K387" s="44" t="e">
        <f ca="1">_xll.SRS1Splines.Functions.Cubic_Spline(H387:H391,I387:I391,J387)</f>
        <v>#NAME?</v>
      </c>
    </row>
    <row r="388" spans="1:11" x14ac:dyDescent="0.25">
      <c r="A388" s="40">
        <v>18</v>
      </c>
      <c r="B388" s="2" t="s">
        <v>139</v>
      </c>
      <c r="C388" s="2" t="s">
        <v>108</v>
      </c>
      <c r="D388" s="8">
        <f>'C and N stocks'!D388</f>
        <v>1053.7842050981262</v>
      </c>
      <c r="E388" s="8">
        <f>'C and N stocks'!Q388</f>
        <v>5.6447718281157782</v>
      </c>
      <c r="G388" s="3" t="s">
        <v>108</v>
      </c>
      <c r="H388" s="8">
        <f>'C and N stocks'!H388</f>
        <v>1636.1735550136104</v>
      </c>
      <c r="I388" s="8">
        <f>I387+E388</f>
        <v>12.46149154260125</v>
      </c>
      <c r="J388" s="8">
        <f>MIN(H388,H394,H400,H406)</f>
        <v>1615.3568017446137</v>
      </c>
      <c r="K388" s="44" t="e">
        <f ca="1">_xll.SRS1Splines.Functions.Cubic_Spline(H387:H391,I387:I391,J388)</f>
        <v>#NAME?</v>
      </c>
    </row>
    <row r="389" spans="1:11" x14ac:dyDescent="0.25">
      <c r="A389" s="40">
        <v>18</v>
      </c>
      <c r="B389" s="2" t="s">
        <v>139</v>
      </c>
      <c r="C389" s="2" t="s">
        <v>109</v>
      </c>
      <c r="D389" s="8">
        <f>'C and N stocks'!D389</f>
        <v>1050.4747503032536</v>
      </c>
      <c r="E389" s="8">
        <f>'C and N stocks'!Q389</f>
        <v>2.2960571575836535</v>
      </c>
      <c r="G389" s="3" t="s">
        <v>109</v>
      </c>
      <c r="H389" s="8">
        <f>'C and N stocks'!H389</f>
        <v>2686.648305316864</v>
      </c>
      <c r="I389" s="8">
        <f>I388+E389</f>
        <v>14.757548700184904</v>
      </c>
      <c r="J389" s="8">
        <f>MIN(H389,H395,H401,H407)</f>
        <v>2637.8962673333863</v>
      </c>
      <c r="K389" s="44" t="e">
        <f ca="1">_xll.SRS1Splines.Functions.Cubic_Spline(H387:H391,I387:I391,J389)</f>
        <v>#NAME?</v>
      </c>
    </row>
    <row r="390" spans="1:11" x14ac:dyDescent="0.25">
      <c r="A390" s="40">
        <v>18</v>
      </c>
      <c r="B390" s="2" t="s">
        <v>139</v>
      </c>
      <c r="C390" s="2" t="s">
        <v>110</v>
      </c>
      <c r="D390" s="8">
        <f>'C and N stocks'!D390</f>
        <v>1618.5908866121433</v>
      </c>
      <c r="E390" s="8">
        <f>'C and N stocks'!Q390</f>
        <v>2.0049859267260666</v>
      </c>
      <c r="G390" s="3" t="s">
        <v>110</v>
      </c>
      <c r="H390" s="8">
        <f>'C and N stocks'!H390</f>
        <v>4305.2391919290076</v>
      </c>
      <c r="I390" s="8">
        <f>I389+E390</f>
        <v>16.76253462691097</v>
      </c>
      <c r="J390" s="8">
        <f>MIN(H390,H396,H402,H408)</f>
        <v>4115.1274837839264</v>
      </c>
      <c r="K390" s="44" t="e">
        <f ca="1">_xll.SRS1Splines.Functions.Cubic_Spline(H387:H391,I387:I391,J390)</f>
        <v>#NAME?</v>
      </c>
    </row>
    <row r="391" spans="1:11" x14ac:dyDescent="0.25">
      <c r="A391" s="40">
        <v>18</v>
      </c>
      <c r="B391" s="2" t="s">
        <v>139</v>
      </c>
      <c r="C391" s="2" t="s">
        <v>111</v>
      </c>
      <c r="D391" s="8">
        <f>'C and N stocks'!D391</f>
        <v>352.78371062609949</v>
      </c>
      <c r="E391" s="8">
        <f>'C and N stocks'!Q391</f>
        <v>0.33273905589460079</v>
      </c>
      <c r="G391" s="3" t="s">
        <v>111</v>
      </c>
      <c r="H391" s="8">
        <f>'C and N stocks'!H391</f>
        <v>4658.0229025551071</v>
      </c>
      <c r="I391" s="8">
        <f>I390+E391</f>
        <v>17.095273682805569</v>
      </c>
      <c r="J391" s="8"/>
      <c r="K391" s="44"/>
    </row>
    <row r="392" spans="1:11" x14ac:dyDescent="0.25">
      <c r="A392" s="40"/>
      <c r="B392" s="2"/>
      <c r="C392" s="2"/>
      <c r="D392" s="8"/>
      <c r="E392" s="8"/>
      <c r="G392" s="3"/>
      <c r="H392" s="8"/>
      <c r="I392" s="8"/>
      <c r="J392" s="8"/>
      <c r="K392" s="44"/>
    </row>
    <row r="393" spans="1:11" x14ac:dyDescent="0.25">
      <c r="A393" s="40">
        <v>18</v>
      </c>
      <c r="B393" s="2" t="s">
        <v>140</v>
      </c>
      <c r="C393" s="2" t="s">
        <v>107</v>
      </c>
      <c r="D393" s="8">
        <f>'C and N stocks'!D393</f>
        <v>568.78783698961888</v>
      </c>
      <c r="E393" s="8">
        <f>'C and N stocks'!Q393</f>
        <v>6.5683917339128</v>
      </c>
      <c r="G393" s="3" t="s">
        <v>107</v>
      </c>
      <c r="H393" s="8">
        <f>'C and N stocks'!H393</f>
        <v>567.05967084998849</v>
      </c>
      <c r="I393" s="8">
        <f>E393</f>
        <v>6.5683917339128</v>
      </c>
      <c r="J393" s="8">
        <f>MIN(H387,H393,H399,H405)</f>
        <v>567.05967084998849</v>
      </c>
      <c r="K393" s="44" t="e">
        <f ca="1">_xll.SRS1Splines.Functions.Cubic_Spline(H393:H397,I393:I397,J393)</f>
        <v>#NAME?</v>
      </c>
    </row>
    <row r="394" spans="1:11" x14ac:dyDescent="0.25">
      <c r="A394" s="40">
        <v>18</v>
      </c>
      <c r="B394" s="2" t="s">
        <v>140</v>
      </c>
      <c r="C394" s="2" t="s">
        <v>108</v>
      </c>
      <c r="D394" s="8">
        <f>'C and N stocks'!D394</f>
        <v>1048.2971308946251</v>
      </c>
      <c r="E394" s="8">
        <f>'C and N stocks'!Q394</f>
        <v>5.2669138477451733</v>
      </c>
      <c r="G394" s="3" t="s">
        <v>108</v>
      </c>
      <c r="H394" s="8">
        <f>'C and N stocks'!H394</f>
        <v>1615.3568017446137</v>
      </c>
      <c r="I394" s="8">
        <f>I393+E394</f>
        <v>11.835305581657973</v>
      </c>
      <c r="J394" s="8">
        <f>MIN(H388,H394,H400,H406)</f>
        <v>1615.3568017446137</v>
      </c>
      <c r="K394" s="44" t="e">
        <f ca="1">_xll.SRS1Splines.Functions.Cubic_Spline(H393:H397,I393:I397,J394)</f>
        <v>#NAME?</v>
      </c>
    </row>
    <row r="395" spans="1:11" x14ac:dyDescent="0.25">
      <c r="A395" s="40">
        <v>18</v>
      </c>
      <c r="B395" s="2" t="s">
        <v>140</v>
      </c>
      <c r="C395" s="2" t="s">
        <v>109</v>
      </c>
      <c r="D395" s="8">
        <f>'C and N stocks'!D395</f>
        <v>1129.6136836178312</v>
      </c>
      <c r="E395" s="8">
        <f>'C and N stocks'!Q395</f>
        <v>2.3286616722896198</v>
      </c>
      <c r="G395" s="3" t="s">
        <v>109</v>
      </c>
      <c r="H395" s="8">
        <f>'C and N stocks'!H395</f>
        <v>2744.9704853624448</v>
      </c>
      <c r="I395" s="8">
        <f>I394+E395</f>
        <v>14.163967253947593</v>
      </c>
      <c r="J395" s="8">
        <f>MIN(H389,H395,H401,H407)</f>
        <v>2637.8962673333863</v>
      </c>
      <c r="K395" s="44" t="e">
        <f ca="1">_xll.SRS1Splines.Functions.Cubic_Spline(H393:H397,I393:I397,J395)</f>
        <v>#NAME?</v>
      </c>
    </row>
    <row r="396" spans="1:11" x14ac:dyDescent="0.25">
      <c r="A396" s="40">
        <v>18</v>
      </c>
      <c r="B396" s="2" t="s">
        <v>140</v>
      </c>
      <c r="C396" s="2" t="s">
        <v>110</v>
      </c>
      <c r="D396" s="8">
        <f>'C and N stocks'!D396</f>
        <v>1559.1863285664203</v>
      </c>
      <c r="E396" s="8">
        <f>'C and N stocks'!Q396</f>
        <v>2.0506707578734082</v>
      </c>
      <c r="G396" s="3" t="s">
        <v>110</v>
      </c>
      <c r="H396" s="8">
        <f>'C and N stocks'!H396</f>
        <v>4304.1568139288647</v>
      </c>
      <c r="I396" s="8">
        <f>I395+E396</f>
        <v>16.214638011821002</v>
      </c>
      <c r="J396" s="8">
        <f>MIN(H390,H396,H402,H408)</f>
        <v>4115.1274837839264</v>
      </c>
      <c r="K396" s="44" t="e">
        <f ca="1">_xll.SRS1Splines.Functions.Cubic_Spline(H393:H397,I393:I397,J396)</f>
        <v>#NAME?</v>
      </c>
    </row>
    <row r="397" spans="1:11" x14ac:dyDescent="0.25">
      <c r="A397" s="40">
        <v>18</v>
      </c>
      <c r="B397" s="2" t="s">
        <v>140</v>
      </c>
      <c r="C397" s="2" t="s">
        <v>111</v>
      </c>
      <c r="D397" s="8">
        <f>'C and N stocks'!D397</f>
        <v>355.89405045871223</v>
      </c>
      <c r="E397" s="8">
        <f>'C and N stocks'!Q397</f>
        <v>0.39069518623285115</v>
      </c>
      <c r="G397" s="3" t="s">
        <v>111</v>
      </c>
      <c r="H397" s="8">
        <f>'C and N stocks'!H397</f>
        <v>4660.0508643875773</v>
      </c>
      <c r="I397" s="8">
        <f>I396+E397</f>
        <v>16.605333198053852</v>
      </c>
      <c r="J397" s="8"/>
      <c r="K397" s="44"/>
    </row>
    <row r="398" spans="1:11" x14ac:dyDescent="0.25">
      <c r="A398" s="40"/>
      <c r="B398" s="2"/>
      <c r="C398" s="2"/>
      <c r="D398" s="8"/>
      <c r="E398" s="8"/>
      <c r="G398" s="3"/>
      <c r="H398" s="8"/>
      <c r="I398" s="8"/>
      <c r="J398" s="8"/>
      <c r="K398" s="44"/>
    </row>
    <row r="399" spans="1:11" x14ac:dyDescent="0.25">
      <c r="A399" s="40">
        <v>18</v>
      </c>
      <c r="B399" s="2" t="s">
        <v>141</v>
      </c>
      <c r="C399" s="2" t="s">
        <v>107</v>
      </c>
      <c r="D399" s="8">
        <f>'C and N stocks'!D399</f>
        <v>654.715178123697</v>
      </c>
      <c r="E399" s="8">
        <f>'C and N stocks'!Q399</f>
        <v>5.9810053165471304</v>
      </c>
      <c r="G399" s="3" t="s">
        <v>107</v>
      </c>
      <c r="H399" s="8">
        <f>'C and N stocks'!H399</f>
        <v>654.715178123697</v>
      </c>
      <c r="I399" s="8">
        <f>E399</f>
        <v>5.9810053165471304</v>
      </c>
      <c r="J399" s="8">
        <f>MIN(H387,H393,H399,H405)</f>
        <v>567.05967084998849</v>
      </c>
      <c r="K399" s="44" t="e">
        <f ca="1">_xll.SRS1Splines.Functions.Cubic_Spline(H399:H403,I399:I403,J399)</f>
        <v>#NAME?</v>
      </c>
    </row>
    <row r="400" spans="1:11" x14ac:dyDescent="0.25">
      <c r="A400" s="40">
        <v>18</v>
      </c>
      <c r="B400" s="2" t="s">
        <v>141</v>
      </c>
      <c r="C400" s="2" t="s">
        <v>108</v>
      </c>
      <c r="D400" s="8">
        <f>'C and N stocks'!D400</f>
        <v>1027.2923957886953</v>
      </c>
      <c r="E400" s="8">
        <f>'C and N stocks'!Q400</f>
        <v>7.0783901573427439</v>
      </c>
      <c r="G400" s="3" t="s">
        <v>108</v>
      </c>
      <c r="H400" s="8">
        <f>'C and N stocks'!H400</f>
        <v>1682.0075739123922</v>
      </c>
      <c r="I400" s="8">
        <f>I399+E400</f>
        <v>13.059395473889875</v>
      </c>
      <c r="J400" s="8">
        <f>MIN(H388,H394,H400,H406)</f>
        <v>1615.3568017446137</v>
      </c>
      <c r="K400" s="44" t="e">
        <f ca="1">_xll.SRS1Splines.Functions.Cubic_Spline(H399:H403,I399:I403,J400)</f>
        <v>#NAME?</v>
      </c>
    </row>
    <row r="401" spans="1:11" x14ac:dyDescent="0.25">
      <c r="A401" s="40">
        <v>18</v>
      </c>
      <c r="B401" s="2" t="s">
        <v>141</v>
      </c>
      <c r="C401" s="2" t="s">
        <v>109</v>
      </c>
      <c r="D401" s="8">
        <f>'C and N stocks'!D401</f>
        <v>955.88869342099429</v>
      </c>
      <c r="E401" s="8">
        <f>'C and N stocks'!Q401</f>
        <v>2.9145237197123506</v>
      </c>
      <c r="G401" s="3" t="s">
        <v>109</v>
      </c>
      <c r="H401" s="8">
        <f>'C and N stocks'!H401</f>
        <v>2637.8962673333863</v>
      </c>
      <c r="I401" s="8">
        <f>I400+E401</f>
        <v>15.973919193602226</v>
      </c>
      <c r="J401" s="8">
        <f>MIN(H389,H395,H401,H407)</f>
        <v>2637.8962673333863</v>
      </c>
      <c r="K401" s="44" t="e">
        <f ca="1">_xll.SRS1Splines.Functions.Cubic_Spline(H399:H403,I399:I403,J401)</f>
        <v>#NAME?</v>
      </c>
    </row>
    <row r="402" spans="1:11" x14ac:dyDescent="0.25">
      <c r="A402" s="40">
        <v>18</v>
      </c>
      <c r="B402" s="2" t="s">
        <v>141</v>
      </c>
      <c r="C402" s="2" t="s">
        <v>110</v>
      </c>
      <c r="D402" s="8">
        <f>'C and N stocks'!D402</f>
        <v>1477.2312164505399</v>
      </c>
      <c r="E402" s="8">
        <f>'C and N stocks'!Q402</f>
        <v>2.4713077921741413</v>
      </c>
      <c r="G402" s="3" t="s">
        <v>110</v>
      </c>
      <c r="H402" s="8">
        <f>'C and N stocks'!H402</f>
        <v>4115.1274837839264</v>
      </c>
      <c r="I402" s="8">
        <f>I401+E402</f>
        <v>18.445226985776369</v>
      </c>
      <c r="J402" s="8">
        <f>MIN(H390,H396,H402,H408)</f>
        <v>4115.1274837839264</v>
      </c>
      <c r="K402" s="44" t="e">
        <f ca="1">_xll.SRS1Splines.Functions.Cubic_Spline(H399:H403,I399:I403,J402)</f>
        <v>#NAME?</v>
      </c>
    </row>
    <row r="403" spans="1:11" x14ac:dyDescent="0.25">
      <c r="A403" s="40">
        <v>18</v>
      </c>
      <c r="B403" s="2" t="s">
        <v>141</v>
      </c>
      <c r="C403" s="2" t="s">
        <v>111</v>
      </c>
      <c r="D403" s="8">
        <f>'C and N stocks'!D403</f>
        <v>406.97104913525772</v>
      </c>
      <c r="E403" s="8">
        <f>'C and N stocks'!Q403</f>
        <v>0.43792918830221134</v>
      </c>
      <c r="G403" s="3" t="s">
        <v>111</v>
      </c>
      <c r="H403" s="8">
        <f>'C and N stocks'!H403</f>
        <v>4522.0985329191844</v>
      </c>
      <c r="I403" s="8">
        <f>I402+E403</f>
        <v>18.883156174078579</v>
      </c>
      <c r="J403" s="8"/>
      <c r="K403" s="44"/>
    </row>
    <row r="404" spans="1:11" x14ac:dyDescent="0.25">
      <c r="A404" s="40"/>
      <c r="B404" s="2"/>
      <c r="C404" s="2"/>
      <c r="D404" s="8"/>
      <c r="E404" s="8"/>
      <c r="G404" s="3"/>
      <c r="H404" s="8"/>
      <c r="I404" s="8"/>
      <c r="J404" s="8"/>
      <c r="K404" s="44"/>
    </row>
    <row r="405" spans="1:11" x14ac:dyDescent="0.25">
      <c r="A405" s="40">
        <v>18</v>
      </c>
      <c r="B405" s="2" t="s">
        <v>142</v>
      </c>
      <c r="C405" s="2" t="s">
        <v>107</v>
      </c>
      <c r="D405" s="8">
        <f>'C and N stocks'!D405</f>
        <v>643.94444518746911</v>
      </c>
      <c r="E405" s="8">
        <f>'C and N stocks'!Q405</f>
        <v>5.971627584079946</v>
      </c>
      <c r="G405" s="3" t="s">
        <v>107</v>
      </c>
      <c r="H405" s="8">
        <f>'C and N stocks'!H405</f>
        <v>643.94444518746911</v>
      </c>
      <c r="I405" s="8">
        <f>E405</f>
        <v>5.971627584079946</v>
      </c>
      <c r="J405" s="8">
        <f>MIN(H387,H393,H399,H405)</f>
        <v>567.05967084998849</v>
      </c>
      <c r="K405" s="44" t="e">
        <f ca="1">_xll.SRS1Splines.Functions.Cubic_Spline(H405:H409,I405:I409,J405)</f>
        <v>#NAME?</v>
      </c>
    </row>
    <row r="406" spans="1:11" x14ac:dyDescent="0.25">
      <c r="A406" s="40">
        <v>18</v>
      </c>
      <c r="B406" s="2" t="s">
        <v>142</v>
      </c>
      <c r="C406" s="2" t="s">
        <v>108</v>
      </c>
      <c r="D406" s="8">
        <f>'C and N stocks'!D406</f>
        <v>1146.4031998658872</v>
      </c>
      <c r="E406" s="8">
        <f>'C and N stocks'!Q406</f>
        <v>5.4316888244138637</v>
      </c>
      <c r="G406" s="3" t="s">
        <v>115</v>
      </c>
      <c r="H406" s="8">
        <f>'C and N stocks'!H406</f>
        <v>1790.3476450533562</v>
      </c>
      <c r="I406" s="8">
        <f>I405+E406</f>
        <v>11.40331640849381</v>
      </c>
      <c r="J406" s="8">
        <f>MIN(H388,H394,H400,H406)</f>
        <v>1615.3568017446137</v>
      </c>
      <c r="K406" s="44" t="e">
        <f ca="1">_xll.SRS1Splines.Functions.Cubic_Spline(H405:H409,I405:I409,J406)</f>
        <v>#NAME?</v>
      </c>
    </row>
    <row r="407" spans="1:11" x14ac:dyDescent="0.25">
      <c r="A407" s="40">
        <v>18</v>
      </c>
      <c r="B407" s="2" t="s">
        <v>142</v>
      </c>
      <c r="C407" s="2" t="s">
        <v>109</v>
      </c>
      <c r="D407" s="8">
        <f>'C and N stocks'!D407</f>
        <v>1192.8537216919965</v>
      </c>
      <c r="E407" s="8">
        <f>'C and N stocks'!Q407</f>
        <v>1.9530154530229675</v>
      </c>
      <c r="G407" s="3" t="s">
        <v>116</v>
      </c>
      <c r="H407" s="8">
        <f>'C and N stocks'!H407</f>
        <v>2983.201366745353</v>
      </c>
      <c r="I407" s="8">
        <f>I406+E407</f>
        <v>13.356331861516777</v>
      </c>
      <c r="J407" s="8">
        <f>MIN(H389,H395,H401,H407)</f>
        <v>2637.8962673333863</v>
      </c>
      <c r="K407" s="44" t="e">
        <f ca="1">_xll.SRS1Splines.Functions.Cubic_Spline(H405:H409,I405:I409,J407)</f>
        <v>#NAME?</v>
      </c>
    </row>
    <row r="408" spans="1:11" x14ac:dyDescent="0.25">
      <c r="A408" s="40">
        <v>18</v>
      </c>
      <c r="B408" s="2" t="s">
        <v>142</v>
      </c>
      <c r="C408" s="2" t="s">
        <v>110</v>
      </c>
      <c r="D408" s="8">
        <f>'C and N stocks'!D408</f>
        <v>1590.6866491563976</v>
      </c>
      <c r="E408" s="8">
        <f>'C and N stocks'!Q408</f>
        <v>1.6305054934493923</v>
      </c>
      <c r="G408" s="3" t="s">
        <v>117</v>
      </c>
      <c r="H408" s="8">
        <f>'C and N stocks'!H408</f>
        <v>4573.8880159017508</v>
      </c>
      <c r="I408" s="8">
        <f>I407+E408</f>
        <v>14.98683735496617</v>
      </c>
      <c r="J408" s="8">
        <f>MIN(H390,H396,H402,H408)</f>
        <v>4115.1274837839264</v>
      </c>
      <c r="K408" s="44" t="e">
        <f ca="1">_xll.SRS1Splines.Functions.Cubic_Spline(H405:H409,I405:I409,J408)</f>
        <v>#NAME?</v>
      </c>
    </row>
    <row r="409" spans="1:11" ht="15.75" thickBot="1" x14ac:dyDescent="0.3">
      <c r="A409" s="42">
        <v>18</v>
      </c>
      <c r="B409" s="4" t="s">
        <v>142</v>
      </c>
      <c r="C409" s="4" t="s">
        <v>111</v>
      </c>
      <c r="D409" s="10">
        <f>'C and N stocks'!D409</f>
        <v>385.6101861970738</v>
      </c>
      <c r="E409" s="10">
        <f>'C and N stocks'!Q409</f>
        <v>0.29355911607028051</v>
      </c>
      <c r="F409" s="53"/>
      <c r="G409" s="5" t="s">
        <v>131</v>
      </c>
      <c r="H409" s="10">
        <f>'C and N stocks'!H409</f>
        <v>4959.4982020988245</v>
      </c>
      <c r="I409" s="10">
        <f>I408+E409</f>
        <v>15.28039647103645</v>
      </c>
      <c r="J409" s="10"/>
      <c r="K409" s="45"/>
    </row>
    <row r="410" spans="1:11" x14ac:dyDescent="0.25">
      <c r="A410" s="40"/>
      <c r="B410" s="2"/>
      <c r="C410" s="2"/>
      <c r="D410" s="8"/>
      <c r="E410" s="8"/>
      <c r="G410" s="3"/>
      <c r="H410" s="8"/>
      <c r="I410" s="8"/>
      <c r="J410" s="8"/>
      <c r="K410" s="44"/>
    </row>
    <row r="411" spans="1:11" x14ac:dyDescent="0.25">
      <c r="A411" s="40">
        <v>19</v>
      </c>
      <c r="B411" s="2" t="s">
        <v>139</v>
      </c>
      <c r="C411" s="2" t="s">
        <v>107</v>
      </c>
      <c r="D411" s="8">
        <f>'C and N stocks'!D411</f>
        <v>627.98744976132741</v>
      </c>
      <c r="E411" s="8">
        <f>'C and N stocks'!Q411</f>
        <v>6.2918803025361623</v>
      </c>
      <c r="G411" s="3" t="s">
        <v>107</v>
      </c>
      <c r="H411" s="8">
        <f>'C and N stocks'!H411</f>
        <v>627.98744976132741</v>
      </c>
      <c r="I411" s="8">
        <f>E411</f>
        <v>6.2918803025361623</v>
      </c>
      <c r="J411" s="8">
        <f>MIN(H411,H417,H423,H429)</f>
        <v>591.78032558679934</v>
      </c>
      <c r="K411" s="44" t="e">
        <f ca="1">_xll.SRS1Splines.Functions.Cubic_Spline(H411:H415,I411:I415,J411)</f>
        <v>#NAME?</v>
      </c>
    </row>
    <row r="412" spans="1:11" x14ac:dyDescent="0.25">
      <c r="A412" s="40">
        <v>19</v>
      </c>
      <c r="B412" s="2" t="s">
        <v>139</v>
      </c>
      <c r="C412" s="2" t="s">
        <v>108</v>
      </c>
      <c r="D412" s="8">
        <f>'C and N stocks'!D412</f>
        <v>991.39557092231189</v>
      </c>
      <c r="E412" s="8">
        <f>'C and N stocks'!Q412</f>
        <v>5.3926288462336487</v>
      </c>
      <c r="G412" s="3" t="s">
        <v>108</v>
      </c>
      <c r="H412" s="8">
        <f>'C and N stocks'!H412</f>
        <v>1619.3830206836392</v>
      </c>
      <c r="I412" s="8">
        <f>I411+E412</f>
        <v>11.684509148769811</v>
      </c>
      <c r="J412" s="8">
        <f>MIN(H412,H418,H424,H430)</f>
        <v>1546.4309418733942</v>
      </c>
      <c r="K412" s="44" t="e">
        <f ca="1">_xll.SRS1Splines.Functions.Cubic_Spline(H411:H415,I411:I415,J412)</f>
        <v>#NAME?</v>
      </c>
    </row>
    <row r="413" spans="1:11" x14ac:dyDescent="0.25">
      <c r="A413" s="40">
        <v>19</v>
      </c>
      <c r="B413" s="2" t="s">
        <v>139</v>
      </c>
      <c r="C413" s="2" t="s">
        <v>109</v>
      </c>
      <c r="D413" s="8">
        <f>'C and N stocks'!D413</f>
        <v>997.31361002918334</v>
      </c>
      <c r="E413" s="8">
        <f>'C and N stocks'!Q413</f>
        <v>2.5851393281483919</v>
      </c>
      <c r="G413" s="3" t="s">
        <v>109</v>
      </c>
      <c r="H413" s="8">
        <f>'C and N stocks'!H413</f>
        <v>2616.6966307128223</v>
      </c>
      <c r="I413" s="8">
        <f>I412+E413</f>
        <v>14.269648476918203</v>
      </c>
      <c r="J413" s="8">
        <f>MIN(H413,H419,H425,H431)</f>
        <v>2478.1050824371055</v>
      </c>
      <c r="K413" s="44" t="e">
        <f ca="1">_xll.SRS1Splines.Functions.Cubic_Spline(H411:H415,I411:I415,J413)</f>
        <v>#NAME?</v>
      </c>
    </row>
    <row r="414" spans="1:11" x14ac:dyDescent="0.25">
      <c r="A414" s="40">
        <v>19</v>
      </c>
      <c r="B414" s="2" t="s">
        <v>139</v>
      </c>
      <c r="C414" s="2" t="s">
        <v>110</v>
      </c>
      <c r="D414" s="8">
        <f>'C and N stocks'!D414</f>
        <v>1545.3069926963924</v>
      </c>
      <c r="E414" s="8">
        <f>'C and N stocks'!Q414</f>
        <v>2.1784533546872304</v>
      </c>
      <c r="G414" s="3" t="s">
        <v>110</v>
      </c>
      <c r="H414" s="8">
        <f>'C and N stocks'!H414</f>
        <v>4162.0036234092149</v>
      </c>
      <c r="I414" s="8">
        <f>I413+E414</f>
        <v>16.448101831605435</v>
      </c>
      <c r="J414" s="8">
        <f>MIN(H414,H420,H426,H432)</f>
        <v>3787.023730306837</v>
      </c>
      <c r="K414" s="44" t="e">
        <f ca="1">_xll.SRS1Splines.Functions.Cubic_Spline(H411:H415,I411:I415,J414)</f>
        <v>#NAME?</v>
      </c>
    </row>
    <row r="415" spans="1:11" x14ac:dyDescent="0.25">
      <c r="A415" s="40">
        <v>19</v>
      </c>
      <c r="B415" s="2" t="s">
        <v>139</v>
      </c>
      <c r="C415" s="2" t="s">
        <v>111</v>
      </c>
      <c r="D415" s="8">
        <f>'C and N stocks'!D415</f>
        <v>427.09984510690009</v>
      </c>
      <c r="E415" s="8">
        <f>'C and N stocks'!Q415</f>
        <v>0.41891040684804826</v>
      </c>
      <c r="G415" s="3" t="s">
        <v>111</v>
      </c>
      <c r="H415" s="8">
        <f>'C and N stocks'!H415</f>
        <v>4589.1034685161148</v>
      </c>
      <c r="I415" s="8">
        <f>I414+E415</f>
        <v>16.867012238453484</v>
      </c>
      <c r="J415" s="8"/>
      <c r="K415" s="44"/>
    </row>
    <row r="416" spans="1:11" x14ac:dyDescent="0.25">
      <c r="A416" s="40"/>
      <c r="B416" s="2"/>
      <c r="C416" s="2"/>
      <c r="D416" s="8"/>
      <c r="E416" s="8"/>
      <c r="G416" s="3"/>
      <c r="H416" s="8"/>
      <c r="I416" s="8"/>
      <c r="J416" s="8"/>
      <c r="K416" s="44"/>
    </row>
    <row r="417" spans="1:11" x14ac:dyDescent="0.25">
      <c r="A417" s="40">
        <v>19</v>
      </c>
      <c r="B417" s="2" t="s">
        <v>140</v>
      </c>
      <c r="C417" s="2" t="s">
        <v>107</v>
      </c>
      <c r="D417" s="8">
        <f>'C and N stocks'!D417</f>
        <v>610.12421256476898</v>
      </c>
      <c r="E417" s="8">
        <f>'C and N stocks'!Q417</f>
        <v>6.3134911705851824</v>
      </c>
      <c r="G417" s="3" t="s">
        <v>107</v>
      </c>
      <c r="H417" s="8">
        <f>'C and N stocks'!H417</f>
        <v>610.12421256476898</v>
      </c>
      <c r="I417" s="8">
        <f>E417</f>
        <v>6.3134911705851824</v>
      </c>
      <c r="J417" s="8">
        <f>MIN(H411,H417,H423,H429)</f>
        <v>591.78032558679934</v>
      </c>
      <c r="K417" s="44" t="e">
        <f ca="1">_xll.SRS1Splines.Functions.Cubic_Spline(H417:H421,I417:I421,J417)</f>
        <v>#NAME?</v>
      </c>
    </row>
    <row r="418" spans="1:11" x14ac:dyDescent="0.25">
      <c r="A418" s="40">
        <v>19</v>
      </c>
      <c r="B418" s="2" t="s">
        <v>140</v>
      </c>
      <c r="C418" s="2" t="s">
        <v>108</v>
      </c>
      <c r="D418" s="8">
        <f>'C and N stocks'!D418</f>
        <v>936.30672930862522</v>
      </c>
      <c r="E418" s="8">
        <f>'C and N stocks'!Q418</f>
        <v>6.2118680649216325</v>
      </c>
      <c r="G418" s="3" t="s">
        <v>108</v>
      </c>
      <c r="H418" s="8">
        <f>'C and N stocks'!H418</f>
        <v>1546.4309418733942</v>
      </c>
      <c r="I418" s="8">
        <f>I417+E418</f>
        <v>12.525359235506816</v>
      </c>
      <c r="J418" s="8">
        <f>MIN(H412,H418,H424,H430)</f>
        <v>1546.4309418733942</v>
      </c>
      <c r="K418" s="44" t="e">
        <f ca="1">_xll.SRS1Splines.Functions.Cubic_Spline(H417:H421,I417:I421,J418)</f>
        <v>#NAME?</v>
      </c>
    </row>
    <row r="419" spans="1:11" x14ac:dyDescent="0.25">
      <c r="A419" s="40">
        <v>19</v>
      </c>
      <c r="B419" s="2" t="s">
        <v>140</v>
      </c>
      <c r="C419" s="2" t="s">
        <v>109</v>
      </c>
      <c r="D419" s="8">
        <f>'C and N stocks'!D419</f>
        <v>933.56752421578358</v>
      </c>
      <c r="E419" s="8">
        <f>'C and N stocks'!Q419</f>
        <v>2.2357500190154287</v>
      </c>
      <c r="G419" s="3" t="s">
        <v>109</v>
      </c>
      <c r="H419" s="8">
        <f>'C and N stocks'!H419</f>
        <v>2479.9984660891778</v>
      </c>
      <c r="I419" s="8">
        <f>I418+E419</f>
        <v>14.761109254522244</v>
      </c>
      <c r="J419" s="8">
        <f>MIN(H413,H419,H425,H431)</f>
        <v>2478.1050824371055</v>
      </c>
      <c r="K419" s="44" t="e">
        <f ca="1">_xll.SRS1Splines.Functions.Cubic_Spline(H417:H421,I417:I421,J419)</f>
        <v>#NAME?</v>
      </c>
    </row>
    <row r="420" spans="1:11" x14ac:dyDescent="0.25">
      <c r="A420" s="40">
        <v>19</v>
      </c>
      <c r="B420" s="2" t="s">
        <v>140</v>
      </c>
      <c r="C420" s="2" t="s">
        <v>110</v>
      </c>
      <c r="D420" s="8">
        <f>'C and N stocks'!D420</f>
        <v>1443.3143622000318</v>
      </c>
      <c r="E420" s="8">
        <f>'C and N stocks'!Q420</f>
        <v>2.023366543980496</v>
      </c>
      <c r="G420" s="3" t="s">
        <v>110</v>
      </c>
      <c r="H420" s="8">
        <f>'C and N stocks'!H420</f>
        <v>3923.3128282892094</v>
      </c>
      <c r="I420" s="8">
        <f>I419+E420</f>
        <v>16.78447579850274</v>
      </c>
      <c r="J420" s="8">
        <f>MIN(H414,H420,H426,H432)</f>
        <v>3787.023730306837</v>
      </c>
      <c r="K420" s="44" t="e">
        <f ca="1">_xll.SRS1Splines.Functions.Cubic_Spline(H417:H421,I417:I421,J420)</f>
        <v>#NAME?</v>
      </c>
    </row>
    <row r="421" spans="1:11" x14ac:dyDescent="0.25">
      <c r="A421" s="40">
        <v>19</v>
      </c>
      <c r="B421" s="2" t="s">
        <v>140</v>
      </c>
      <c r="C421" s="2" t="s">
        <v>111</v>
      </c>
      <c r="D421" s="8">
        <f>'C and N stocks'!D421</f>
        <v>268.66246868439413</v>
      </c>
      <c r="E421" s="8">
        <f>'C and N stocks'!Q421</f>
        <v>0.31870376521968063</v>
      </c>
      <c r="G421" s="3" t="s">
        <v>111</v>
      </c>
      <c r="H421" s="8">
        <f>'C and N stocks'!H421</f>
        <v>4191.9752969736037</v>
      </c>
      <c r="I421" s="8">
        <f>I420+E421</f>
        <v>17.103179563722421</v>
      </c>
      <c r="J421" s="8"/>
      <c r="K421" s="44"/>
    </row>
    <row r="422" spans="1:11" x14ac:dyDescent="0.25">
      <c r="A422" s="40"/>
      <c r="B422" s="2"/>
      <c r="C422" s="2"/>
      <c r="D422" s="8"/>
      <c r="E422" s="8"/>
      <c r="G422" s="3"/>
      <c r="H422" s="8"/>
      <c r="I422" s="8"/>
      <c r="J422" s="8"/>
      <c r="K422" s="44"/>
    </row>
    <row r="423" spans="1:11" x14ac:dyDescent="0.25">
      <c r="A423" s="40">
        <v>19</v>
      </c>
      <c r="B423" s="2" t="s">
        <v>141</v>
      </c>
      <c r="C423" s="2" t="s">
        <v>107</v>
      </c>
      <c r="D423" s="8">
        <f>'C and N stocks'!D423</f>
        <v>602.91778711084783</v>
      </c>
      <c r="E423" s="8">
        <f>'C and N stocks'!Q423</f>
        <v>6.2372492785119986</v>
      </c>
      <c r="G423" s="3" t="s">
        <v>107</v>
      </c>
      <c r="H423" s="8">
        <f>'C and N stocks'!H423</f>
        <v>602.91778711084783</v>
      </c>
      <c r="I423" s="8">
        <f>E423</f>
        <v>6.2372492785119986</v>
      </c>
      <c r="J423" s="8">
        <f>MIN(H411,H417,H423,H429)</f>
        <v>591.78032558679934</v>
      </c>
      <c r="K423" s="44" t="e">
        <f ca="1">_xll.SRS1Splines.Functions.Cubic_Spline(H423:H427,I423:I427,J423)</f>
        <v>#NAME?</v>
      </c>
    </row>
    <row r="424" spans="1:11" x14ac:dyDescent="0.25">
      <c r="A424" s="40">
        <v>19</v>
      </c>
      <c r="B424" s="2" t="s">
        <v>141</v>
      </c>
      <c r="C424" s="2" t="s">
        <v>108</v>
      </c>
      <c r="D424" s="8">
        <f>'C and N stocks'!D424</f>
        <v>963.79826011035038</v>
      </c>
      <c r="E424" s="8">
        <f>'C and N stocks'!Q424</f>
        <v>4.7960105814631824</v>
      </c>
      <c r="G424" s="3" t="s">
        <v>108</v>
      </c>
      <c r="H424" s="8">
        <f>'C and N stocks'!H424</f>
        <v>1566.7160472211981</v>
      </c>
      <c r="I424" s="8">
        <f>I423+E424</f>
        <v>11.033259859975182</v>
      </c>
      <c r="J424" s="8">
        <f>MIN(H412,H418,H424,H430)</f>
        <v>1546.4309418733942</v>
      </c>
      <c r="K424" s="44" t="e">
        <f ca="1">_xll.SRS1Splines.Functions.Cubic_Spline(H423:H427,I423:I427,J424)</f>
        <v>#NAME?</v>
      </c>
    </row>
    <row r="425" spans="1:11" x14ac:dyDescent="0.25">
      <c r="A425" s="40">
        <v>19</v>
      </c>
      <c r="B425" s="2" t="s">
        <v>141</v>
      </c>
      <c r="C425" s="2" t="s">
        <v>109</v>
      </c>
      <c r="D425" s="8">
        <f>'C and N stocks'!D425</f>
        <v>1016.3274957887743</v>
      </c>
      <c r="E425" s="8">
        <f>'C and N stocks'!Q425</f>
        <v>2.8431877774221617</v>
      </c>
      <c r="G425" s="3" t="s">
        <v>109</v>
      </c>
      <c r="H425" s="8">
        <f>'C and N stocks'!H425</f>
        <v>2583.0435430099724</v>
      </c>
      <c r="I425" s="8">
        <f>I424+E425</f>
        <v>13.876447637397344</v>
      </c>
      <c r="J425" s="8">
        <f>MIN(H413,H419,H425,H431)</f>
        <v>2478.1050824371055</v>
      </c>
      <c r="K425" s="44" t="e">
        <f ca="1">_xll.SRS1Splines.Functions.Cubic_Spline(H423:H427,I423:I427,J425)</f>
        <v>#NAME?</v>
      </c>
    </row>
    <row r="426" spans="1:11" x14ac:dyDescent="0.25">
      <c r="A426" s="40">
        <v>19</v>
      </c>
      <c r="B426" s="2" t="s">
        <v>141</v>
      </c>
      <c r="C426" s="2" t="s">
        <v>110</v>
      </c>
      <c r="D426" s="8">
        <f>'C and N stocks'!D426</f>
        <v>1457.0115393695157</v>
      </c>
      <c r="E426" s="8">
        <f>'C and N stocks'!Q426</f>
        <v>2.0559912472988944</v>
      </c>
      <c r="G426" s="3" t="s">
        <v>110</v>
      </c>
      <c r="H426" s="8">
        <f>'C and N stocks'!H426</f>
        <v>4040.0550823794883</v>
      </c>
      <c r="I426" s="8">
        <f>I425+E426</f>
        <v>15.932438884696239</v>
      </c>
      <c r="J426" s="8">
        <f>MIN(H414,H420,H426,H432)</f>
        <v>3787.023730306837</v>
      </c>
      <c r="K426" s="44" t="e">
        <f ca="1">_xll.SRS1Splines.Functions.Cubic_Spline(H423:H427,I423:I427,J426)</f>
        <v>#NAME?</v>
      </c>
    </row>
    <row r="427" spans="1:11" x14ac:dyDescent="0.25">
      <c r="A427" s="40">
        <v>19</v>
      </c>
      <c r="B427" s="2" t="s">
        <v>141</v>
      </c>
      <c r="C427" s="2" t="s">
        <v>111</v>
      </c>
      <c r="D427" s="8">
        <f>'C and N stocks'!D427</f>
        <v>326.66180473727678</v>
      </c>
      <c r="E427" s="8">
        <f>'C and N stocks'!Q427</f>
        <v>0.36689241293404917</v>
      </c>
      <c r="G427" s="3" t="s">
        <v>111</v>
      </c>
      <c r="H427" s="8">
        <f>'C and N stocks'!H427</f>
        <v>4366.7168871167651</v>
      </c>
      <c r="I427" s="8">
        <f>I426+E427</f>
        <v>16.299331297630289</v>
      </c>
      <c r="J427" s="8"/>
      <c r="K427" s="44"/>
    </row>
    <row r="428" spans="1:11" x14ac:dyDescent="0.25">
      <c r="A428" s="40"/>
      <c r="B428" s="2"/>
      <c r="C428" s="2"/>
      <c r="D428" s="8"/>
      <c r="E428" s="8"/>
      <c r="G428" s="3"/>
      <c r="H428" s="8"/>
      <c r="I428" s="8"/>
      <c r="J428" s="8"/>
      <c r="K428" s="44"/>
    </row>
    <row r="429" spans="1:11" x14ac:dyDescent="0.25">
      <c r="A429" s="40">
        <v>19</v>
      </c>
      <c r="B429" s="2" t="s">
        <v>142</v>
      </c>
      <c r="C429" s="2" t="s">
        <v>107</v>
      </c>
      <c r="D429" s="8">
        <f>'C and N stocks'!D429</f>
        <v>591.78032558679934</v>
      </c>
      <c r="E429" s="8">
        <f>'C and N stocks'!Q429</f>
        <v>6.618975824491776</v>
      </c>
      <c r="G429" s="3" t="s">
        <v>107</v>
      </c>
      <c r="H429" s="8">
        <f>'C and N stocks'!H429</f>
        <v>591.78032558679934</v>
      </c>
      <c r="I429" s="8">
        <f>E429</f>
        <v>6.618975824491776</v>
      </c>
      <c r="J429" s="8">
        <f>MIN(H411,H417,H423,H429)</f>
        <v>591.78032558679934</v>
      </c>
      <c r="K429" s="44" t="e">
        <f ca="1">_xll.SRS1Splines.Functions.Cubic_Spline(H429:H433,I429:I433,J429)</f>
        <v>#NAME?</v>
      </c>
    </row>
    <row r="430" spans="1:11" x14ac:dyDescent="0.25">
      <c r="A430" s="40">
        <v>19</v>
      </c>
      <c r="B430" s="2" t="s">
        <v>142</v>
      </c>
      <c r="C430" s="2" t="s">
        <v>108</v>
      </c>
      <c r="D430" s="8">
        <f>'C and N stocks'!D430</f>
        <v>972.05819428093832</v>
      </c>
      <c r="E430" s="8">
        <f>'C and N stocks'!Q430</f>
        <v>5.241687409931914</v>
      </c>
      <c r="G430" s="3" t="s">
        <v>115</v>
      </c>
      <c r="H430" s="8">
        <f>'C and N stocks'!H430</f>
        <v>1563.8385198677377</v>
      </c>
      <c r="I430" s="8">
        <f>I429+E430</f>
        <v>11.86066323442369</v>
      </c>
      <c r="J430" s="8">
        <f>MIN(H412,H418,H424,H430)</f>
        <v>1546.4309418733942</v>
      </c>
      <c r="K430" s="44" t="e">
        <f ca="1">_xll.SRS1Splines.Functions.Cubic_Spline(H429:H433,I429:I433,J430)</f>
        <v>#NAME?</v>
      </c>
    </row>
    <row r="431" spans="1:11" x14ac:dyDescent="0.25">
      <c r="A431" s="40">
        <v>19</v>
      </c>
      <c r="B431" s="2" t="s">
        <v>142</v>
      </c>
      <c r="C431" s="2" t="s">
        <v>109</v>
      </c>
      <c r="D431" s="8">
        <f>'C and N stocks'!D431</f>
        <v>914.26656256936769</v>
      </c>
      <c r="E431" s="8">
        <f>'C and N stocks'!Q431</f>
        <v>2.1474959856047966</v>
      </c>
      <c r="G431" s="3" t="s">
        <v>116</v>
      </c>
      <c r="H431" s="8">
        <f>'C and N stocks'!H431</f>
        <v>2478.1050824371055</v>
      </c>
      <c r="I431" s="8">
        <f>I430+E431</f>
        <v>14.008159220028487</v>
      </c>
      <c r="J431" s="8">
        <f>MIN(H413,H419,H425,H431)</f>
        <v>2478.1050824371055</v>
      </c>
      <c r="K431" s="44" t="e">
        <f ca="1">_xll.SRS1Splines.Functions.Cubic_Spline(H429:H433,I429:I433,J431)</f>
        <v>#NAME?</v>
      </c>
    </row>
    <row r="432" spans="1:11" x14ac:dyDescent="0.25">
      <c r="A432" s="40">
        <v>19</v>
      </c>
      <c r="B432" s="2" t="s">
        <v>142</v>
      </c>
      <c r="C432" s="2" t="s">
        <v>110</v>
      </c>
      <c r="D432" s="8">
        <f>'C and N stocks'!D432</f>
        <v>1308.9186478697313</v>
      </c>
      <c r="E432" s="8">
        <f>'C and N stocks'!Q432</f>
        <v>2.0302581519739258</v>
      </c>
      <c r="G432" s="3" t="s">
        <v>117</v>
      </c>
      <c r="H432" s="8">
        <f>'C and N stocks'!H432</f>
        <v>3787.023730306837</v>
      </c>
      <c r="I432" s="8">
        <f>I431+E432</f>
        <v>16.038417372002414</v>
      </c>
      <c r="J432" s="8">
        <f>MIN(H414,H420,H426,H432)</f>
        <v>3787.023730306837</v>
      </c>
      <c r="K432" s="44" t="e">
        <f ca="1">_xll.SRS1Splines.Functions.Cubic_Spline(H429:H433,I429:I433,J432)</f>
        <v>#NAME?</v>
      </c>
    </row>
    <row r="433" spans="1:11" ht="15.75" thickBot="1" x14ac:dyDescent="0.3">
      <c r="A433" s="42">
        <v>19</v>
      </c>
      <c r="B433" s="4" t="s">
        <v>142</v>
      </c>
      <c r="C433" s="4" t="s">
        <v>111</v>
      </c>
      <c r="D433" s="10">
        <f>'C and N stocks'!D433</f>
        <v>342.88119059490487</v>
      </c>
      <c r="E433" s="10">
        <f>'C and N stocks'!Q433</f>
        <v>0.43221830848760212</v>
      </c>
      <c r="F433" s="53"/>
      <c r="G433" s="5" t="s">
        <v>131</v>
      </c>
      <c r="H433" s="10">
        <f>'C and N stocks'!H433</f>
        <v>4129.9049209017421</v>
      </c>
      <c r="I433" s="10">
        <f>I432+E433</f>
        <v>16.470635680490016</v>
      </c>
      <c r="J433" s="10"/>
      <c r="K433" s="45"/>
    </row>
    <row r="434" spans="1:11" x14ac:dyDescent="0.25">
      <c r="A434" s="40"/>
      <c r="B434" s="2"/>
      <c r="C434" s="2"/>
      <c r="D434" s="8"/>
      <c r="E434" s="8"/>
      <c r="G434" s="3"/>
      <c r="H434" s="8"/>
      <c r="I434" s="8"/>
      <c r="J434" s="8"/>
      <c r="K434" s="44"/>
    </row>
    <row r="435" spans="1:11" x14ac:dyDescent="0.25">
      <c r="A435" s="40">
        <v>20</v>
      </c>
      <c r="B435" s="2" t="s">
        <v>139</v>
      </c>
      <c r="C435" s="2" t="s">
        <v>107</v>
      </c>
      <c r="D435" s="8">
        <f>'C and N stocks'!D435</f>
        <v>929.51410876009277</v>
      </c>
      <c r="E435" s="8">
        <f>'C and N stocks'!Q435</f>
        <v>4.0661337106461994</v>
      </c>
      <c r="G435" s="3" t="s">
        <v>107</v>
      </c>
      <c r="H435" s="8">
        <f>'C and N stocks'!H435</f>
        <v>929.51410876009277</v>
      </c>
      <c r="I435" s="8">
        <f>E435</f>
        <v>4.0661337106461994</v>
      </c>
      <c r="J435" s="8">
        <f>MIN(H435,H441,H447,H453)</f>
        <v>694.28013910758193</v>
      </c>
      <c r="K435" s="44" t="e">
        <f ca="1">_xll.SRS1Splines.Functions.Cubic_Spline(H435:H439,I435:I439,J435)</f>
        <v>#NAME?</v>
      </c>
    </row>
    <row r="436" spans="1:11" x14ac:dyDescent="0.25">
      <c r="A436" s="40">
        <v>20</v>
      </c>
      <c r="B436" s="2" t="s">
        <v>139</v>
      </c>
      <c r="C436" s="2" t="s">
        <v>108</v>
      </c>
      <c r="D436" s="8">
        <f>'C and N stocks'!D436</f>
        <v>1623.0600954325223</v>
      </c>
      <c r="E436" s="8">
        <f>'C and N stocks'!Q436</f>
        <v>2.9797290192416295</v>
      </c>
      <c r="G436" s="3" t="s">
        <v>108</v>
      </c>
      <c r="H436" s="8">
        <f>'C and N stocks'!H436</f>
        <v>2552.5742041926151</v>
      </c>
      <c r="I436" s="8">
        <f>I435+E436</f>
        <v>7.0458627298878289</v>
      </c>
      <c r="J436" s="8">
        <f>MIN(H436,H442,H448,H454)</f>
        <v>2285.3353579484692</v>
      </c>
      <c r="K436" s="44" t="e">
        <f ca="1">_xll.SRS1Splines.Functions.Cubic_Spline(H435:H439,I435:I439,J436)</f>
        <v>#NAME?</v>
      </c>
    </row>
    <row r="437" spans="1:11" x14ac:dyDescent="0.25">
      <c r="A437" s="40">
        <v>20</v>
      </c>
      <c r="B437" s="2" t="s">
        <v>139</v>
      </c>
      <c r="C437" s="2" t="s">
        <v>109</v>
      </c>
      <c r="D437" s="8">
        <f>'C and N stocks'!D437</f>
        <v>1819.7172892865829</v>
      </c>
      <c r="E437" s="8">
        <f>'C and N stocks'!Q437</f>
        <v>1.3863667762315313</v>
      </c>
      <c r="G437" s="3" t="s">
        <v>109</v>
      </c>
      <c r="H437" s="8">
        <f>'C and N stocks'!H437</f>
        <v>4372.2914934791979</v>
      </c>
      <c r="I437" s="8">
        <f>I436+E437</f>
        <v>8.4322295061193593</v>
      </c>
      <c r="J437" s="8">
        <f>MIN(H437,H443,H449,H455)</f>
        <v>4006.2335379756478</v>
      </c>
      <c r="K437" s="44" t="e">
        <f ca="1">_xll.SRS1Splines.Functions.Cubic_Spline(H435:H439,I435:I439,J437)</f>
        <v>#NAME?</v>
      </c>
    </row>
    <row r="438" spans="1:11" x14ac:dyDescent="0.25">
      <c r="A438" s="40">
        <v>20</v>
      </c>
      <c r="B438" s="2" t="s">
        <v>139</v>
      </c>
      <c r="C438" s="2" t="s">
        <v>110</v>
      </c>
      <c r="D438" s="8">
        <f>'C and N stocks'!D438</f>
        <v>2511.4091491541394</v>
      </c>
      <c r="E438" s="8">
        <f>'C and N stocks'!Q438</f>
        <v>1.0689399443492424</v>
      </c>
      <c r="G438" s="3" t="s">
        <v>110</v>
      </c>
      <c r="H438" s="8">
        <f>'C and N stocks'!H438</f>
        <v>6874.1592151874411</v>
      </c>
      <c r="I438" s="8">
        <f>I437+E438</f>
        <v>9.501169450468602</v>
      </c>
      <c r="J438" s="8">
        <f>MIN(H438,H444,H450,H456)</f>
        <v>6221.6014668628013</v>
      </c>
      <c r="K438" s="44" t="e">
        <f ca="1">_xll.SRS1Splines.Functions.Cubic_Spline(H435:H439,I435:I439,J438)</f>
        <v>#NAME?</v>
      </c>
    </row>
    <row r="439" spans="1:11" x14ac:dyDescent="0.25">
      <c r="A439" s="40">
        <v>20</v>
      </c>
      <c r="B439" s="2" t="s">
        <v>139</v>
      </c>
      <c r="C439" s="2" t="s">
        <v>111</v>
      </c>
      <c r="D439" s="8">
        <f>'C and N stocks'!D439</f>
        <v>423.6624280612985</v>
      </c>
      <c r="E439" s="8">
        <f>'C and N stocks'!Q439</f>
        <v>0.12146867592358886</v>
      </c>
      <c r="G439" s="3" t="s">
        <v>111</v>
      </c>
      <c r="H439" s="8">
        <f>'C and N stocks'!H439</f>
        <v>7284.6672688936787</v>
      </c>
      <c r="I439" s="8">
        <f>I438+E439</f>
        <v>9.6226381263921912</v>
      </c>
      <c r="J439" s="8"/>
      <c r="K439" s="44"/>
    </row>
    <row r="440" spans="1:11" x14ac:dyDescent="0.25">
      <c r="A440" s="40"/>
      <c r="B440" s="2"/>
      <c r="C440" s="2"/>
      <c r="D440" s="8"/>
      <c r="E440" s="8"/>
      <c r="G440" s="3"/>
      <c r="H440" s="8"/>
      <c r="I440" s="8"/>
      <c r="J440" s="8"/>
      <c r="K440" s="44"/>
    </row>
    <row r="441" spans="1:11" x14ac:dyDescent="0.25">
      <c r="A441" s="40">
        <v>20</v>
      </c>
      <c r="B441" s="2" t="s">
        <v>140</v>
      </c>
      <c r="C441" s="2" t="s">
        <v>107</v>
      </c>
      <c r="D441" s="8">
        <f>'C and N stocks'!D441</f>
        <v>992.94059634928362</v>
      </c>
      <c r="E441" s="8">
        <f>'C and N stocks'!Q441</f>
        <v>4.1845614954692714</v>
      </c>
      <c r="G441" s="3" t="s">
        <v>107</v>
      </c>
      <c r="H441" s="8">
        <f>'C and N stocks'!H441</f>
        <v>990.65724849936498</v>
      </c>
      <c r="I441" s="8">
        <f>E441</f>
        <v>4.1845614954692714</v>
      </c>
      <c r="J441" s="8">
        <f>MIN(H435,H441,H447,H453)</f>
        <v>694.28013910758193</v>
      </c>
      <c r="K441" s="44" t="e">
        <f ca="1">_xll.SRS1Splines.Functions.Cubic_Spline(H441:H445,I441:I445,J441)</f>
        <v>#NAME?</v>
      </c>
    </row>
    <row r="442" spans="1:11" x14ac:dyDescent="0.25">
      <c r="A442" s="40">
        <v>20</v>
      </c>
      <c r="B442" s="2" t="s">
        <v>140</v>
      </c>
      <c r="C442" s="2" t="s">
        <v>108</v>
      </c>
      <c r="D442" s="8">
        <f>'C and N stocks'!D442</f>
        <v>1477.3594661476295</v>
      </c>
      <c r="E442" s="8">
        <f>'C and N stocks'!Q442</f>
        <v>3.107708968083934</v>
      </c>
      <c r="G442" s="3" t="s">
        <v>108</v>
      </c>
      <c r="H442" s="8">
        <f>'C and N stocks'!H442</f>
        <v>2468.0167146469944</v>
      </c>
      <c r="I442" s="8">
        <f>I441+E442</f>
        <v>7.292270463553205</v>
      </c>
      <c r="J442" s="8">
        <f>MIN(H436,H442,H448,H454)</f>
        <v>2285.3353579484692</v>
      </c>
      <c r="K442" s="44" t="e">
        <f ca="1">_xll.SRS1Splines.Functions.Cubic_Spline(H441:H445,I441:I445,J442)</f>
        <v>#NAME?</v>
      </c>
    </row>
    <row r="443" spans="1:11" x14ac:dyDescent="0.25">
      <c r="A443" s="40">
        <v>20</v>
      </c>
      <c r="B443" s="2" t="s">
        <v>140</v>
      </c>
      <c r="C443" s="2" t="s">
        <v>109</v>
      </c>
      <c r="D443" s="8">
        <f>'C and N stocks'!D443</f>
        <v>1538.2168233286534</v>
      </c>
      <c r="E443" s="8">
        <f>'C and N stocks'!Q443</f>
        <v>1.4260148899159251</v>
      </c>
      <c r="G443" s="3" t="s">
        <v>109</v>
      </c>
      <c r="H443" s="8">
        <f>'C and N stocks'!H443</f>
        <v>4006.2335379756478</v>
      </c>
      <c r="I443" s="8">
        <f>I442+E443</f>
        <v>8.7182853534691294</v>
      </c>
      <c r="J443" s="8">
        <f>MIN(H437,H443,H449,H455)</f>
        <v>4006.2335379756478</v>
      </c>
      <c r="K443" s="44" t="e">
        <f ca="1">_xll.SRS1Splines.Functions.Cubic_Spline(H441:H445,I441:I445,J443)</f>
        <v>#NAME?</v>
      </c>
    </row>
    <row r="444" spans="1:11" x14ac:dyDescent="0.25">
      <c r="A444" s="40">
        <v>20</v>
      </c>
      <c r="B444" s="2" t="s">
        <v>140</v>
      </c>
      <c r="C444" s="2" t="s">
        <v>110</v>
      </c>
      <c r="D444" s="8">
        <f>'C and N stocks'!D444</f>
        <v>2286.1877611154287</v>
      </c>
      <c r="E444" s="8">
        <f>'C and N stocks'!Q444</f>
        <v>1.2406754003691269</v>
      </c>
      <c r="G444" s="3" t="s">
        <v>110</v>
      </c>
      <c r="H444" s="8">
        <f>'C and N stocks'!H444</f>
        <v>6221.6014668628013</v>
      </c>
      <c r="I444" s="8">
        <f>I443+E444</f>
        <v>9.958960753838257</v>
      </c>
      <c r="J444" s="8">
        <f>MIN(H438,H444,H450,H456)</f>
        <v>6221.6014668628013</v>
      </c>
      <c r="K444" s="44" t="e">
        <f ca="1">_xll.SRS1Splines.Functions.Cubic_Spline(H441:H445,I441:I445,J444)</f>
        <v>#NAME?</v>
      </c>
    </row>
    <row r="445" spans="1:11" x14ac:dyDescent="0.25">
      <c r="A445" s="40">
        <v>20</v>
      </c>
      <c r="B445" s="2" t="s">
        <v>140</v>
      </c>
      <c r="C445" s="2" t="s">
        <v>111</v>
      </c>
      <c r="D445" s="8">
        <f>'C and N stocks'!D445</f>
        <v>427.94781892594261</v>
      </c>
      <c r="E445" s="8">
        <f>'C and N stocks'!Q445</f>
        <v>0.17481709314286548</v>
      </c>
      <c r="G445" s="3" t="s">
        <v>111</v>
      </c>
      <c r="H445" s="8">
        <f>'C and N stocks'!H445</f>
        <v>6649.5492857887439</v>
      </c>
      <c r="I445" s="8">
        <f>I444+E445</f>
        <v>10.133777846981122</v>
      </c>
      <c r="J445" s="8"/>
      <c r="K445" s="44"/>
    </row>
    <row r="446" spans="1:11" x14ac:dyDescent="0.25">
      <c r="A446" s="40"/>
      <c r="B446" s="2"/>
      <c r="C446" s="2"/>
      <c r="D446" s="8"/>
      <c r="E446" s="8"/>
      <c r="G446" s="3"/>
      <c r="H446" s="8"/>
      <c r="I446" s="8"/>
      <c r="J446" s="8"/>
      <c r="K446" s="44"/>
    </row>
    <row r="447" spans="1:11" x14ac:dyDescent="0.25">
      <c r="A447" s="40">
        <v>20</v>
      </c>
      <c r="B447" s="2" t="s">
        <v>141</v>
      </c>
      <c r="C447" s="2" t="s">
        <v>107</v>
      </c>
      <c r="D447" s="8">
        <f>'C and N stocks'!D447</f>
        <v>694.28013910758193</v>
      </c>
      <c r="E447" s="8">
        <f>'C and N stocks'!Q447</f>
        <v>4.3400182115418371</v>
      </c>
      <c r="G447" s="3" t="s">
        <v>107</v>
      </c>
      <c r="H447" s="8">
        <f>'C and N stocks'!H447</f>
        <v>694.28013910758193</v>
      </c>
      <c r="I447" s="8">
        <f>E447</f>
        <v>4.3400182115418371</v>
      </c>
      <c r="J447" s="8">
        <f>MIN(H435,H441,H447,H453)</f>
        <v>694.28013910758193</v>
      </c>
      <c r="K447" s="44" t="e">
        <f ca="1">_xll.SRS1Splines.Functions.Cubic_Spline(H447:H451,I447:I451,J447)</f>
        <v>#NAME?</v>
      </c>
    </row>
    <row r="448" spans="1:11" x14ac:dyDescent="0.25">
      <c r="A448" s="40">
        <v>20</v>
      </c>
      <c r="B448" s="2" t="s">
        <v>141</v>
      </c>
      <c r="C448" s="2" t="s">
        <v>108</v>
      </c>
      <c r="D448" s="8">
        <f>'C and N stocks'!D448</f>
        <v>1596.0322562223221</v>
      </c>
      <c r="E448" s="8">
        <f>'C and N stocks'!Q448</f>
        <v>3.174507817055277</v>
      </c>
      <c r="G448" s="3" t="s">
        <v>108</v>
      </c>
      <c r="H448" s="8">
        <f>'C and N stocks'!H448</f>
        <v>2285.3353579484692</v>
      </c>
      <c r="I448" s="8">
        <f>I447+E448</f>
        <v>7.514526028597114</v>
      </c>
      <c r="J448" s="8">
        <f>MIN(H436,H442,H448,H454)</f>
        <v>2285.3353579484692</v>
      </c>
      <c r="K448" s="44" t="e">
        <f ca="1">_xll.SRS1Splines.Functions.Cubic_Spline(H447:H451,I447:I451,J448)</f>
        <v>#NAME?</v>
      </c>
    </row>
    <row r="449" spans="1:11" x14ac:dyDescent="0.25">
      <c r="A449" s="40">
        <v>20</v>
      </c>
      <c r="B449" s="2" t="s">
        <v>141</v>
      </c>
      <c r="C449" s="2" t="s">
        <v>109</v>
      </c>
      <c r="D449" s="8">
        <f>'C and N stocks'!D449</f>
        <v>1946.9431813496872</v>
      </c>
      <c r="E449" s="8">
        <f>'C and N stocks'!Q449</f>
        <v>1.0402754114097394</v>
      </c>
      <c r="G449" s="3" t="s">
        <v>109</v>
      </c>
      <c r="H449" s="8">
        <f>'C and N stocks'!H449</f>
        <v>4232.2785392981568</v>
      </c>
      <c r="I449" s="8">
        <f>I448+E449</f>
        <v>8.5548014400068535</v>
      </c>
      <c r="J449" s="8">
        <f>MIN(H437,H443,H449,H455)</f>
        <v>4006.2335379756478</v>
      </c>
      <c r="K449" s="44" t="e">
        <f ca="1">_xll.SRS1Splines.Functions.Cubic_Spline(H447:H451,I447:I451,J449)</f>
        <v>#NAME?</v>
      </c>
    </row>
    <row r="450" spans="1:11" x14ac:dyDescent="0.25">
      <c r="A450" s="40">
        <v>20</v>
      </c>
      <c r="B450" s="2" t="s">
        <v>141</v>
      </c>
      <c r="C450" s="2" t="s">
        <v>110</v>
      </c>
      <c r="D450" s="8">
        <f>'C and N stocks'!D450</f>
        <v>2679.8622684528696</v>
      </c>
      <c r="E450" s="8">
        <f>'C and N stocks'!Q450</f>
        <v>1.0045654359480309</v>
      </c>
      <c r="G450" s="3" t="s">
        <v>110</v>
      </c>
      <c r="H450" s="8">
        <f>'C and N stocks'!H450</f>
        <v>6877.782575462883</v>
      </c>
      <c r="I450" s="8">
        <f>I449+E450</f>
        <v>9.5593668759548844</v>
      </c>
      <c r="J450" s="8">
        <f>MIN(H438,H444,H450,H456)</f>
        <v>6221.6014668628013</v>
      </c>
      <c r="K450" s="44" t="e">
        <f ca="1">_xll.SRS1Splines.Functions.Cubic_Spline(H447:H451,I447:I451,J450)</f>
        <v>#NAME?</v>
      </c>
    </row>
    <row r="451" spans="1:11" x14ac:dyDescent="0.25">
      <c r="A451" s="40">
        <v>20</v>
      </c>
      <c r="B451" s="2" t="s">
        <v>141</v>
      </c>
      <c r="C451" s="2" t="s">
        <v>111</v>
      </c>
      <c r="D451" s="8">
        <f>'C and N stocks'!D451</f>
        <v>579.68862340991745</v>
      </c>
      <c r="E451" s="8">
        <f>'C and N stocks'!Q451</f>
        <v>0.15712939187462058</v>
      </c>
      <c r="G451" s="3" t="s">
        <v>111</v>
      </c>
      <c r="H451" s="8">
        <f>'C and N stocks'!H451</f>
        <v>7436.4541496447455</v>
      </c>
      <c r="I451" s="8">
        <f>I450+E451</f>
        <v>9.7164962678295055</v>
      </c>
      <c r="J451" s="8"/>
      <c r="K451" s="44"/>
    </row>
    <row r="452" spans="1:11" x14ac:dyDescent="0.25">
      <c r="A452" s="40"/>
      <c r="B452" s="2"/>
      <c r="C452" s="2"/>
      <c r="D452" s="8"/>
      <c r="E452" s="8"/>
      <c r="G452" s="3"/>
      <c r="H452" s="8"/>
      <c r="I452" s="8"/>
      <c r="J452" s="8"/>
      <c r="K452" s="44"/>
    </row>
    <row r="453" spans="1:11" x14ac:dyDescent="0.25">
      <c r="A453" s="40">
        <v>20</v>
      </c>
      <c r="B453" s="2" t="s">
        <v>142</v>
      </c>
      <c r="C453" s="2" t="s">
        <v>107</v>
      </c>
      <c r="D453" s="8">
        <f>'C and N stocks'!D453</f>
        <v>734.65350326683767</v>
      </c>
      <c r="E453" s="8">
        <f>'C and N stocks'!Q453</f>
        <v>3.9474891135837966</v>
      </c>
      <c r="G453" s="3" t="s">
        <v>107</v>
      </c>
      <c r="H453" s="8">
        <f>'C and N stocks'!H453</f>
        <v>734.65350326683767</v>
      </c>
      <c r="I453" s="8">
        <f>E453</f>
        <v>3.9474891135837966</v>
      </c>
      <c r="J453" s="8">
        <f>MIN(H435,H441,H447,H453)</f>
        <v>694.28013910758193</v>
      </c>
      <c r="K453" s="44" t="e">
        <f ca="1">_xll.SRS1Splines.Functions.Cubic_Spline(H453:H457,I453:I457,J453)</f>
        <v>#NAME?</v>
      </c>
    </row>
    <row r="454" spans="1:11" x14ac:dyDescent="0.25">
      <c r="A454" s="40">
        <v>20</v>
      </c>
      <c r="B454" s="2" t="s">
        <v>142</v>
      </c>
      <c r="C454" s="2" t="s">
        <v>108</v>
      </c>
      <c r="D454" s="8">
        <f>'C and N stocks'!D454</f>
        <v>1744.1353630176279</v>
      </c>
      <c r="E454" s="8">
        <f>'C and N stocks'!Q454</f>
        <v>1.8382000866614268</v>
      </c>
      <c r="G454" s="3" t="s">
        <v>115</v>
      </c>
      <c r="H454" s="8">
        <f>'C and N stocks'!H454</f>
        <v>2477.4797896864716</v>
      </c>
      <c r="I454" s="8">
        <f>I453+E454</f>
        <v>5.7856892002452236</v>
      </c>
      <c r="J454" s="8">
        <f>MIN(H436,H442,H448,H454)</f>
        <v>2285.3353579484692</v>
      </c>
      <c r="K454" s="44" t="e">
        <f ca="1">_xll.SRS1Splines.Functions.Cubic_Spline(H453:H457,I453:I457,J454)</f>
        <v>#NAME?</v>
      </c>
    </row>
    <row r="455" spans="1:11" x14ac:dyDescent="0.25">
      <c r="A455" s="40">
        <v>20</v>
      </c>
      <c r="B455" s="2" t="s">
        <v>142</v>
      </c>
      <c r="C455" s="2" t="s">
        <v>109</v>
      </c>
      <c r="D455" s="8">
        <f>'C and N stocks'!D455</f>
        <v>1777.0345025886802</v>
      </c>
      <c r="E455" s="8">
        <f>'C and N stocks'!Q455</f>
        <v>1.1167415502459357</v>
      </c>
      <c r="G455" s="3" t="s">
        <v>116</v>
      </c>
      <c r="H455" s="8">
        <f>'C and N stocks'!H455</f>
        <v>4254.514292275152</v>
      </c>
      <c r="I455" s="8">
        <f>I454+E455</f>
        <v>6.9024307504911597</v>
      </c>
      <c r="J455" s="8">
        <f>MIN(H437,H443,H449,H455)</f>
        <v>4006.2335379756478</v>
      </c>
      <c r="K455" s="44" t="e">
        <f ca="1">_xll.SRS1Splines.Functions.Cubic_Spline(H453:H457,I453:I457,J455)</f>
        <v>#NAME?</v>
      </c>
    </row>
    <row r="456" spans="1:11" x14ac:dyDescent="0.25">
      <c r="A456" s="40">
        <v>20</v>
      </c>
      <c r="B456" s="2" t="s">
        <v>142</v>
      </c>
      <c r="C456" s="2" t="s">
        <v>110</v>
      </c>
      <c r="D456" s="8">
        <f>'C and N stocks'!D456</f>
        <v>2433.9973787431795</v>
      </c>
      <c r="E456" s="8">
        <f>'C and N stocks'!Q456</f>
        <v>0.96801399819946521</v>
      </c>
      <c r="G456" s="3" t="s">
        <v>117</v>
      </c>
      <c r="H456" s="8">
        <f>'C and N stocks'!H456</f>
        <v>6602.435426821592</v>
      </c>
      <c r="I456" s="8">
        <f>I455+E456</f>
        <v>7.870444748690625</v>
      </c>
      <c r="J456" s="8">
        <f>MIN(H438,H444,H450,H456)</f>
        <v>6221.6014668628013</v>
      </c>
      <c r="K456" s="44" t="e">
        <f ca="1">_xll.SRS1Splines.Functions.Cubic_Spline(H453:H457,I453:I457,J456)</f>
        <v>#NAME?</v>
      </c>
    </row>
    <row r="457" spans="1:11" ht="15.75" thickBot="1" x14ac:dyDescent="0.3">
      <c r="A457" s="42">
        <v>20</v>
      </c>
      <c r="B457" s="4" t="s">
        <v>142</v>
      </c>
      <c r="C457" s="4" t="s">
        <v>111</v>
      </c>
      <c r="D457" s="10">
        <f>'C and N stocks'!D457</f>
        <v>204.89332725016439</v>
      </c>
      <c r="E457" s="10">
        <f>'C and N stocks'!Q457</f>
        <v>5.2661751991919421E-2</v>
      </c>
      <c r="F457" s="53"/>
      <c r="G457" s="5" t="s">
        <v>131</v>
      </c>
      <c r="H457" s="10">
        <f>'C and N stocks'!H457</f>
        <v>6802.2989703404619</v>
      </c>
      <c r="I457" s="10">
        <f>I456+E457</f>
        <v>7.9231065006825441</v>
      </c>
      <c r="J457" s="10"/>
      <c r="K457" s="45"/>
    </row>
    <row r="458" spans="1:11" x14ac:dyDescent="0.25">
      <c r="A458" s="40"/>
      <c r="B458" s="2"/>
      <c r="C458" s="2"/>
      <c r="D458" s="8"/>
      <c r="E458" s="8"/>
      <c r="G458" s="3"/>
      <c r="H458" s="8"/>
      <c r="I458" s="8"/>
      <c r="J458" s="8"/>
      <c r="K458" s="44"/>
    </row>
    <row r="459" spans="1:11" x14ac:dyDescent="0.25">
      <c r="A459" s="40">
        <v>21</v>
      </c>
      <c r="B459" s="2" t="s">
        <v>139</v>
      </c>
      <c r="C459" s="2" t="s">
        <v>107</v>
      </c>
      <c r="D459" s="8">
        <f>'C and N stocks'!D459</f>
        <v>947.43127708968302</v>
      </c>
      <c r="E459" s="8">
        <f>'C and N stocks'!Q459</f>
        <v>4.625206295836378</v>
      </c>
      <c r="G459" s="3" t="s">
        <v>107</v>
      </c>
      <c r="H459" s="8">
        <f>'C and N stocks'!H459</f>
        <v>942.69808673479872</v>
      </c>
      <c r="I459" s="8">
        <f>E459</f>
        <v>4.625206295836378</v>
      </c>
      <c r="J459" s="8">
        <f>MIN(H459,H465,H471,H477)</f>
        <v>829.70004446905466</v>
      </c>
      <c r="K459" s="44" t="e">
        <f ca="1">_xll.SRS1Splines.Functions.Cubic_Spline(H459:H463,I459:I463,J459)</f>
        <v>#NAME?</v>
      </c>
    </row>
    <row r="460" spans="1:11" x14ac:dyDescent="0.25">
      <c r="A460" s="40">
        <v>21</v>
      </c>
      <c r="B460" s="2" t="s">
        <v>139</v>
      </c>
      <c r="C460" s="2" t="s">
        <v>108</v>
      </c>
      <c r="D460" s="8">
        <f>'C and N stocks'!D460</f>
        <v>1670.1887255946813</v>
      </c>
      <c r="E460" s="8">
        <f>'C and N stocks'!Q460</f>
        <v>3.0420509432016347</v>
      </c>
      <c r="G460" s="3" t="s">
        <v>108</v>
      </c>
      <c r="H460" s="8">
        <f>'C and N stocks'!H460</f>
        <v>2612.8868123294801</v>
      </c>
      <c r="I460" s="8">
        <f>I459+E460</f>
        <v>7.6672572390380127</v>
      </c>
      <c r="J460" s="8">
        <f>MIN(H460,H466,H472,H478)</f>
        <v>2362.1210983156593</v>
      </c>
      <c r="K460" s="44" t="e">
        <f ca="1">_xll.SRS1Splines.Functions.Cubic_Spline(H459:H463,I459:I463,J460)</f>
        <v>#NAME?</v>
      </c>
    </row>
    <row r="461" spans="1:11" x14ac:dyDescent="0.25">
      <c r="A461" s="40">
        <v>21</v>
      </c>
      <c r="B461" s="2" t="s">
        <v>139</v>
      </c>
      <c r="C461" s="2" t="s">
        <v>109</v>
      </c>
      <c r="D461" s="8">
        <f>'C and N stocks'!D461</f>
        <v>1740.5086109139347</v>
      </c>
      <c r="E461" s="8">
        <f>'C and N stocks'!Q461</f>
        <v>1.4828562495514532</v>
      </c>
      <c r="G461" s="3" t="s">
        <v>109</v>
      </c>
      <c r="H461" s="8">
        <f>'C and N stocks'!H461</f>
        <v>4353.3954232434153</v>
      </c>
      <c r="I461" s="8">
        <f>I460+E461</f>
        <v>9.150113488589465</v>
      </c>
      <c r="J461" s="8">
        <f>MIN(H461,H467,H473,H479)</f>
        <v>3810.9341049774685</v>
      </c>
      <c r="K461" s="44" t="e">
        <f ca="1">_xll.SRS1Splines.Functions.Cubic_Spline(H459:H463,I459:I463,J461)</f>
        <v>#NAME?</v>
      </c>
    </row>
    <row r="462" spans="1:11" x14ac:dyDescent="0.25">
      <c r="A462" s="40">
        <v>21</v>
      </c>
      <c r="B462" s="2" t="s">
        <v>139</v>
      </c>
      <c r="C462" s="2" t="s">
        <v>110</v>
      </c>
      <c r="D462" s="8">
        <f>'C and N stocks'!D462</f>
        <v>2404.6602148680222</v>
      </c>
      <c r="E462" s="8">
        <f>'C and N stocks'!Q462</f>
        <v>1.6433781258513167</v>
      </c>
      <c r="G462" s="3" t="s">
        <v>110</v>
      </c>
      <c r="H462" s="8">
        <f>'C and N stocks'!H462</f>
        <v>6758.0556381114375</v>
      </c>
      <c r="I462" s="8">
        <f>I461+E462</f>
        <v>10.793491614440782</v>
      </c>
      <c r="J462" s="8">
        <f>MIN(H462,H468,H474,H480)</f>
        <v>5761.0803870990367</v>
      </c>
      <c r="K462" s="44" t="e">
        <f ca="1">_xll.SRS1Splines.Functions.Cubic_Spline(H459:H463,I459:I463,J462)</f>
        <v>#NAME?</v>
      </c>
    </row>
    <row r="463" spans="1:11" x14ac:dyDescent="0.25">
      <c r="A463" s="40">
        <v>21</v>
      </c>
      <c r="B463" s="2" t="s">
        <v>139</v>
      </c>
      <c r="C463" s="2" t="s">
        <v>111</v>
      </c>
      <c r="D463" s="8">
        <f>'C and N stocks'!D463</f>
        <v>537.31033095580938</v>
      </c>
      <c r="E463" s="8">
        <f>'C and N stocks'!Q463</f>
        <v>0.31462309759741891</v>
      </c>
      <c r="G463" s="3" t="s">
        <v>111</v>
      </c>
      <c r="H463" s="8">
        <f>'C and N stocks'!H463</f>
        <v>7295.3659690672466</v>
      </c>
      <c r="I463" s="8">
        <f>I462+E463</f>
        <v>11.108114712038201</v>
      </c>
      <c r="J463" s="8"/>
      <c r="K463" s="44"/>
    </row>
    <row r="464" spans="1:11" x14ac:dyDescent="0.25">
      <c r="A464" s="40"/>
      <c r="B464" s="2"/>
      <c r="C464" s="2"/>
      <c r="D464" s="8"/>
      <c r="E464" s="8"/>
      <c r="G464" s="3"/>
      <c r="H464" s="8"/>
      <c r="I464" s="8"/>
      <c r="J464" s="8"/>
      <c r="K464" s="44"/>
    </row>
    <row r="465" spans="1:11" x14ac:dyDescent="0.25">
      <c r="A465" s="40">
        <v>21</v>
      </c>
      <c r="B465" s="2" t="s">
        <v>140</v>
      </c>
      <c r="C465" s="2" t="s">
        <v>107</v>
      </c>
      <c r="D465" s="8">
        <f>'C and N stocks'!D465</f>
        <v>923.9539589551689</v>
      </c>
      <c r="E465" s="8">
        <f>'C and N stocks'!Q465</f>
        <v>4.4883280783533595</v>
      </c>
      <c r="G465" s="3" t="s">
        <v>107</v>
      </c>
      <c r="H465" s="8">
        <f>'C and N stocks'!H465</f>
        <v>923.9539589551689</v>
      </c>
      <c r="I465" s="8">
        <f>E465</f>
        <v>4.4883280783533595</v>
      </c>
      <c r="J465" s="8">
        <f>MIN(H459,H465,H471,H477)</f>
        <v>829.70004446905466</v>
      </c>
      <c r="K465" s="44" t="e">
        <f ca="1">_xll.SRS1Splines.Functions.Cubic_Spline(H465:H469,I465:I469,J465)</f>
        <v>#NAME?</v>
      </c>
    </row>
    <row r="466" spans="1:11" x14ac:dyDescent="0.25">
      <c r="A466" s="40">
        <v>21</v>
      </c>
      <c r="B466" s="2" t="s">
        <v>140</v>
      </c>
      <c r="C466" s="2" t="s">
        <v>108</v>
      </c>
      <c r="D466" s="8">
        <f>'C and N stocks'!D466</f>
        <v>1642.3976902121028</v>
      </c>
      <c r="E466" s="8">
        <f>'C and N stocks'!Q466</f>
        <v>2.5056366671301284</v>
      </c>
      <c r="G466" s="3" t="s">
        <v>108</v>
      </c>
      <c r="H466" s="8">
        <f>'C and N stocks'!H466</f>
        <v>2566.3516491672717</v>
      </c>
      <c r="I466" s="8">
        <f>I465+E466</f>
        <v>6.9939647454834883</v>
      </c>
      <c r="J466" s="8">
        <f>MIN(H460,H466,H472,H478)</f>
        <v>2362.1210983156593</v>
      </c>
      <c r="K466" s="44" t="e">
        <f ca="1">_xll.SRS1Splines.Functions.Cubic_Spline(H465:H469,I465:I469,J466)</f>
        <v>#NAME?</v>
      </c>
    </row>
    <row r="467" spans="1:11" x14ac:dyDescent="0.25">
      <c r="A467" s="40">
        <v>21</v>
      </c>
      <c r="B467" s="2" t="s">
        <v>140</v>
      </c>
      <c r="C467" s="2" t="s">
        <v>109</v>
      </c>
      <c r="D467" s="8">
        <f>'C and N stocks'!D467</f>
        <v>1745.2445815311607</v>
      </c>
      <c r="E467" s="8">
        <f>'C and N stocks'!Q467</f>
        <v>1.408517905565793</v>
      </c>
      <c r="G467" s="3" t="s">
        <v>109</v>
      </c>
      <c r="H467" s="8">
        <f>'C and N stocks'!H467</f>
        <v>4311.5962306984329</v>
      </c>
      <c r="I467" s="8">
        <f>I466+E467</f>
        <v>8.4024826510492812</v>
      </c>
      <c r="J467" s="8">
        <f>MIN(H461,H467,H473,H479)</f>
        <v>3810.9341049774685</v>
      </c>
      <c r="K467" s="44" t="e">
        <f ca="1">_xll.SRS1Splines.Functions.Cubic_Spline(H465:H469,I465:I469,J467)</f>
        <v>#NAME?</v>
      </c>
    </row>
    <row r="468" spans="1:11" x14ac:dyDescent="0.25">
      <c r="A468" s="40">
        <v>21</v>
      </c>
      <c r="B468" s="2" t="s">
        <v>140</v>
      </c>
      <c r="C468" s="2" t="s">
        <v>110</v>
      </c>
      <c r="D468" s="8">
        <f>'C and N stocks'!D468</f>
        <v>2126.9516485292615</v>
      </c>
      <c r="E468" s="8">
        <f>'C and N stocks'!Q468</f>
        <v>1.4002802184149294</v>
      </c>
      <c r="G468" s="3" t="s">
        <v>110</v>
      </c>
      <c r="H468" s="8">
        <f>'C and N stocks'!H468</f>
        <v>6438.5478792276945</v>
      </c>
      <c r="I468" s="8">
        <f>I467+E468</f>
        <v>9.8027628694642104</v>
      </c>
      <c r="J468" s="8">
        <f>MIN(H462,H468,H474,H480)</f>
        <v>5761.0803870990367</v>
      </c>
      <c r="K468" s="44" t="e">
        <f ca="1">_xll.SRS1Splines.Functions.Cubic_Spline(H465:H469,I465:I469,J468)</f>
        <v>#NAME?</v>
      </c>
    </row>
    <row r="469" spans="1:11" x14ac:dyDescent="0.25">
      <c r="A469" s="40">
        <v>21</v>
      </c>
      <c r="B469" s="2" t="s">
        <v>140</v>
      </c>
      <c r="C469" s="2" t="s">
        <v>111</v>
      </c>
      <c r="D469" s="8">
        <f>'C and N stocks'!D469</f>
        <v>413.75354860438557</v>
      </c>
      <c r="E469" s="8">
        <f>'C and N stocks'!Q469</f>
        <v>0.25003173520902539</v>
      </c>
      <c r="G469" s="3" t="s">
        <v>111</v>
      </c>
      <c r="H469" s="8">
        <f>'C and N stocks'!H469</f>
        <v>6852.3014278320798</v>
      </c>
      <c r="I469" s="8">
        <f>I468+E469</f>
        <v>10.052794604673236</v>
      </c>
      <c r="J469" s="8"/>
      <c r="K469" s="44"/>
    </row>
    <row r="470" spans="1:11" x14ac:dyDescent="0.25">
      <c r="A470" s="40"/>
      <c r="B470" s="2"/>
      <c r="C470" s="2"/>
      <c r="D470" s="8"/>
      <c r="E470" s="8"/>
      <c r="G470" s="3"/>
      <c r="H470" s="8"/>
      <c r="I470" s="8"/>
      <c r="J470" s="8"/>
      <c r="K470" s="44"/>
    </row>
    <row r="471" spans="1:11" x14ac:dyDescent="0.25">
      <c r="A471" s="40">
        <v>21</v>
      </c>
      <c r="B471" s="2" t="s">
        <v>141</v>
      </c>
      <c r="C471" s="2" t="s">
        <v>107</v>
      </c>
      <c r="D471" s="8">
        <f>'C and N stocks'!D471</f>
        <v>829.70004446905466</v>
      </c>
      <c r="E471" s="8">
        <f>'C and N stocks'!Q471</f>
        <v>4.6849006606431889</v>
      </c>
      <c r="G471" s="3" t="s">
        <v>107</v>
      </c>
      <c r="H471" s="8">
        <f>'C and N stocks'!H471</f>
        <v>829.70004446905466</v>
      </c>
      <c r="I471" s="8">
        <f>E471</f>
        <v>4.6849006606431889</v>
      </c>
      <c r="J471" s="8">
        <f>MIN(H459,H465,H471,H477)</f>
        <v>829.70004446905466</v>
      </c>
      <c r="K471" s="44" t="e">
        <f ca="1">_xll.SRS1Splines.Functions.Cubic_Spline(H471:H475,I471:I475,J471)</f>
        <v>#NAME?</v>
      </c>
    </row>
    <row r="472" spans="1:11" x14ac:dyDescent="0.25">
      <c r="A472" s="40">
        <v>21</v>
      </c>
      <c r="B472" s="2" t="s">
        <v>141</v>
      </c>
      <c r="C472" s="2" t="s">
        <v>108</v>
      </c>
      <c r="D472" s="8">
        <f>'C and N stocks'!D472</f>
        <v>1532.4210538466048</v>
      </c>
      <c r="E472" s="8">
        <f>'C and N stocks'!Q472</f>
        <v>3.5153300712236799</v>
      </c>
      <c r="G472" s="3" t="s">
        <v>108</v>
      </c>
      <c r="H472" s="8">
        <f>'C and N stocks'!H472</f>
        <v>2362.1210983156593</v>
      </c>
      <c r="I472" s="8">
        <f>I471+E472</f>
        <v>8.2002307318668688</v>
      </c>
      <c r="J472" s="8">
        <f>MIN(H460,H466,H472,H478)</f>
        <v>2362.1210983156593</v>
      </c>
      <c r="K472" s="44" t="e">
        <f ca="1">_xll.SRS1Splines.Functions.Cubic_Spline(H471:H475,I471:I475,J472)</f>
        <v>#NAME?</v>
      </c>
    </row>
    <row r="473" spans="1:11" x14ac:dyDescent="0.25">
      <c r="A473" s="40">
        <v>21</v>
      </c>
      <c r="B473" s="2" t="s">
        <v>141</v>
      </c>
      <c r="C473" s="2" t="s">
        <v>109</v>
      </c>
      <c r="D473" s="8">
        <f>'C and N stocks'!D473</f>
        <v>1448.8130066618091</v>
      </c>
      <c r="E473" s="8">
        <f>'C and N stocks'!Q473</f>
        <v>1.7036805069838485</v>
      </c>
      <c r="G473" s="3" t="s">
        <v>109</v>
      </c>
      <c r="H473" s="8">
        <f>'C and N stocks'!H473</f>
        <v>3810.9341049774685</v>
      </c>
      <c r="I473" s="8">
        <f>I472+E473</f>
        <v>9.9039112388507178</v>
      </c>
      <c r="J473" s="8">
        <f>MIN(H461,H467,H473,H479)</f>
        <v>3810.9341049774685</v>
      </c>
      <c r="K473" s="44" t="e">
        <f ca="1">_xll.SRS1Splines.Functions.Cubic_Spline(H471:H475,I471:I475,J473)</f>
        <v>#NAME?</v>
      </c>
    </row>
    <row r="474" spans="1:11" x14ac:dyDescent="0.25">
      <c r="A474" s="40">
        <v>21</v>
      </c>
      <c r="B474" s="2" t="s">
        <v>141</v>
      </c>
      <c r="C474" s="2" t="s">
        <v>110</v>
      </c>
      <c r="D474" s="8">
        <f>'C and N stocks'!D474</f>
        <v>1950.1462821215682</v>
      </c>
      <c r="E474" s="8">
        <f>'C and N stocks'!Q474</f>
        <v>1.6490635587530877</v>
      </c>
      <c r="G474" s="3" t="s">
        <v>110</v>
      </c>
      <c r="H474" s="8">
        <f>'C and N stocks'!H474</f>
        <v>5761.0803870990367</v>
      </c>
      <c r="I474" s="8">
        <f>I473+E474</f>
        <v>11.552974797603806</v>
      </c>
      <c r="J474" s="8">
        <f>MIN(H462,H468,H474,H480)</f>
        <v>5761.0803870990367</v>
      </c>
      <c r="K474" s="44" t="e">
        <f ca="1">_xll.SRS1Splines.Functions.Cubic_Spline(H471:H475,I471:I475,J474)</f>
        <v>#NAME?</v>
      </c>
    </row>
    <row r="475" spans="1:11" x14ac:dyDescent="0.25">
      <c r="A475" s="40">
        <v>21</v>
      </c>
      <c r="B475" s="2" t="s">
        <v>141</v>
      </c>
      <c r="C475" s="2" t="s">
        <v>111</v>
      </c>
      <c r="D475" s="8">
        <f>'C and N stocks'!D475</f>
        <v>425.47745786564201</v>
      </c>
      <c r="E475" s="8">
        <f>'C and N stocks'!Q475</f>
        <v>0.26923103988797081</v>
      </c>
      <c r="G475" s="3" t="s">
        <v>111</v>
      </c>
      <c r="H475" s="8">
        <f>'C and N stocks'!H475</f>
        <v>6186.5578449646782</v>
      </c>
      <c r="I475" s="8">
        <f>I474+E475</f>
        <v>11.822205837491778</v>
      </c>
      <c r="J475" s="8"/>
      <c r="K475" s="44"/>
    </row>
    <row r="476" spans="1:11" x14ac:dyDescent="0.25">
      <c r="A476" s="40"/>
      <c r="B476" s="2"/>
      <c r="C476" s="2"/>
      <c r="D476" s="8"/>
      <c r="E476" s="8"/>
      <c r="G476" s="3"/>
      <c r="H476" s="8"/>
      <c r="I476" s="8"/>
      <c r="J476" s="8"/>
      <c r="K476" s="44"/>
    </row>
    <row r="477" spans="1:11" x14ac:dyDescent="0.25">
      <c r="A477" s="40">
        <v>21</v>
      </c>
      <c r="B477" s="2" t="s">
        <v>142</v>
      </c>
      <c r="C477" s="2" t="s">
        <v>107</v>
      </c>
      <c r="D477" s="8">
        <f>'C and N stocks'!D477</f>
        <v>831.08840831730731</v>
      </c>
      <c r="E477" s="8">
        <f>'C and N stocks'!Q477</f>
        <v>4.1684596507168008</v>
      </c>
      <c r="G477" s="3" t="s">
        <v>107</v>
      </c>
      <c r="H477" s="8">
        <f>'C and N stocks'!H477</f>
        <v>831.08840831730731</v>
      </c>
      <c r="I477" s="8">
        <f>E477</f>
        <v>4.1684596507168008</v>
      </c>
      <c r="J477" s="8">
        <f>MIN(H459,H465,H471,H477)</f>
        <v>829.70004446905466</v>
      </c>
      <c r="K477" s="44" t="e">
        <f ca="1">_xll.SRS1Splines.Functions.Cubic_Spline(H477:H481,I477:I481,J477)</f>
        <v>#NAME?</v>
      </c>
    </row>
    <row r="478" spans="1:11" x14ac:dyDescent="0.25">
      <c r="A478" s="40">
        <v>21</v>
      </c>
      <c r="B478" s="2" t="s">
        <v>142</v>
      </c>
      <c r="C478" s="2" t="s">
        <v>108</v>
      </c>
      <c r="D478" s="8">
        <f>'C and N stocks'!D478</f>
        <v>1669.6872551913061</v>
      </c>
      <c r="E478" s="8">
        <f>'C and N stocks'!Q478</f>
        <v>3.3670026724224473</v>
      </c>
      <c r="G478" s="3" t="s">
        <v>115</v>
      </c>
      <c r="H478" s="8">
        <f>'C and N stocks'!H478</f>
        <v>2500.7756635086134</v>
      </c>
      <c r="I478" s="8">
        <f>I477+E478</f>
        <v>7.5354623231392477</v>
      </c>
      <c r="J478" s="8">
        <f>MIN(H460,H466,H472,H478)</f>
        <v>2362.1210983156593</v>
      </c>
      <c r="K478" s="44" t="e">
        <f ca="1">_xll.SRS1Splines.Functions.Cubic_Spline(H477:H481,I477:I481,J478)</f>
        <v>#NAME?</v>
      </c>
    </row>
    <row r="479" spans="1:11" x14ac:dyDescent="0.25">
      <c r="A479" s="40">
        <v>21</v>
      </c>
      <c r="B479" s="2" t="s">
        <v>142</v>
      </c>
      <c r="C479" s="2" t="s">
        <v>109</v>
      </c>
      <c r="D479" s="8">
        <f>'C and N stocks'!D479</f>
        <v>1759.4105596072047</v>
      </c>
      <c r="E479" s="8">
        <f>'C and N stocks'!Q479</f>
        <v>1.5527565078569749</v>
      </c>
      <c r="G479" s="3" t="s">
        <v>116</v>
      </c>
      <c r="H479" s="8">
        <f>'C and N stocks'!H479</f>
        <v>4260.1862231158184</v>
      </c>
      <c r="I479" s="8">
        <f>I478+E479</f>
        <v>9.0882188309962224</v>
      </c>
      <c r="J479" s="8">
        <f>MIN(H461,H467,H473,H479)</f>
        <v>3810.9341049774685</v>
      </c>
      <c r="K479" s="44" t="e">
        <f ca="1">_xll.SRS1Splines.Functions.Cubic_Spline(H477:H481,I477:I481,J479)</f>
        <v>#NAME?</v>
      </c>
    </row>
    <row r="480" spans="1:11" x14ac:dyDescent="0.25">
      <c r="A480" s="40">
        <v>21</v>
      </c>
      <c r="B480" s="2" t="s">
        <v>142</v>
      </c>
      <c r="C480" s="2" t="s">
        <v>110</v>
      </c>
      <c r="D480" s="8">
        <f>'C and N stocks'!D480</f>
        <v>2348.0557629968739</v>
      </c>
      <c r="E480" s="8">
        <f>'C and N stocks'!Q480</f>
        <v>1.4406916843381083</v>
      </c>
      <c r="G480" s="3" t="s">
        <v>117</v>
      </c>
      <c r="H480" s="8">
        <f>'C and N stocks'!H480</f>
        <v>6608.2419861126928</v>
      </c>
      <c r="I480" s="8">
        <f>I479+E480</f>
        <v>10.528910515334331</v>
      </c>
      <c r="J480" s="8">
        <f>MIN(H462,H468,H474,H480)</f>
        <v>5761.0803870990367</v>
      </c>
      <c r="K480" s="44" t="e">
        <f ca="1">_xll.SRS1Splines.Functions.Cubic_Spline(H477:H481,I477:I481,J480)</f>
        <v>#NAME?</v>
      </c>
    </row>
    <row r="481" spans="1:11" ht="15.75" thickBot="1" x14ac:dyDescent="0.3">
      <c r="A481" s="42">
        <v>21</v>
      </c>
      <c r="B481" s="4" t="s">
        <v>142</v>
      </c>
      <c r="C481" s="4" t="s">
        <v>111</v>
      </c>
      <c r="D481" s="10">
        <f>'C and N stocks'!D481</f>
        <v>609.59417856955963</v>
      </c>
      <c r="E481" s="10">
        <f>'C and N stocks'!Q481</f>
        <v>0.36701177231889315</v>
      </c>
      <c r="F481" s="53"/>
      <c r="G481" s="5" t="s">
        <v>131</v>
      </c>
      <c r="H481" s="10">
        <f>'C and N stocks'!H481</f>
        <v>7217.8361646822523</v>
      </c>
      <c r="I481" s="10">
        <f>I480+E481</f>
        <v>10.895922287653224</v>
      </c>
      <c r="J481" s="10"/>
      <c r="K481" s="45"/>
    </row>
    <row r="482" spans="1:11" x14ac:dyDescent="0.25">
      <c r="A482" s="40"/>
      <c r="B482" s="2"/>
      <c r="C482" s="2"/>
      <c r="D482" s="8"/>
      <c r="E482" s="8"/>
      <c r="G482" s="3"/>
      <c r="H482" s="8"/>
      <c r="I482" s="8"/>
      <c r="J482" s="8"/>
      <c r="K482" s="44"/>
    </row>
    <row r="483" spans="1:11" x14ac:dyDescent="0.25">
      <c r="A483" s="40">
        <v>22</v>
      </c>
      <c r="B483" s="2" t="s">
        <v>139</v>
      </c>
      <c r="C483" s="2" t="s">
        <v>107</v>
      </c>
      <c r="D483" s="8">
        <f>'C and N stocks'!D483</f>
        <v>893.41755822247501</v>
      </c>
      <c r="E483" s="8">
        <f>'C and N stocks'!Q483</f>
        <v>4.8892656185120797</v>
      </c>
      <c r="G483" s="3" t="s">
        <v>107</v>
      </c>
      <c r="H483" s="8">
        <f>'C and N stocks'!H483</f>
        <v>893.41755822247501</v>
      </c>
      <c r="I483" s="8">
        <f>E483</f>
        <v>4.8892656185120797</v>
      </c>
      <c r="J483" s="8">
        <f>MIN(H483,H489,H495,H501)</f>
        <v>557.50436751328755</v>
      </c>
      <c r="K483" s="44" t="e">
        <f ca="1">_xll.SRS1Splines.Functions.Cubic_Spline(H483:H487,I483:I487,J483)</f>
        <v>#NAME?</v>
      </c>
    </row>
    <row r="484" spans="1:11" x14ac:dyDescent="0.25">
      <c r="A484" s="40">
        <v>22</v>
      </c>
      <c r="B484" s="2" t="s">
        <v>139</v>
      </c>
      <c r="C484" s="2" t="s">
        <v>108</v>
      </c>
      <c r="D484" s="8">
        <f>'C and N stocks'!D484</f>
        <v>1515.4817837773508</v>
      </c>
      <c r="E484" s="8">
        <f>'C and N stocks'!Q484</f>
        <v>4.3949023847956781</v>
      </c>
      <c r="G484" s="3" t="s">
        <v>108</v>
      </c>
      <c r="H484" s="8">
        <f>'C and N stocks'!H484</f>
        <v>2408.899341999826</v>
      </c>
      <c r="I484" s="8">
        <f>I483+E484</f>
        <v>9.2841680033077587</v>
      </c>
      <c r="J484" s="8">
        <f>MIN(H484,H490,H496,H502)</f>
        <v>2205.6497490820402</v>
      </c>
      <c r="K484" s="44" t="e">
        <f ca="1">_xll.SRS1Splines.Functions.Cubic_Spline(H483:H487,I483:I487,J484)</f>
        <v>#NAME?</v>
      </c>
    </row>
    <row r="485" spans="1:11" x14ac:dyDescent="0.25">
      <c r="A485" s="40">
        <v>22</v>
      </c>
      <c r="B485" s="2" t="s">
        <v>139</v>
      </c>
      <c r="C485" s="2" t="s">
        <v>109</v>
      </c>
      <c r="D485" s="8">
        <f>'C and N stocks'!D485</f>
        <v>1660.3233128399138</v>
      </c>
      <c r="E485" s="8">
        <f>'C and N stocks'!Q485</f>
        <v>2.1644001659916361</v>
      </c>
      <c r="G485" s="3" t="s">
        <v>109</v>
      </c>
      <c r="H485" s="8">
        <f>'C and N stocks'!H485</f>
        <v>4069.2226548397398</v>
      </c>
      <c r="I485" s="8">
        <f>I484+E485</f>
        <v>11.448568169299396</v>
      </c>
      <c r="J485" s="8">
        <f>MIN(H485,H491,H497,H503)</f>
        <v>3946.5398834945436</v>
      </c>
      <c r="K485" s="44" t="e">
        <f ca="1">_xll.SRS1Splines.Functions.Cubic_Spline(H483:H487,I483:I487,J485)</f>
        <v>#NAME?</v>
      </c>
    </row>
    <row r="486" spans="1:11" x14ac:dyDescent="0.25">
      <c r="A486" s="40">
        <v>22</v>
      </c>
      <c r="B486" s="2" t="s">
        <v>139</v>
      </c>
      <c r="C486" s="2" t="s">
        <v>110</v>
      </c>
      <c r="D486" s="8">
        <f>'C and N stocks'!D486</f>
        <v>2338.4009494442303</v>
      </c>
      <c r="E486" s="8">
        <f>'C and N stocks'!Q486</f>
        <v>2.0371957687747853</v>
      </c>
      <c r="G486" s="3" t="s">
        <v>110</v>
      </c>
      <c r="H486" s="8">
        <f>'C and N stocks'!H486</f>
        <v>6407.6236042839701</v>
      </c>
      <c r="I486" s="8">
        <f>I485+E486</f>
        <v>13.485763938074181</v>
      </c>
      <c r="J486" s="8">
        <f>MIN(H486,H492,H498,H504)</f>
        <v>6352.1806543290459</v>
      </c>
      <c r="K486" s="44" t="e">
        <f ca="1">_xll.SRS1Splines.Functions.Cubic_Spline(H483:H487,I483:I487,J486)</f>
        <v>#NAME?</v>
      </c>
    </row>
    <row r="487" spans="1:11" x14ac:dyDescent="0.25">
      <c r="A487" s="40">
        <v>22</v>
      </c>
      <c r="B487" s="2" t="s">
        <v>139</v>
      </c>
      <c r="C487" s="2" t="s">
        <v>111</v>
      </c>
      <c r="D487" s="8">
        <f>'C and N stocks'!D487</f>
        <v>443.42310030195046</v>
      </c>
      <c r="E487" s="8">
        <f>'C and N stocks'!Q487</f>
        <v>0.35312174280814407</v>
      </c>
      <c r="G487" s="3" t="s">
        <v>111</v>
      </c>
      <c r="H487" s="8">
        <f>'C and N stocks'!H487</f>
        <v>6851.0467045859205</v>
      </c>
      <c r="I487" s="8">
        <f>I486+E487</f>
        <v>13.838885680882324</v>
      </c>
      <c r="J487" s="8"/>
      <c r="K487" s="44"/>
    </row>
    <row r="488" spans="1:11" x14ac:dyDescent="0.25">
      <c r="A488" s="40"/>
      <c r="B488" s="2"/>
      <c r="C488" s="2"/>
      <c r="D488" s="8"/>
      <c r="E488" s="8"/>
      <c r="G488" s="3"/>
      <c r="H488" s="8"/>
      <c r="I488" s="8"/>
      <c r="J488" s="8"/>
      <c r="K488" s="44"/>
    </row>
    <row r="489" spans="1:11" x14ac:dyDescent="0.25">
      <c r="A489" s="40">
        <v>22</v>
      </c>
      <c r="B489" s="2" t="s">
        <v>140</v>
      </c>
      <c r="C489" s="2" t="s">
        <v>107</v>
      </c>
      <c r="D489" s="8">
        <f>'C and N stocks'!D489</f>
        <v>854.96534151988044</v>
      </c>
      <c r="E489" s="8">
        <f>'C and N stocks'!Q489</f>
        <v>5.0288659462642746</v>
      </c>
      <c r="G489" s="3" t="s">
        <v>107</v>
      </c>
      <c r="H489" s="8">
        <f>'C and N stocks'!H489</f>
        <v>854.96534151988044</v>
      </c>
      <c r="I489" s="8">
        <f>E489</f>
        <v>5.0288659462642746</v>
      </c>
      <c r="J489" s="8">
        <f>MIN(H483,H489,H495,H501)</f>
        <v>557.50436751328755</v>
      </c>
      <c r="K489" s="44" t="e">
        <f ca="1">_xll.SRS1Splines.Functions.Cubic_Spline(H489:H493,I489:I493,J489)</f>
        <v>#NAME?</v>
      </c>
    </row>
    <row r="490" spans="1:11" x14ac:dyDescent="0.25">
      <c r="A490" s="40">
        <v>22</v>
      </c>
      <c r="B490" s="2" t="s">
        <v>140</v>
      </c>
      <c r="C490" s="2" t="s">
        <v>108</v>
      </c>
      <c r="D490" s="8">
        <f>'C and N stocks'!D490</f>
        <v>1350.6844075621595</v>
      </c>
      <c r="E490" s="8">
        <f>'C and N stocks'!Q490</f>
        <v>4.3276108100906763</v>
      </c>
      <c r="G490" s="3" t="s">
        <v>108</v>
      </c>
      <c r="H490" s="8">
        <f>'C and N stocks'!H490</f>
        <v>2205.6497490820402</v>
      </c>
      <c r="I490" s="8">
        <f>I489+E490</f>
        <v>9.3564767563549509</v>
      </c>
      <c r="J490" s="8">
        <f>MIN(H484,H490,H496,H502)</f>
        <v>2205.6497490820402</v>
      </c>
      <c r="K490" s="44" t="e">
        <f ca="1">_xll.SRS1Splines.Functions.Cubic_Spline(H489:H493,I489:I493,J490)</f>
        <v>#NAME?</v>
      </c>
    </row>
    <row r="491" spans="1:11" x14ac:dyDescent="0.25">
      <c r="A491" s="40">
        <v>22</v>
      </c>
      <c r="B491" s="2" t="s">
        <v>140</v>
      </c>
      <c r="C491" s="2" t="s">
        <v>109</v>
      </c>
      <c r="D491" s="8">
        <f>'C and N stocks'!D491</f>
        <v>1740.8901344125031</v>
      </c>
      <c r="E491" s="8">
        <f>'C and N stocks'!Q491</f>
        <v>2.0545067189518718</v>
      </c>
      <c r="G491" s="3" t="s">
        <v>109</v>
      </c>
      <c r="H491" s="8">
        <f>'C and N stocks'!H491</f>
        <v>3946.5398834945436</v>
      </c>
      <c r="I491" s="8">
        <f>I490+E491</f>
        <v>11.410983475306823</v>
      </c>
      <c r="J491" s="8">
        <f>MIN(H485,H491,H497,H503)</f>
        <v>3946.5398834945436</v>
      </c>
      <c r="K491" s="44" t="e">
        <f ca="1">_xll.SRS1Splines.Functions.Cubic_Spline(H489:H493,I489:I493,J491)</f>
        <v>#NAME?</v>
      </c>
    </row>
    <row r="492" spans="1:11" x14ac:dyDescent="0.25">
      <c r="A492" s="40">
        <v>22</v>
      </c>
      <c r="B492" s="2" t="s">
        <v>140</v>
      </c>
      <c r="C492" s="2" t="s">
        <v>110</v>
      </c>
      <c r="D492" s="8">
        <f>'C and N stocks'!D492</f>
        <v>2405.6407708345023</v>
      </c>
      <c r="E492" s="8">
        <f>'C and N stocks'!Q492</f>
        <v>1.6604066163062527</v>
      </c>
      <c r="G492" s="3" t="s">
        <v>110</v>
      </c>
      <c r="H492" s="8">
        <f>'C and N stocks'!H492</f>
        <v>6352.1806543290459</v>
      </c>
      <c r="I492" s="8">
        <f>I491+E492</f>
        <v>13.071390091613075</v>
      </c>
      <c r="J492" s="8">
        <f>MIN(H486,H492,H498,H504)</f>
        <v>6352.1806543290459</v>
      </c>
      <c r="K492" s="44" t="e">
        <f ca="1">_xll.SRS1Splines.Functions.Cubic_Spline(H489:H493,I489:I493,J492)</f>
        <v>#NAME?</v>
      </c>
    </row>
    <row r="493" spans="1:11" x14ac:dyDescent="0.25">
      <c r="A493" s="40">
        <v>22</v>
      </c>
      <c r="B493" s="2" t="s">
        <v>140</v>
      </c>
      <c r="C493" s="2" t="s">
        <v>111</v>
      </c>
      <c r="D493" s="8">
        <f>'C and N stocks'!D493</f>
        <v>548.63292973945636</v>
      </c>
      <c r="E493" s="8">
        <f>'C and N stocks'!Q493</f>
        <v>0.31858803922486972</v>
      </c>
      <c r="G493" s="3" t="s">
        <v>111</v>
      </c>
      <c r="H493" s="8">
        <f>'C and N stocks'!H493</f>
        <v>6900.8135840685027</v>
      </c>
      <c r="I493" s="8">
        <f>I492+E493</f>
        <v>13.389978130837946</v>
      </c>
      <c r="J493" s="8"/>
      <c r="K493" s="44"/>
    </row>
    <row r="494" spans="1:11" x14ac:dyDescent="0.25">
      <c r="A494" s="40"/>
      <c r="B494" s="2"/>
      <c r="C494" s="2"/>
      <c r="D494" s="8"/>
      <c r="E494" s="8"/>
      <c r="G494" s="3"/>
      <c r="H494" s="8"/>
      <c r="I494" s="8"/>
      <c r="J494" s="8"/>
      <c r="K494" s="44"/>
    </row>
    <row r="495" spans="1:11" x14ac:dyDescent="0.25">
      <c r="A495" s="40">
        <v>22</v>
      </c>
      <c r="B495" s="2" t="s">
        <v>141</v>
      </c>
      <c r="C495" s="2" t="s">
        <v>107</v>
      </c>
      <c r="D495" s="8">
        <f>'C and N stocks'!D495</f>
        <v>578.49725616280148</v>
      </c>
      <c r="E495" s="8">
        <f>'C and N stocks'!Q495</f>
        <v>3.5206784535314171</v>
      </c>
      <c r="G495" s="3" t="s">
        <v>107</v>
      </c>
      <c r="H495" s="8">
        <f>'C and N stocks'!H495</f>
        <v>578.49725616280148</v>
      </c>
      <c r="I495" s="8">
        <f>E495</f>
        <v>3.5206784535314171</v>
      </c>
      <c r="J495" s="8">
        <f>MIN(H483,H489,H495,H501)</f>
        <v>557.50436751328755</v>
      </c>
      <c r="K495" s="44" t="e">
        <f ca="1">_xll.SRS1Splines.Functions.Cubic_Spline(H495:H499,I495:I499,J495)</f>
        <v>#NAME?</v>
      </c>
    </row>
    <row r="496" spans="1:11" x14ac:dyDescent="0.25">
      <c r="A496" s="40">
        <v>22</v>
      </c>
      <c r="B496" s="2" t="s">
        <v>141</v>
      </c>
      <c r="C496" s="2" t="s">
        <v>108</v>
      </c>
      <c r="D496" s="8">
        <f>'C and N stocks'!D496</f>
        <v>1748.0699207083142</v>
      </c>
      <c r="E496" s="8">
        <f>'C and N stocks'!Q496</f>
        <v>2.5462468172916308</v>
      </c>
      <c r="G496" s="3" t="s">
        <v>108</v>
      </c>
      <c r="H496" s="8">
        <f>'C and N stocks'!H496</f>
        <v>2326.5671768711154</v>
      </c>
      <c r="I496" s="8">
        <f>I495+E496</f>
        <v>6.0669252708230479</v>
      </c>
      <c r="J496" s="8">
        <f>MIN(H484,H490,H496,H502)</f>
        <v>2205.6497490820402</v>
      </c>
      <c r="K496" s="44" t="e">
        <f ca="1">_xll.SRS1Splines.Functions.Cubic_Spline(H495:H499,I495:I499,J496)</f>
        <v>#NAME?</v>
      </c>
    </row>
    <row r="497" spans="1:11" x14ac:dyDescent="0.25">
      <c r="A497" s="40">
        <v>22</v>
      </c>
      <c r="B497" s="2" t="s">
        <v>141</v>
      </c>
      <c r="C497" s="2" t="s">
        <v>109</v>
      </c>
      <c r="D497" s="8">
        <f>'C and N stocks'!D497</f>
        <v>1898.7434186636985</v>
      </c>
      <c r="E497" s="8">
        <f>'C and N stocks'!Q497</f>
        <v>1.4168446163092816</v>
      </c>
      <c r="G497" s="3" t="s">
        <v>109</v>
      </c>
      <c r="H497" s="8">
        <f>'C and N stocks'!H497</f>
        <v>4225.3105955348137</v>
      </c>
      <c r="I497" s="8">
        <f>I496+E497</f>
        <v>7.483769887132329</v>
      </c>
      <c r="J497" s="8">
        <f>MIN(H485,H491,H497,H503)</f>
        <v>3946.5398834945436</v>
      </c>
      <c r="K497" s="44" t="e">
        <f ca="1">_xll.SRS1Splines.Functions.Cubic_Spline(H495:H499,I495:I499,J497)</f>
        <v>#NAME?</v>
      </c>
    </row>
    <row r="498" spans="1:11" x14ac:dyDescent="0.25">
      <c r="A498" s="40">
        <v>22</v>
      </c>
      <c r="B498" s="2" t="s">
        <v>141</v>
      </c>
      <c r="C498" s="2" t="s">
        <v>110</v>
      </c>
      <c r="D498" s="8">
        <f>'C and N stocks'!D498</f>
        <v>2558.0079463712427</v>
      </c>
      <c r="E498" s="8">
        <f>'C and N stocks'!Q498</f>
        <v>1.3623895616896904</v>
      </c>
      <c r="G498" s="3" t="s">
        <v>110</v>
      </c>
      <c r="H498" s="8">
        <f>'C and N stocks'!H498</f>
        <v>6783.3185419060565</v>
      </c>
      <c r="I498" s="8">
        <f>I497+E498</f>
        <v>8.8461594488220197</v>
      </c>
      <c r="J498" s="8">
        <f>MIN(H486,H492,H498,H504)</f>
        <v>6352.1806543290459</v>
      </c>
      <c r="K498" s="44" t="e">
        <f ca="1">_xll.SRS1Splines.Functions.Cubic_Spline(H495:H499,I495:I499,J498)</f>
        <v>#NAME?</v>
      </c>
    </row>
    <row r="499" spans="1:11" x14ac:dyDescent="0.25">
      <c r="A499" s="40">
        <v>22</v>
      </c>
      <c r="B499" s="2" t="s">
        <v>141</v>
      </c>
      <c r="C499" s="2" t="s">
        <v>111</v>
      </c>
      <c r="D499" s="8">
        <f>'C and N stocks'!D499</f>
        <v>448.18291048569586</v>
      </c>
      <c r="E499" s="8">
        <f>'C and N stocks'!Q499</f>
        <v>0.20483311484056063</v>
      </c>
      <c r="G499" s="3" t="s">
        <v>111</v>
      </c>
      <c r="H499" s="8">
        <f>'C and N stocks'!H499</f>
        <v>7231.5014523917525</v>
      </c>
      <c r="I499" s="8">
        <f>I498+E499</f>
        <v>9.0509925636625805</v>
      </c>
      <c r="J499" s="8"/>
      <c r="K499" s="44"/>
    </row>
    <row r="500" spans="1:11" x14ac:dyDescent="0.25">
      <c r="A500" s="40"/>
      <c r="B500" s="2"/>
      <c r="C500" s="2"/>
      <c r="D500" s="8"/>
      <c r="E500" s="8"/>
      <c r="G500" s="3"/>
      <c r="H500" s="8"/>
      <c r="I500" s="8"/>
      <c r="J500" s="8"/>
      <c r="K500" s="44"/>
    </row>
    <row r="501" spans="1:11" x14ac:dyDescent="0.25">
      <c r="A501" s="40">
        <v>22</v>
      </c>
      <c r="B501" s="2" t="s">
        <v>142</v>
      </c>
      <c r="C501" s="2" t="s">
        <v>107</v>
      </c>
      <c r="D501" s="8">
        <f>'C and N stocks'!D501</f>
        <v>557.50436751328755</v>
      </c>
      <c r="E501" s="8">
        <f>'C and N stocks'!Q501</f>
        <v>3.6460205894117692</v>
      </c>
      <c r="G501" s="3" t="s">
        <v>107</v>
      </c>
      <c r="H501" s="8">
        <f>'C and N stocks'!H501</f>
        <v>557.50436751328755</v>
      </c>
      <c r="I501" s="8">
        <f>E501</f>
        <v>3.6460205894117692</v>
      </c>
      <c r="J501" s="8">
        <f>MIN(H483,H489,H495,H501)</f>
        <v>557.50436751328755</v>
      </c>
      <c r="K501" s="44" t="e">
        <f ca="1">_xll.SRS1Splines.Functions.Cubic_Spline(H501:H505,I501:I505,J501)</f>
        <v>#NAME?</v>
      </c>
    </row>
    <row r="502" spans="1:11" x14ac:dyDescent="0.25">
      <c r="A502" s="40">
        <v>22</v>
      </c>
      <c r="B502" s="2" t="s">
        <v>142</v>
      </c>
      <c r="C502" s="2" t="s">
        <v>108</v>
      </c>
      <c r="D502" s="8">
        <f>'C and N stocks'!D502</f>
        <v>1662.7630424037243</v>
      </c>
      <c r="E502" s="8">
        <f>'C and N stocks'!Q502</f>
        <v>2.5711990086713286</v>
      </c>
      <c r="G502" s="3" t="s">
        <v>115</v>
      </c>
      <c r="H502" s="8">
        <f>'C and N stocks'!H502</f>
        <v>2220.2674099170117</v>
      </c>
      <c r="I502" s="8">
        <f>I501+E502</f>
        <v>6.2172195980830978</v>
      </c>
      <c r="J502" s="8">
        <f>MIN(H484,H490,H496,H502)</f>
        <v>2205.6497490820402</v>
      </c>
      <c r="K502" s="44" t="e">
        <f ca="1">_xll.SRS1Splines.Functions.Cubic_Spline(H501:H505,I501:I505,J502)</f>
        <v>#NAME?</v>
      </c>
    </row>
    <row r="503" spans="1:11" x14ac:dyDescent="0.25">
      <c r="A503" s="40">
        <v>22</v>
      </c>
      <c r="B503" s="2" t="s">
        <v>142</v>
      </c>
      <c r="C503" s="2" t="s">
        <v>109</v>
      </c>
      <c r="D503" s="8">
        <f>'C and N stocks'!D503</f>
        <v>1894.338679284145</v>
      </c>
      <c r="E503" s="8">
        <f>'C and N stocks'!Q503</f>
        <v>1.3604474089091378</v>
      </c>
      <c r="G503" s="3" t="s">
        <v>116</v>
      </c>
      <c r="H503" s="8">
        <f>'C and N stocks'!H503</f>
        <v>4114.6060892011565</v>
      </c>
      <c r="I503" s="8">
        <f>I502+E503</f>
        <v>7.5776670069922361</v>
      </c>
      <c r="J503" s="8">
        <f>MIN(H485,H491,H497,H503)</f>
        <v>3946.5398834945436</v>
      </c>
      <c r="K503" s="44" t="e">
        <f ca="1">_xll.SRS1Splines.Functions.Cubic_Spline(H501:H505,I501:I505,J503)</f>
        <v>#NAME?</v>
      </c>
    </row>
    <row r="504" spans="1:11" x14ac:dyDescent="0.25">
      <c r="A504" s="40">
        <v>22</v>
      </c>
      <c r="B504" s="2" t="s">
        <v>142</v>
      </c>
      <c r="C504" s="2" t="s">
        <v>110</v>
      </c>
      <c r="D504" s="8">
        <f>'C and N stocks'!D504</f>
        <v>2409.3014337884497</v>
      </c>
      <c r="E504" s="8">
        <f>'C and N stocks'!Q504</f>
        <v>1.2074912301442851</v>
      </c>
      <c r="G504" s="3" t="s">
        <v>117</v>
      </c>
      <c r="H504" s="8">
        <f>'C and N stocks'!H504</f>
        <v>6523.9075229896062</v>
      </c>
      <c r="I504" s="8">
        <f>I503+E504</f>
        <v>8.7851582371365211</v>
      </c>
      <c r="J504" s="8">
        <f>MIN(H486,H492,H498,H504)</f>
        <v>6352.1806543290459</v>
      </c>
      <c r="K504" s="44" t="e">
        <f ca="1">_xll.SRS1Splines.Functions.Cubic_Spline(H501:H505,I501:I505,J504)</f>
        <v>#NAME?</v>
      </c>
    </row>
    <row r="505" spans="1:11" ht="15.75" thickBot="1" x14ac:dyDescent="0.3">
      <c r="A505" s="42">
        <v>22</v>
      </c>
      <c r="B505" s="4" t="s">
        <v>142</v>
      </c>
      <c r="C505" s="4" t="s">
        <v>111</v>
      </c>
      <c r="D505" s="10">
        <f>'C and N stocks'!D505</f>
        <v>367.63771194601259</v>
      </c>
      <c r="E505" s="10">
        <f>'C and N stocks'!Q505</f>
        <v>0.14215534473643243</v>
      </c>
      <c r="F505" s="53"/>
      <c r="G505" s="5" t="s">
        <v>131</v>
      </c>
      <c r="H505" s="10">
        <f>'C and N stocks'!H505</f>
        <v>6891.5452349356183</v>
      </c>
      <c r="I505" s="10">
        <f>I504+E505</f>
        <v>8.9273135818729532</v>
      </c>
      <c r="J505" s="10"/>
      <c r="K505" s="45"/>
    </row>
    <row r="506" spans="1:11" x14ac:dyDescent="0.25">
      <c r="A506" s="40"/>
      <c r="B506" s="2"/>
      <c r="C506" s="2"/>
      <c r="D506" s="8"/>
      <c r="E506" s="8"/>
      <c r="G506" s="3"/>
      <c r="H506" s="8"/>
      <c r="I506" s="8"/>
      <c r="J506" s="8"/>
      <c r="K506" s="44"/>
    </row>
    <row r="507" spans="1:11" x14ac:dyDescent="0.25">
      <c r="A507" s="40">
        <v>23</v>
      </c>
      <c r="B507" s="2" t="s">
        <v>139</v>
      </c>
      <c r="C507" s="2" t="s">
        <v>107</v>
      </c>
      <c r="D507" s="8">
        <f>'C and N stocks'!D507</f>
        <v>811.82280396820101</v>
      </c>
      <c r="E507" s="8">
        <f>'C and N stocks'!Q507</f>
        <v>6.5367670874023913</v>
      </c>
      <c r="G507" s="3" t="s">
        <v>107</v>
      </c>
      <c r="H507" s="8">
        <f>'C and N stocks'!H507</f>
        <v>811.82280396820101</v>
      </c>
      <c r="I507" s="8">
        <f>E507</f>
        <v>6.5367670874023913</v>
      </c>
      <c r="J507" s="8">
        <f>MIN(H507,H513,H519,H525)</f>
        <v>666.86133846903761</v>
      </c>
      <c r="K507" s="44" t="e">
        <f ca="1">_xll.SRS1Splines.Functions.Cubic_Spline(H507:H511,I507:I511,J507)</f>
        <v>#NAME?</v>
      </c>
    </row>
    <row r="508" spans="1:11" x14ac:dyDescent="0.25">
      <c r="A508" s="40">
        <v>23</v>
      </c>
      <c r="B508" s="2" t="s">
        <v>139</v>
      </c>
      <c r="C508" s="2" t="s">
        <v>108</v>
      </c>
      <c r="D508" s="8">
        <f>'C and N stocks'!D508</f>
        <v>1215.3130054967271</v>
      </c>
      <c r="E508" s="8">
        <f>'C and N stocks'!Q508</f>
        <v>5.3504325162975253</v>
      </c>
      <c r="G508" s="3" t="s">
        <v>108</v>
      </c>
      <c r="H508" s="8">
        <f>'C and N stocks'!H508</f>
        <v>2027.1358094649281</v>
      </c>
      <c r="I508" s="8">
        <f>I507+E508</f>
        <v>11.887199603699916</v>
      </c>
      <c r="J508" s="8">
        <f>MIN(H508,H514,H520,H526)</f>
        <v>1757.9906548453673</v>
      </c>
      <c r="K508" s="44" t="e">
        <f ca="1">_xll.SRS1Splines.Functions.Cubic_Spline(H507:H511,I507:I511,J508)</f>
        <v>#NAME?</v>
      </c>
    </row>
    <row r="509" spans="1:11" x14ac:dyDescent="0.25">
      <c r="A509" s="40">
        <v>23</v>
      </c>
      <c r="B509" s="2" t="s">
        <v>139</v>
      </c>
      <c r="C509" s="2" t="s">
        <v>109</v>
      </c>
      <c r="D509" s="8">
        <f>'C and N stocks'!D509</f>
        <v>1157.897619420645</v>
      </c>
      <c r="E509" s="8">
        <f>'C and N stocks'!Q509</f>
        <v>2.6921101531320089</v>
      </c>
      <c r="G509" s="3" t="s">
        <v>109</v>
      </c>
      <c r="H509" s="8">
        <f>'C and N stocks'!H509</f>
        <v>3185.0334288855729</v>
      </c>
      <c r="I509" s="8">
        <f>I508+E509</f>
        <v>14.579309756831925</v>
      </c>
      <c r="J509" s="8">
        <f>MIN(H509,H515,H521,H527)</f>
        <v>2753.2906650087134</v>
      </c>
      <c r="K509" s="44" t="e">
        <f ca="1">_xll.SRS1Splines.Functions.Cubic_Spline(H507:H511,I507:I511,J509)</f>
        <v>#NAME?</v>
      </c>
    </row>
    <row r="510" spans="1:11" x14ac:dyDescent="0.25">
      <c r="A510" s="40">
        <v>23</v>
      </c>
      <c r="B510" s="2" t="s">
        <v>139</v>
      </c>
      <c r="C510" s="2" t="s">
        <v>110</v>
      </c>
      <c r="D510" s="8">
        <f>'C and N stocks'!D510</f>
        <v>2043.9993815312118</v>
      </c>
      <c r="E510" s="8">
        <f>'C and N stocks'!Q510</f>
        <v>2.5934606158421056</v>
      </c>
      <c r="G510" s="3" t="s">
        <v>110</v>
      </c>
      <c r="H510" s="8">
        <f>'C and N stocks'!H510</f>
        <v>5227.153326189492</v>
      </c>
      <c r="I510" s="8">
        <f>I509+E510</f>
        <v>17.17277037267403</v>
      </c>
      <c r="J510" s="8">
        <f>MIN(H510,H516,H522,H528)</f>
        <v>4099.1470016726316</v>
      </c>
      <c r="K510" s="44" t="e">
        <f ca="1">_xll.SRS1Splines.Functions.Cubic_Spline(H507:H511,I507:I511,J510)</f>
        <v>#NAME?</v>
      </c>
    </row>
    <row r="511" spans="1:11" x14ac:dyDescent="0.25">
      <c r="A511" s="40">
        <v>23</v>
      </c>
      <c r="B511" s="2" t="s">
        <v>139</v>
      </c>
      <c r="C511" s="2" t="s">
        <v>111</v>
      </c>
      <c r="D511" s="8">
        <f>'C and N stocks'!D511</f>
        <v>552.24130272854325</v>
      </c>
      <c r="E511" s="8">
        <f>'C and N stocks'!Q511</f>
        <v>0.42025801276287156</v>
      </c>
      <c r="G511" s="3" t="s">
        <v>111</v>
      </c>
      <c r="H511" s="8">
        <f>'C and N stocks'!H511</f>
        <v>5779.3946289180349</v>
      </c>
      <c r="I511" s="8">
        <f>I510+E511</f>
        <v>17.593028385436902</v>
      </c>
      <c r="J511" s="8"/>
      <c r="K511" s="44"/>
    </row>
    <row r="512" spans="1:11" x14ac:dyDescent="0.25">
      <c r="A512" s="40"/>
      <c r="B512" s="2"/>
      <c r="C512" s="2"/>
      <c r="D512" s="8"/>
      <c r="E512" s="8"/>
      <c r="G512" s="3"/>
      <c r="H512" s="8"/>
      <c r="I512" s="8"/>
      <c r="J512" s="8"/>
      <c r="K512" s="44"/>
    </row>
    <row r="513" spans="1:11" x14ac:dyDescent="0.25">
      <c r="A513" s="40">
        <v>23</v>
      </c>
      <c r="B513" s="2" t="s">
        <v>140</v>
      </c>
      <c r="C513" s="2" t="s">
        <v>107</v>
      </c>
      <c r="D513" s="8">
        <f>'C and N stocks'!D513</f>
        <v>810.35641586639304</v>
      </c>
      <c r="E513" s="8">
        <f>'C and N stocks'!Q513</f>
        <v>5.5621778374489308</v>
      </c>
      <c r="G513" s="3" t="s">
        <v>107</v>
      </c>
      <c r="H513" s="8">
        <f>'C and N stocks'!H513</f>
        <v>802.78318101023353</v>
      </c>
      <c r="I513" s="8">
        <f>E513</f>
        <v>5.5621778374489308</v>
      </c>
      <c r="J513" s="8">
        <f>MIN(H507,H513,H519,H525)</f>
        <v>666.86133846903761</v>
      </c>
      <c r="K513" s="44" t="e">
        <f ca="1">_xll.SRS1Splines.Functions.Cubic_Spline(H513:H517,I513:I517,J513)</f>
        <v>#NAME?</v>
      </c>
    </row>
    <row r="514" spans="1:11" x14ac:dyDescent="0.25">
      <c r="A514" s="40">
        <v>23</v>
      </c>
      <c r="B514" s="2" t="s">
        <v>140</v>
      </c>
      <c r="C514" s="2" t="s">
        <v>108</v>
      </c>
      <c r="D514" s="8">
        <f>'C and N stocks'!D514</f>
        <v>1379.8544136339985</v>
      </c>
      <c r="E514" s="8">
        <f>'C and N stocks'!Q514</f>
        <v>4.8053158184668918</v>
      </c>
      <c r="G514" s="3" t="s">
        <v>108</v>
      </c>
      <c r="H514" s="8">
        <f>'C and N stocks'!H514</f>
        <v>2182.6375946442322</v>
      </c>
      <c r="I514" s="8">
        <f>I513+E514</f>
        <v>10.367493655915823</v>
      </c>
      <c r="J514" s="8">
        <f>MIN(H508,H514,H520,H526)</f>
        <v>1757.9906548453673</v>
      </c>
      <c r="K514" s="44" t="e">
        <f ca="1">_xll.SRS1Splines.Functions.Cubic_Spline(H513:H517,I513:I517,J514)</f>
        <v>#NAME?</v>
      </c>
    </row>
    <row r="515" spans="1:11" x14ac:dyDescent="0.25">
      <c r="A515" s="40">
        <v>23</v>
      </c>
      <c r="B515" s="2" t="s">
        <v>140</v>
      </c>
      <c r="C515" s="2" t="s">
        <v>109</v>
      </c>
      <c r="D515" s="8">
        <f>'C and N stocks'!D515</f>
        <v>1273.3694096455379</v>
      </c>
      <c r="E515" s="8">
        <f>'C and N stocks'!Q515</f>
        <v>2.3711969716054484</v>
      </c>
      <c r="G515" s="3" t="s">
        <v>109</v>
      </c>
      <c r="H515" s="8">
        <f>'C and N stocks'!H515</f>
        <v>3447.252660982967</v>
      </c>
      <c r="I515" s="8">
        <f>I514+E515</f>
        <v>12.738690627521271</v>
      </c>
      <c r="J515" s="8">
        <f>MIN(H509,H515,H521,H527)</f>
        <v>2753.2906650087134</v>
      </c>
      <c r="K515" s="44" t="e">
        <f ca="1">_xll.SRS1Splines.Functions.Cubic_Spline(H513:H517,I513:I517,J515)</f>
        <v>#NAME?</v>
      </c>
    </row>
    <row r="516" spans="1:11" x14ac:dyDescent="0.25">
      <c r="A516" s="40">
        <v>23</v>
      </c>
      <c r="B516" s="2" t="s">
        <v>140</v>
      </c>
      <c r="C516" s="2" t="s">
        <v>110</v>
      </c>
      <c r="D516" s="8">
        <f>'C and N stocks'!D516</f>
        <v>1881.7445022576626</v>
      </c>
      <c r="E516" s="8">
        <f>'C and N stocks'!Q516</f>
        <v>2.632537456578993</v>
      </c>
      <c r="G516" s="3" t="s">
        <v>110</v>
      </c>
      <c r="H516" s="8">
        <f>'C and N stocks'!H516</f>
        <v>5317.9942680289914</v>
      </c>
      <c r="I516" s="8">
        <f>I515+E516</f>
        <v>15.371228084100263</v>
      </c>
      <c r="J516" s="8">
        <f>MIN(H510,H516,H522,H528)</f>
        <v>4099.1470016726316</v>
      </c>
      <c r="K516" s="44" t="e">
        <f ca="1">_xll.SRS1Splines.Functions.Cubic_Spline(H513:H517,I513:I517,J516)</f>
        <v>#NAME?</v>
      </c>
    </row>
    <row r="517" spans="1:11" x14ac:dyDescent="0.25">
      <c r="A517" s="40">
        <v>23</v>
      </c>
      <c r="B517" s="2" t="s">
        <v>140</v>
      </c>
      <c r="C517" s="2" t="s">
        <v>111</v>
      </c>
      <c r="D517" s="8">
        <f>'C and N stocks'!D517</f>
        <v>425.57646132603043</v>
      </c>
      <c r="E517" s="8">
        <f>'C and N stocks'!Q517</f>
        <v>0.41266900008065421</v>
      </c>
      <c r="G517" s="3" t="s">
        <v>111</v>
      </c>
      <c r="H517" s="8">
        <f>'C and N stocks'!H517</f>
        <v>5714.0915902687702</v>
      </c>
      <c r="I517" s="8">
        <f>I516+E517</f>
        <v>15.783897084180918</v>
      </c>
      <c r="J517" s="8"/>
      <c r="K517" s="44"/>
    </row>
    <row r="518" spans="1:11" x14ac:dyDescent="0.25">
      <c r="A518" s="40"/>
      <c r="B518" s="2"/>
      <c r="C518" s="2"/>
      <c r="D518" s="8"/>
      <c r="E518" s="8"/>
      <c r="G518" s="3"/>
      <c r="H518" s="8"/>
      <c r="I518" s="8"/>
      <c r="J518" s="8"/>
      <c r="K518" s="44"/>
    </row>
    <row r="519" spans="1:11" x14ac:dyDescent="0.25">
      <c r="A519" s="40">
        <v>23</v>
      </c>
      <c r="B519" s="2" t="s">
        <v>141</v>
      </c>
      <c r="C519" s="2" t="s">
        <v>107</v>
      </c>
      <c r="D519" s="8">
        <f>'C and N stocks'!D519</f>
        <v>666.86133846903761</v>
      </c>
      <c r="E519" s="8">
        <f>'C and N stocks'!Q519</f>
        <v>7.7141391836527697</v>
      </c>
      <c r="G519" s="3" t="s">
        <v>107</v>
      </c>
      <c r="H519" s="8">
        <f>'C and N stocks'!H519</f>
        <v>666.86133846903761</v>
      </c>
      <c r="I519" s="8">
        <f>E519</f>
        <v>7.7141391836527697</v>
      </c>
      <c r="J519" s="8">
        <f>MIN(H507,H513,H519,H525)</f>
        <v>666.86133846903761</v>
      </c>
      <c r="K519" s="44" t="e">
        <f ca="1">_xll.SRS1Splines.Functions.Cubic_Spline(H519:H523,I519:I523,J519)</f>
        <v>#NAME?</v>
      </c>
    </row>
    <row r="520" spans="1:11" x14ac:dyDescent="0.25">
      <c r="A520" s="40">
        <v>23</v>
      </c>
      <c r="B520" s="2" t="s">
        <v>141</v>
      </c>
      <c r="C520" s="2" t="s">
        <v>108</v>
      </c>
      <c r="D520" s="8">
        <f>'C and N stocks'!D520</f>
        <v>1091.1293163763296</v>
      </c>
      <c r="E520" s="8">
        <f>'C and N stocks'!Q520</f>
        <v>5.6390712148805839</v>
      </c>
      <c r="G520" s="3" t="s">
        <v>108</v>
      </c>
      <c r="H520" s="8">
        <f>'C and N stocks'!H520</f>
        <v>1757.9906548453673</v>
      </c>
      <c r="I520" s="8">
        <f>I519+E520</f>
        <v>13.353210398533353</v>
      </c>
      <c r="J520" s="8">
        <f>MIN(H508,H514,H520,H526)</f>
        <v>1757.9906548453673</v>
      </c>
      <c r="K520" s="44" t="e">
        <f ca="1">_xll.SRS1Splines.Functions.Cubic_Spline(H519:H523,I519:I523,J520)</f>
        <v>#NAME?</v>
      </c>
    </row>
    <row r="521" spans="1:11" x14ac:dyDescent="0.25">
      <c r="A521" s="40">
        <v>23</v>
      </c>
      <c r="B521" s="2" t="s">
        <v>141</v>
      </c>
      <c r="C521" s="2" t="s">
        <v>109</v>
      </c>
      <c r="D521" s="8">
        <f>'C and N stocks'!D521</f>
        <v>995.30001016334586</v>
      </c>
      <c r="E521" s="8">
        <f>'C and N stocks'!Q521</f>
        <v>3.1068325633305163</v>
      </c>
      <c r="G521" s="3" t="s">
        <v>109</v>
      </c>
      <c r="H521" s="8">
        <f>'C and N stocks'!H521</f>
        <v>2753.2906650087134</v>
      </c>
      <c r="I521" s="8">
        <f>I520+E521</f>
        <v>16.46004296186387</v>
      </c>
      <c r="J521" s="8">
        <f>MIN(H509,H515,H521,H527)</f>
        <v>2753.2906650087134</v>
      </c>
      <c r="K521" s="44" t="e">
        <f ca="1">_xll.SRS1Splines.Functions.Cubic_Spline(H519:H523,I519:I523,J521)</f>
        <v>#NAME?</v>
      </c>
    </row>
    <row r="522" spans="1:11" x14ac:dyDescent="0.25">
      <c r="A522" s="40">
        <v>23</v>
      </c>
      <c r="B522" s="2" t="s">
        <v>141</v>
      </c>
      <c r="C522" s="2" t="s">
        <v>110</v>
      </c>
      <c r="D522" s="8">
        <f>'C and N stocks'!D522</f>
        <v>1345.8563366639182</v>
      </c>
      <c r="E522" s="8">
        <f>'C and N stocks'!Q522</f>
        <v>3.1225608998547845</v>
      </c>
      <c r="G522" s="3" t="s">
        <v>110</v>
      </c>
      <c r="H522" s="8">
        <f>'C and N stocks'!H522</f>
        <v>4099.1470016726316</v>
      </c>
      <c r="I522" s="8">
        <f>I521+E522</f>
        <v>19.582603861718653</v>
      </c>
      <c r="J522" s="8">
        <f>MIN(H510,H516,H522,H528)</f>
        <v>4099.1470016726316</v>
      </c>
      <c r="K522" s="44" t="e">
        <f ca="1">_xll.SRS1Splines.Functions.Cubic_Spline(H519:H523,I519:I523,J522)</f>
        <v>#NAME?</v>
      </c>
    </row>
    <row r="523" spans="1:11" x14ac:dyDescent="0.25">
      <c r="A523" s="40">
        <v>23</v>
      </c>
      <c r="B523" s="2" t="s">
        <v>141</v>
      </c>
      <c r="C523" s="2" t="s">
        <v>111</v>
      </c>
      <c r="D523" s="8">
        <f>'C and N stocks'!D523</f>
        <v>302.91465864792843</v>
      </c>
      <c r="E523" s="8">
        <f>'C and N stocks'!Q523</f>
        <v>0.57881831059812805</v>
      </c>
      <c r="G523" s="3" t="s">
        <v>111</v>
      </c>
      <c r="H523" s="8">
        <f>'C and N stocks'!H523</f>
        <v>4402.0616603205599</v>
      </c>
      <c r="I523" s="8">
        <f>I522+E523</f>
        <v>20.161422172316779</v>
      </c>
      <c r="J523" s="8"/>
      <c r="K523" s="44"/>
    </row>
    <row r="524" spans="1:11" x14ac:dyDescent="0.25">
      <c r="A524" s="40"/>
      <c r="B524" s="2"/>
      <c r="C524" s="2"/>
      <c r="D524" s="8"/>
      <c r="E524" s="8"/>
      <c r="G524" s="3"/>
      <c r="H524" s="8"/>
      <c r="I524" s="8"/>
      <c r="J524" s="8"/>
      <c r="K524" s="44"/>
    </row>
    <row r="525" spans="1:11" x14ac:dyDescent="0.25">
      <c r="A525" s="40">
        <v>23</v>
      </c>
      <c r="B525" s="2" t="s">
        <v>142</v>
      </c>
      <c r="C525" s="2" t="s">
        <v>107</v>
      </c>
      <c r="D525" s="8">
        <f>'C and N stocks'!D525</f>
        <v>674.48783043801029</v>
      </c>
      <c r="E525" s="8">
        <f>'C and N stocks'!Q525</f>
        <v>7.0338703424411726</v>
      </c>
      <c r="G525" s="3" t="s">
        <v>107</v>
      </c>
      <c r="H525" s="8">
        <f>'C and N stocks'!H525</f>
        <v>674.48783043801029</v>
      </c>
      <c r="I525" s="8">
        <f>E525</f>
        <v>7.0338703424411726</v>
      </c>
      <c r="J525" s="8">
        <f>MIN(H507,H513,H519,H525)</f>
        <v>666.86133846903761</v>
      </c>
      <c r="K525" s="44" t="e">
        <f ca="1">_xll.SRS1Splines.Functions.Cubic_Spline(H525:H529,I525:I529,J525)</f>
        <v>#NAME?</v>
      </c>
    </row>
    <row r="526" spans="1:11" x14ac:dyDescent="0.25">
      <c r="A526" s="40">
        <v>23</v>
      </c>
      <c r="B526" s="2" t="s">
        <v>142</v>
      </c>
      <c r="C526" s="2" t="s">
        <v>108</v>
      </c>
      <c r="D526" s="8">
        <f>'C and N stocks'!D526</f>
        <v>1180.5501192451522</v>
      </c>
      <c r="E526" s="8">
        <f>'C and N stocks'!Q526</f>
        <v>5.6415890546293177</v>
      </c>
      <c r="G526" s="3" t="s">
        <v>115</v>
      </c>
      <c r="H526" s="8">
        <f>'C and N stocks'!H526</f>
        <v>1855.0379496831624</v>
      </c>
      <c r="I526" s="8">
        <f>I525+E526</f>
        <v>12.67545939707049</v>
      </c>
      <c r="J526" s="8">
        <f>MIN(H508,H514,H520,H526)</f>
        <v>1757.9906548453673</v>
      </c>
      <c r="K526" s="44" t="e">
        <f ca="1">_xll.SRS1Splines.Functions.Cubic_Spline(H525:H529,I525:I529,J526)</f>
        <v>#NAME?</v>
      </c>
    </row>
    <row r="527" spans="1:11" x14ac:dyDescent="0.25">
      <c r="A527" s="40">
        <v>23</v>
      </c>
      <c r="B527" s="2" t="s">
        <v>142</v>
      </c>
      <c r="C527" s="2" t="s">
        <v>109</v>
      </c>
      <c r="D527" s="8">
        <f>'C and N stocks'!D527</f>
        <v>1101.8991950473567</v>
      </c>
      <c r="E527" s="8">
        <f>'C and N stocks'!Q527</f>
        <v>2.9873484475787953</v>
      </c>
      <c r="G527" s="3" t="s">
        <v>116</v>
      </c>
      <c r="H527" s="8">
        <f>'C and N stocks'!H527</f>
        <v>2956.9371447305193</v>
      </c>
      <c r="I527" s="8">
        <f>I526+E527</f>
        <v>15.662807844649286</v>
      </c>
      <c r="J527" s="8">
        <f>MIN(H509,H515,H521,H527)</f>
        <v>2753.2906650087134</v>
      </c>
      <c r="K527" s="44" t="e">
        <f ca="1">_xll.SRS1Splines.Functions.Cubic_Spline(H525:H529,I525:I529,J527)</f>
        <v>#NAME?</v>
      </c>
    </row>
    <row r="528" spans="1:11" x14ac:dyDescent="0.25">
      <c r="A528" s="40">
        <v>23</v>
      </c>
      <c r="B528" s="2" t="s">
        <v>142</v>
      </c>
      <c r="C528" s="2" t="s">
        <v>110</v>
      </c>
      <c r="D528" s="8">
        <f>'C and N stocks'!D528</f>
        <v>1596.1089453235959</v>
      </c>
      <c r="E528" s="8">
        <f>'C and N stocks'!Q528</f>
        <v>2.6979696736984935</v>
      </c>
      <c r="G528" s="3" t="s">
        <v>117</v>
      </c>
      <c r="H528" s="8">
        <f>'C and N stocks'!H528</f>
        <v>4553.0460900541148</v>
      </c>
      <c r="I528" s="8">
        <f>I527+E528</f>
        <v>18.360777518347781</v>
      </c>
      <c r="J528" s="8">
        <f>MIN(H510,H516,H522,H528)</f>
        <v>4099.1470016726316</v>
      </c>
      <c r="K528" s="44" t="e">
        <f ca="1">_xll.SRS1Splines.Functions.Cubic_Spline(H525:H529,I525:I529,J528)</f>
        <v>#NAME?</v>
      </c>
    </row>
    <row r="529" spans="1:11" ht="15.75" thickBot="1" x14ac:dyDescent="0.3">
      <c r="A529" s="42">
        <v>23</v>
      </c>
      <c r="B529" s="4" t="s">
        <v>142</v>
      </c>
      <c r="C529" s="4" t="s">
        <v>111</v>
      </c>
      <c r="D529" s="10">
        <f>'C and N stocks'!D529</f>
        <v>341.53782095053668</v>
      </c>
      <c r="E529" s="10">
        <f>'C and N stocks'!Q529</f>
        <v>0.37226437624258413</v>
      </c>
      <c r="F529" s="53"/>
      <c r="G529" s="5" t="s">
        <v>131</v>
      </c>
      <c r="H529" s="10">
        <f>'C and N stocks'!H529</f>
        <v>4894.5839110046518</v>
      </c>
      <c r="I529" s="10">
        <f>I528+E529</f>
        <v>18.733041894590365</v>
      </c>
      <c r="J529" s="10"/>
      <c r="K529" s="45"/>
    </row>
    <row r="530" spans="1:11" x14ac:dyDescent="0.25">
      <c r="A530" s="40"/>
      <c r="B530" s="2"/>
      <c r="C530" s="2"/>
      <c r="D530" s="8"/>
      <c r="E530" s="8"/>
      <c r="G530" s="3"/>
      <c r="H530" s="8"/>
      <c r="I530" s="8"/>
      <c r="J530" s="8"/>
      <c r="K530" s="44"/>
    </row>
    <row r="531" spans="1:11" x14ac:dyDescent="0.25">
      <c r="A531" s="40">
        <v>24</v>
      </c>
      <c r="B531" s="2" t="s">
        <v>139</v>
      </c>
      <c r="C531" s="2" t="s">
        <v>107</v>
      </c>
      <c r="D531" s="8">
        <f>'C and N stocks'!D531</f>
        <v>646.19175799290019</v>
      </c>
      <c r="E531" s="8">
        <f>'C and N stocks'!Q531</f>
        <v>7.5780307239854325</v>
      </c>
      <c r="G531" s="3" t="s">
        <v>107</v>
      </c>
      <c r="H531" s="8">
        <f>'C and N stocks'!H531</f>
        <v>646.19175799290019</v>
      </c>
      <c r="I531" s="8">
        <f>E531</f>
        <v>7.5780307239854325</v>
      </c>
      <c r="J531" s="8">
        <f>MIN(H531,H537,H543,H549)</f>
        <v>598.83119723711502</v>
      </c>
      <c r="K531" s="44" t="e">
        <f ca="1">_xll.SRS1Splines.Functions.Cubic_Spline(H531:H535,I531:I535,J531)</f>
        <v>#NAME?</v>
      </c>
    </row>
    <row r="532" spans="1:11" x14ac:dyDescent="0.25">
      <c r="A532" s="40">
        <v>24</v>
      </c>
      <c r="B532" s="2" t="s">
        <v>139</v>
      </c>
      <c r="C532" s="2" t="s">
        <v>108</v>
      </c>
      <c r="D532" s="8">
        <f>'C and N stocks'!D532</f>
        <v>1062.0274217287426</v>
      </c>
      <c r="E532" s="8">
        <f>'C and N stocks'!Q532</f>
        <v>6.5436129976085509</v>
      </c>
      <c r="G532" s="3" t="s">
        <v>108</v>
      </c>
      <c r="H532" s="8">
        <f>'C and N stocks'!H532</f>
        <v>1708.2191797216428</v>
      </c>
      <c r="I532" s="8">
        <f>I531+E532</f>
        <v>14.121643721593983</v>
      </c>
      <c r="J532" s="8">
        <f>MIN(H532,H538,H544,H550)</f>
        <v>1585.6852039996299</v>
      </c>
      <c r="K532" s="44" t="e">
        <f ca="1">_xll.SRS1Splines.Functions.Cubic_Spline(H531:H535,I531:I535,J532)</f>
        <v>#NAME?</v>
      </c>
    </row>
    <row r="533" spans="1:11" x14ac:dyDescent="0.25">
      <c r="A533" s="40">
        <v>24</v>
      </c>
      <c r="B533" s="2" t="s">
        <v>139</v>
      </c>
      <c r="C533" s="2" t="s">
        <v>109</v>
      </c>
      <c r="D533" s="8">
        <f>'C and N stocks'!D533</f>
        <v>945.27756604341471</v>
      </c>
      <c r="E533" s="8">
        <f>'C and N stocks'!Q533</f>
        <v>3.2692297817955049</v>
      </c>
      <c r="G533" s="3" t="s">
        <v>109</v>
      </c>
      <c r="H533" s="8">
        <f>'C and N stocks'!H533</f>
        <v>2653.4967457650573</v>
      </c>
      <c r="I533" s="8">
        <f>I532+E533</f>
        <v>17.390873503389489</v>
      </c>
      <c r="J533" s="8">
        <f>MIN(H533,H539,H545,H551)</f>
        <v>2235.0494030121104</v>
      </c>
      <c r="K533" s="44" t="e">
        <f ca="1">_xll.SRS1Splines.Functions.Cubic_Spline(H531:H535,I531:I535,J533)</f>
        <v>#NAME?</v>
      </c>
    </row>
    <row r="534" spans="1:11" x14ac:dyDescent="0.25">
      <c r="A534" s="40">
        <v>24</v>
      </c>
      <c r="B534" s="2" t="s">
        <v>139</v>
      </c>
      <c r="C534" s="2" t="s">
        <v>110</v>
      </c>
      <c r="D534" s="8">
        <f>'C and N stocks'!D534</f>
        <v>1264.9856753313848</v>
      </c>
      <c r="E534" s="8">
        <f>'C and N stocks'!Q534</f>
        <v>2.0058573191542441</v>
      </c>
      <c r="G534" s="3" t="s">
        <v>110</v>
      </c>
      <c r="H534" s="8">
        <f>'C and N stocks'!H534</f>
        <v>3918.4824210964421</v>
      </c>
      <c r="I534" s="8">
        <f>I533+E534</f>
        <v>19.396730822543734</v>
      </c>
      <c r="J534" s="8">
        <f>MIN(H534,H540,H546,H552)</f>
        <v>3412.9535802933019</v>
      </c>
      <c r="K534" s="44" t="e">
        <f ca="1">_xll.SRS1Splines.Functions.Cubic_Spline(H531:H535,I531:I535,J534)</f>
        <v>#NAME?</v>
      </c>
    </row>
    <row r="535" spans="1:11" x14ac:dyDescent="0.25">
      <c r="A535" s="40">
        <v>24</v>
      </c>
      <c r="B535" s="2" t="s">
        <v>139</v>
      </c>
      <c r="C535" s="2" t="s">
        <v>111</v>
      </c>
      <c r="D535" s="8">
        <f>'C and N stocks'!D535</f>
        <v>282.77844563786761</v>
      </c>
      <c r="E535" s="8">
        <f>'C and N stocks'!Q535</f>
        <v>0.33427939199687934</v>
      </c>
      <c r="G535" s="3" t="s">
        <v>111</v>
      </c>
      <c r="H535" s="8">
        <f>'C and N stocks'!H535</f>
        <v>4201.2608667343093</v>
      </c>
      <c r="I535" s="8">
        <f>I534+E535</f>
        <v>19.731010214540614</v>
      </c>
      <c r="J535" s="8"/>
      <c r="K535" s="44"/>
    </row>
    <row r="536" spans="1:11" x14ac:dyDescent="0.25">
      <c r="A536" s="40"/>
      <c r="B536" s="2"/>
      <c r="C536" s="2"/>
      <c r="D536" s="8"/>
      <c r="E536" s="8"/>
      <c r="G536" s="3"/>
      <c r="H536" s="8"/>
      <c r="I536" s="8"/>
      <c r="J536" s="8"/>
      <c r="K536" s="44"/>
    </row>
    <row r="537" spans="1:11" x14ac:dyDescent="0.25">
      <c r="A537" s="40">
        <v>24</v>
      </c>
      <c r="B537" s="2" t="s">
        <v>140</v>
      </c>
      <c r="C537" s="2" t="s">
        <v>107</v>
      </c>
      <c r="D537" s="8">
        <f>'C and N stocks'!D537</f>
        <v>598.83119723711502</v>
      </c>
      <c r="E537" s="8">
        <f>'C and N stocks'!Q537</f>
        <v>6.9302428353832886</v>
      </c>
      <c r="G537" s="3" t="s">
        <v>107</v>
      </c>
      <c r="H537" s="8">
        <f>'C and N stocks'!H537</f>
        <v>598.83119723711502</v>
      </c>
      <c r="I537" s="8">
        <f>E537</f>
        <v>6.9302428353832886</v>
      </c>
      <c r="J537" s="8">
        <f>MIN(H531,H537,H543,H549)</f>
        <v>598.83119723711502</v>
      </c>
      <c r="K537" s="44" t="e">
        <f ca="1">_xll.SRS1Splines.Functions.Cubic_Spline(H537:H541,I537:I541,J537)</f>
        <v>#NAME?</v>
      </c>
    </row>
    <row r="538" spans="1:11" x14ac:dyDescent="0.25">
      <c r="A538" s="40">
        <v>24</v>
      </c>
      <c r="B538" s="2" t="s">
        <v>140</v>
      </c>
      <c r="C538" s="2" t="s">
        <v>108</v>
      </c>
      <c r="D538" s="8">
        <f>'C and N stocks'!D538</f>
        <v>1065.6923102262945</v>
      </c>
      <c r="E538" s="8">
        <f>'C and N stocks'!Q538</f>
        <v>6.2181655275039267</v>
      </c>
      <c r="G538" s="3" t="s">
        <v>108</v>
      </c>
      <c r="H538" s="8">
        <f>'C and N stocks'!H538</f>
        <v>1664.5235074634095</v>
      </c>
      <c r="I538" s="8">
        <f>I537+E538</f>
        <v>13.148408362887215</v>
      </c>
      <c r="J538" s="8">
        <f>MIN(H532,H538,H544,H550)</f>
        <v>1585.6852039996299</v>
      </c>
      <c r="K538" s="44" t="e">
        <f ca="1">_xll.SRS1Splines.Functions.Cubic_Spline(H537:H541,I537:I541,J538)</f>
        <v>#NAME?</v>
      </c>
    </row>
    <row r="539" spans="1:11" x14ac:dyDescent="0.25">
      <c r="A539" s="40">
        <v>24</v>
      </c>
      <c r="B539" s="2" t="s">
        <v>140</v>
      </c>
      <c r="C539" s="2" t="s">
        <v>109</v>
      </c>
      <c r="D539" s="8">
        <f>'C and N stocks'!D539</f>
        <v>962.4612658581774</v>
      </c>
      <c r="E539" s="8">
        <f>'C and N stocks'!Q539</f>
        <v>2.8206655150656936</v>
      </c>
      <c r="G539" s="3" t="s">
        <v>109</v>
      </c>
      <c r="H539" s="8">
        <f>'C and N stocks'!H539</f>
        <v>2626.984773321587</v>
      </c>
      <c r="I539" s="8">
        <f>I538+E539</f>
        <v>15.969073877952908</v>
      </c>
      <c r="J539" s="8">
        <f>MIN(H533,H539,H545,H551)</f>
        <v>2235.0494030121104</v>
      </c>
      <c r="K539" s="44" t="e">
        <f ca="1">_xll.SRS1Splines.Functions.Cubic_Spline(H537:H541,I537:I541,J539)</f>
        <v>#NAME?</v>
      </c>
    </row>
    <row r="540" spans="1:11" x14ac:dyDescent="0.25">
      <c r="A540" s="40">
        <v>24</v>
      </c>
      <c r="B540" s="2" t="s">
        <v>140</v>
      </c>
      <c r="C540" s="2" t="s">
        <v>110</v>
      </c>
      <c r="D540" s="8">
        <f>'C and N stocks'!D540</f>
        <v>1292.9473174375721</v>
      </c>
      <c r="E540" s="8">
        <f>'C and N stocks'!Q540</f>
        <v>2.3511011537653288</v>
      </c>
      <c r="G540" s="3" t="s">
        <v>110</v>
      </c>
      <c r="H540" s="8">
        <f>'C and N stocks'!H540</f>
        <v>3919.9320907591591</v>
      </c>
      <c r="I540" s="8">
        <f>I539+E540</f>
        <v>18.320175031718236</v>
      </c>
      <c r="J540" s="8">
        <f>MIN(H534,H540,H546,H552)</f>
        <v>3412.9535802933019</v>
      </c>
      <c r="K540" s="44" t="e">
        <f ca="1">_xll.SRS1Splines.Functions.Cubic_Spline(H537:H541,I537:I541,J540)</f>
        <v>#NAME?</v>
      </c>
    </row>
    <row r="541" spans="1:11" x14ac:dyDescent="0.25">
      <c r="A541" s="40">
        <v>24</v>
      </c>
      <c r="B541" s="2" t="s">
        <v>140</v>
      </c>
      <c r="C541" s="2" t="s">
        <v>111</v>
      </c>
      <c r="D541" s="8">
        <f>'C and N stocks'!D541</f>
        <v>256.85004962371221</v>
      </c>
      <c r="E541" s="8">
        <f>'C and N stocks'!Q541</f>
        <v>0.36619674864660529</v>
      </c>
      <c r="G541" s="3" t="s">
        <v>111</v>
      </c>
      <c r="H541" s="8">
        <f>'C and N stocks'!H541</f>
        <v>4176.7821403828711</v>
      </c>
      <c r="I541" s="8">
        <f>I540+E541</f>
        <v>18.686371780364841</v>
      </c>
      <c r="J541" s="8"/>
      <c r="K541" s="44"/>
    </row>
    <row r="542" spans="1:11" x14ac:dyDescent="0.25">
      <c r="A542" s="40"/>
      <c r="B542" s="2"/>
      <c r="C542" s="2"/>
      <c r="D542" s="8"/>
      <c r="E542" s="8"/>
      <c r="G542" s="3"/>
      <c r="H542" s="8"/>
      <c r="I542" s="8"/>
      <c r="J542" s="8"/>
      <c r="K542" s="44"/>
    </row>
    <row r="543" spans="1:11" x14ac:dyDescent="0.25">
      <c r="A543" s="40">
        <v>24</v>
      </c>
      <c r="B543" s="2" t="s">
        <v>141</v>
      </c>
      <c r="C543" s="2" t="s">
        <v>107</v>
      </c>
      <c r="D543" s="8">
        <f>'C and N stocks'!D543</f>
        <v>608.85322939720083</v>
      </c>
      <c r="E543" s="8">
        <f>'C and N stocks'!Q543</f>
        <v>8.0564459693195989</v>
      </c>
      <c r="G543" s="3" t="s">
        <v>107</v>
      </c>
      <c r="H543" s="8">
        <f>'C and N stocks'!H543</f>
        <v>608.85322939720083</v>
      </c>
      <c r="I543" s="8">
        <f>E543</f>
        <v>8.0564459693195989</v>
      </c>
      <c r="J543" s="8">
        <f>MIN(H531,H537,H543,H549)</f>
        <v>598.83119723711502</v>
      </c>
      <c r="K543" s="44" t="e">
        <f ca="1">_xll.SRS1Splines.Functions.Cubic_Spline(H543:H547,I543:I547,J543)</f>
        <v>#NAME?</v>
      </c>
    </row>
    <row r="544" spans="1:11" x14ac:dyDescent="0.25">
      <c r="A544" s="40">
        <v>24</v>
      </c>
      <c r="B544" s="2" t="s">
        <v>141</v>
      </c>
      <c r="C544" s="2" t="s">
        <v>108</v>
      </c>
      <c r="D544" s="8">
        <f>'C and N stocks'!D544</f>
        <v>1016.5772058947623</v>
      </c>
      <c r="E544" s="8">
        <f>'C and N stocks'!Q544</f>
        <v>6.660055562153822</v>
      </c>
      <c r="G544" s="3" t="s">
        <v>108</v>
      </c>
      <c r="H544" s="8">
        <f>'C and N stocks'!H544</f>
        <v>1625.430435291963</v>
      </c>
      <c r="I544" s="8">
        <f>I543+E544</f>
        <v>14.716501531473421</v>
      </c>
      <c r="J544" s="8">
        <f>MIN(H532,H538,H544,H550)</f>
        <v>1585.6852039996299</v>
      </c>
      <c r="K544" s="44" t="e">
        <f ca="1">_xll.SRS1Splines.Functions.Cubic_Spline(H543:H547,I543:I547,J544)</f>
        <v>#NAME?</v>
      </c>
    </row>
    <row r="545" spans="1:11" x14ac:dyDescent="0.25">
      <c r="A545" s="40">
        <v>24</v>
      </c>
      <c r="B545" s="2" t="s">
        <v>141</v>
      </c>
      <c r="C545" s="2" t="s">
        <v>109</v>
      </c>
      <c r="D545" s="8">
        <f>'C and N stocks'!D545</f>
        <v>898.78372725663303</v>
      </c>
      <c r="E545" s="8">
        <f>'C and N stocks'!Q545</f>
        <v>2.8139047305453389</v>
      </c>
      <c r="G545" s="3" t="s">
        <v>109</v>
      </c>
      <c r="H545" s="8">
        <f>'C and N stocks'!H545</f>
        <v>2524.2141625485961</v>
      </c>
      <c r="I545" s="8">
        <f>I544+E545</f>
        <v>17.530406262018758</v>
      </c>
      <c r="J545" s="8">
        <f>MIN(H533,H539,H545,H551)</f>
        <v>2235.0494030121104</v>
      </c>
      <c r="K545" s="44" t="e">
        <f ca="1">_xll.SRS1Splines.Functions.Cubic_Spline(H543:H547,I543:I547,J545)</f>
        <v>#NAME?</v>
      </c>
    </row>
    <row r="546" spans="1:11" x14ac:dyDescent="0.25">
      <c r="A546" s="40">
        <v>24</v>
      </c>
      <c r="B546" s="2" t="s">
        <v>141</v>
      </c>
      <c r="C546" s="2" t="s">
        <v>110</v>
      </c>
      <c r="D546" s="8">
        <f>'C and N stocks'!D546</f>
        <v>1219.1819761746524</v>
      </c>
      <c r="E546" s="8">
        <f>'C and N stocks'!Q546</f>
        <v>2.3023843560160322</v>
      </c>
      <c r="G546" s="3" t="s">
        <v>110</v>
      </c>
      <c r="H546" s="8">
        <f>'C and N stocks'!H546</f>
        <v>3743.3961387232484</v>
      </c>
      <c r="I546" s="8">
        <f>I545+E546</f>
        <v>19.832790618034789</v>
      </c>
      <c r="J546" s="8">
        <f>MIN(H534,H540,H546,H552)</f>
        <v>3412.9535802933019</v>
      </c>
      <c r="K546" s="44" t="e">
        <f ca="1">_xll.SRS1Splines.Functions.Cubic_Spline(H543:H547,I543:I547,J546)</f>
        <v>#NAME?</v>
      </c>
    </row>
    <row r="547" spans="1:11" x14ac:dyDescent="0.25">
      <c r="A547" s="40">
        <v>24</v>
      </c>
      <c r="B547" s="2" t="s">
        <v>141</v>
      </c>
      <c r="C547" s="2" t="s">
        <v>111</v>
      </c>
      <c r="D547" s="8">
        <f>'C and N stocks'!D547</f>
        <v>194.84993408883435</v>
      </c>
      <c r="E547" s="8">
        <f>'C and N stocks'!Q547</f>
        <v>0.28965759542074632</v>
      </c>
      <c r="G547" s="3" t="s">
        <v>111</v>
      </c>
      <c r="H547" s="8">
        <f>'C and N stocks'!H547</f>
        <v>3938.2460728120827</v>
      </c>
      <c r="I547" s="8">
        <f>I546+E547</f>
        <v>20.122448213455534</v>
      </c>
      <c r="J547" s="8"/>
      <c r="K547" s="44"/>
    </row>
    <row r="548" spans="1:11" x14ac:dyDescent="0.25">
      <c r="A548" s="40"/>
      <c r="B548" s="2"/>
      <c r="C548" s="2"/>
      <c r="D548" s="8"/>
      <c r="E548" s="8"/>
      <c r="G548" s="3"/>
      <c r="H548" s="8"/>
      <c r="I548" s="8"/>
      <c r="J548" s="8"/>
      <c r="K548" s="44"/>
    </row>
    <row r="549" spans="1:11" x14ac:dyDescent="0.25">
      <c r="A549" s="40">
        <v>24</v>
      </c>
      <c r="B549" s="2" t="s">
        <v>142</v>
      </c>
      <c r="C549" s="2" t="s">
        <v>107</v>
      </c>
      <c r="D549" s="8">
        <f>'C and N stocks'!D549</f>
        <v>608.50919451319783</v>
      </c>
      <c r="E549" s="8">
        <f>'C and N stocks'!Q549</f>
        <v>7.6100166437955901</v>
      </c>
      <c r="G549" s="3" t="s">
        <v>107</v>
      </c>
      <c r="H549" s="8">
        <f>'C and N stocks'!H549</f>
        <v>608.50919451319783</v>
      </c>
      <c r="I549" s="8">
        <f>E549</f>
        <v>7.6100166437955901</v>
      </c>
      <c r="J549" s="8">
        <f>MIN(H531,H537,H543,H549)</f>
        <v>598.83119723711502</v>
      </c>
      <c r="K549" s="44" t="e">
        <f ca="1">_xll.SRS1Splines.Functions.Cubic_Spline(H549:H553,I549:I553,J549)</f>
        <v>#NAME?</v>
      </c>
    </row>
    <row r="550" spans="1:11" x14ac:dyDescent="0.25">
      <c r="A550" s="40">
        <v>24</v>
      </c>
      <c r="B550" s="2" t="s">
        <v>142</v>
      </c>
      <c r="C550" s="2" t="s">
        <v>108</v>
      </c>
      <c r="D550" s="8">
        <f>'C and N stocks'!D550</f>
        <v>977.17600948643212</v>
      </c>
      <c r="E550" s="8">
        <f>'C and N stocks'!Q550</f>
        <v>6.1079127384827654</v>
      </c>
      <c r="G550" s="3" t="s">
        <v>115</v>
      </c>
      <c r="H550" s="8">
        <f>'C and N stocks'!H550</f>
        <v>1585.6852039996299</v>
      </c>
      <c r="I550" s="8">
        <f>I549+E550</f>
        <v>13.717929382278356</v>
      </c>
      <c r="J550" s="8">
        <f>MIN(H532,H538,H544,H550)</f>
        <v>1585.6852039996299</v>
      </c>
      <c r="K550" s="44" t="e">
        <f ca="1">_xll.SRS1Splines.Functions.Cubic_Spline(H549:H553,I549:I553,J550)</f>
        <v>#NAME?</v>
      </c>
    </row>
    <row r="551" spans="1:11" x14ac:dyDescent="0.25">
      <c r="A551" s="40">
        <v>24</v>
      </c>
      <c r="B551" s="2" t="s">
        <v>142</v>
      </c>
      <c r="C551" s="2" t="s">
        <v>109</v>
      </c>
      <c r="D551" s="8">
        <f>'C and N stocks'!D551</f>
        <v>649.36419901248053</v>
      </c>
      <c r="E551" s="8">
        <f>'C and N stocks'!Q551</f>
        <v>2.4044567966743449</v>
      </c>
      <c r="G551" s="3" t="s">
        <v>116</v>
      </c>
      <c r="H551" s="8">
        <f>'C and N stocks'!H551</f>
        <v>2235.0494030121104</v>
      </c>
      <c r="I551" s="8">
        <f>I550+E551</f>
        <v>16.122386178952702</v>
      </c>
      <c r="J551" s="8">
        <f>MIN(H533,H539,H545,H551)</f>
        <v>2235.0494030121104</v>
      </c>
      <c r="K551" s="44" t="e">
        <f ca="1">_xll.SRS1Splines.Functions.Cubic_Spline(H549:H553,I549:I553,J551)</f>
        <v>#NAME?</v>
      </c>
    </row>
    <row r="552" spans="1:11" x14ac:dyDescent="0.25">
      <c r="A552" s="40">
        <v>24</v>
      </c>
      <c r="B552" s="2" t="s">
        <v>142</v>
      </c>
      <c r="C552" s="2" t="s">
        <v>110</v>
      </c>
      <c r="D552" s="8">
        <f>'C and N stocks'!D552</f>
        <v>1177.9041772811916</v>
      </c>
      <c r="E552" s="8">
        <f>'C and N stocks'!Q552</f>
        <v>2.049859014909889</v>
      </c>
      <c r="G552" s="3" t="s">
        <v>117</v>
      </c>
      <c r="H552" s="8">
        <f>'C and N stocks'!H552</f>
        <v>3412.9535802933019</v>
      </c>
      <c r="I552" s="8">
        <f>I551+E552</f>
        <v>18.17224519386259</v>
      </c>
      <c r="J552" s="8">
        <f>MIN(H534,H540,H546,H552)</f>
        <v>3412.9535802933019</v>
      </c>
      <c r="K552" s="44" t="e">
        <f ca="1">_xll.SRS1Splines.Functions.Cubic_Spline(H549:H553,I549:I553,J552)</f>
        <v>#NAME?</v>
      </c>
    </row>
    <row r="553" spans="1:11" ht="15.75" thickBot="1" x14ac:dyDescent="0.3">
      <c r="A553" s="42">
        <v>24</v>
      </c>
      <c r="B553" s="4" t="s">
        <v>142</v>
      </c>
      <c r="C553" s="4" t="s">
        <v>111</v>
      </c>
      <c r="D553" s="10">
        <f>'C and N stocks'!D553</f>
        <v>231.11694294289347</v>
      </c>
      <c r="E553" s="10">
        <f>'C and N stocks'!Q553</f>
        <v>0.35073761713839463</v>
      </c>
      <c r="F553" s="53"/>
      <c r="G553" s="5" t="s">
        <v>131</v>
      </c>
      <c r="H553" s="10">
        <f>'C and N stocks'!H553</f>
        <v>3644.0705232361952</v>
      </c>
      <c r="I553" s="10">
        <f>I552+E553</f>
        <v>18.522982811000986</v>
      </c>
      <c r="J553" s="10"/>
      <c r="K553" s="45"/>
    </row>
    <row r="554" spans="1:11" x14ac:dyDescent="0.25">
      <c r="A554" s="40"/>
      <c r="B554" s="2"/>
      <c r="C554" s="2"/>
      <c r="D554" s="8"/>
      <c r="E554" s="8"/>
      <c r="G554" s="3"/>
      <c r="H554" s="8"/>
      <c r="I554" s="8"/>
      <c r="J554" s="8"/>
      <c r="K554" s="44"/>
    </row>
    <row r="555" spans="1:11" x14ac:dyDescent="0.25">
      <c r="A555" s="40">
        <v>25</v>
      </c>
      <c r="B555" s="2" t="s">
        <v>139</v>
      </c>
      <c r="C555" s="2" t="s">
        <v>107</v>
      </c>
      <c r="D555" s="8">
        <f>'C and N stocks'!D555</f>
        <v>929.9416487933222</v>
      </c>
      <c r="E555" s="8">
        <f>'C and N stocks'!Q555</f>
        <v>4.612029403004227</v>
      </c>
      <c r="G555" s="3" t="s">
        <v>107</v>
      </c>
      <c r="H555" s="8">
        <f>'C and N stocks'!H555</f>
        <v>919.70687033064928</v>
      </c>
      <c r="I555" s="8">
        <f>E555</f>
        <v>4.612029403004227</v>
      </c>
      <c r="J555" s="8">
        <f>MIN(H555,H561,H567,H573)</f>
        <v>884.93768929767396</v>
      </c>
      <c r="K555" s="44" t="e">
        <f ca="1">_xll.SRS1Splines.Functions.Cubic_Spline(H555:H559,I555:I559,J555)</f>
        <v>#NAME?</v>
      </c>
    </row>
    <row r="556" spans="1:11" x14ac:dyDescent="0.25">
      <c r="A556" s="40">
        <v>25</v>
      </c>
      <c r="B556" s="2" t="s">
        <v>139</v>
      </c>
      <c r="C556" s="2" t="s">
        <v>108</v>
      </c>
      <c r="D556" s="8">
        <f>'C and N stocks'!D556</f>
        <v>1669.0351735666065</v>
      </c>
      <c r="E556" s="8">
        <f>'C and N stocks'!Q556</f>
        <v>4.2679668713075358</v>
      </c>
      <c r="G556" s="3" t="s">
        <v>108</v>
      </c>
      <c r="H556" s="8">
        <f>'C and N stocks'!H556</f>
        <v>2588.7420438972558</v>
      </c>
      <c r="I556" s="8">
        <f>I555+E556</f>
        <v>8.8799962743117629</v>
      </c>
      <c r="J556" s="8">
        <f>MIN(H556,H562,H568,H574)</f>
        <v>2255.6503943385669</v>
      </c>
      <c r="K556" s="44" t="e">
        <f ca="1">_xll.SRS1Splines.Functions.Cubic_Spline(H555:H559,I555:I559,J556)</f>
        <v>#NAME?</v>
      </c>
    </row>
    <row r="557" spans="1:11" x14ac:dyDescent="0.25">
      <c r="A557" s="40">
        <v>25</v>
      </c>
      <c r="B557" s="2" t="s">
        <v>139</v>
      </c>
      <c r="C557" s="2" t="s">
        <v>109</v>
      </c>
      <c r="D557" s="8">
        <f>'C and N stocks'!D557</f>
        <v>1559.8676639109233</v>
      </c>
      <c r="E557" s="8">
        <f>'C and N stocks'!Q557</f>
        <v>4.7008930738284702</v>
      </c>
      <c r="G557" s="3" t="s">
        <v>109</v>
      </c>
      <c r="H557" s="8">
        <f>'C and N stocks'!H557</f>
        <v>4148.6097078081793</v>
      </c>
      <c r="I557" s="8">
        <f>I556+E557</f>
        <v>13.580889348140232</v>
      </c>
      <c r="J557" s="8">
        <f>MIN(H557,H563,H569,H575)</f>
        <v>3772.3224831269181</v>
      </c>
      <c r="K557" s="44" t="e">
        <f ca="1">_xll.SRS1Splines.Functions.Cubic_Spline(H555:H559,I555:I559,J557)</f>
        <v>#NAME?</v>
      </c>
    </row>
    <row r="558" spans="1:11" x14ac:dyDescent="0.25">
      <c r="A558" s="40">
        <v>25</v>
      </c>
      <c r="B558" s="2" t="s">
        <v>139</v>
      </c>
      <c r="C558" s="2" t="s">
        <v>110</v>
      </c>
      <c r="D558" s="8">
        <f>'C and N stocks'!D558</f>
        <v>2017.8156525466836</v>
      </c>
      <c r="E558" s="8">
        <f>'C and N stocks'!Q558</f>
        <v>1.6850756067458526</v>
      </c>
      <c r="G558" s="3" t="s">
        <v>110</v>
      </c>
      <c r="H558" s="8">
        <f>'C and N stocks'!H558</f>
        <v>6166.4253603548632</v>
      </c>
      <c r="I558" s="8">
        <f>I557+E558</f>
        <v>15.265964954886085</v>
      </c>
      <c r="J558" s="8">
        <f>MIN(H558,H564,H570,H576)</f>
        <v>5746.0716360210554</v>
      </c>
      <c r="K558" s="44" t="e">
        <f ca="1">_xll.SRS1Splines.Functions.Cubic_Spline(H555:H559,I555:I559,J558)</f>
        <v>#NAME?</v>
      </c>
    </row>
    <row r="559" spans="1:11" x14ac:dyDescent="0.25">
      <c r="A559" s="40">
        <v>25</v>
      </c>
      <c r="B559" s="2" t="s">
        <v>139</v>
      </c>
      <c r="C559" s="2" t="s">
        <v>111</v>
      </c>
      <c r="D559" s="8" t="e">
        <f>'C and N stocks'!D559</f>
        <v>#DIV/0!</v>
      </c>
      <c r="E559" s="8" t="e">
        <f>'C and N stocks'!Q559</f>
        <v>#DIV/0!</v>
      </c>
      <c r="G559" s="3" t="s">
        <v>111</v>
      </c>
      <c r="H559" s="8" t="e">
        <f>'C and N stocks'!H559</f>
        <v>#DIV/0!</v>
      </c>
      <c r="I559" s="8" t="e">
        <f>I558+E559</f>
        <v>#DIV/0!</v>
      </c>
      <c r="J559" s="8"/>
      <c r="K559" s="44"/>
    </row>
    <row r="560" spans="1:11" x14ac:dyDescent="0.25">
      <c r="A560" s="40"/>
      <c r="B560" s="2"/>
      <c r="C560" s="2"/>
      <c r="D560" s="8"/>
      <c r="E560" s="8"/>
      <c r="G560" s="3"/>
      <c r="H560" s="8"/>
      <c r="I560" s="8"/>
      <c r="J560" s="8"/>
      <c r="K560" s="44"/>
    </row>
    <row r="561" spans="1:11" x14ac:dyDescent="0.25">
      <c r="A561" s="40">
        <v>25</v>
      </c>
      <c r="B561" s="2" t="s">
        <v>140</v>
      </c>
      <c r="C561" s="2" t="s">
        <v>107</v>
      </c>
      <c r="D561" s="8">
        <f>'C and N stocks'!D561</f>
        <v>968.13181281212053</v>
      </c>
      <c r="E561" s="8">
        <f>'C and N stocks'!Q561</f>
        <v>4.7603836753073452</v>
      </c>
      <c r="G561" s="3" t="s">
        <v>107</v>
      </c>
      <c r="H561" s="8">
        <f>'C and N stocks'!H561</f>
        <v>968.13181281212053</v>
      </c>
      <c r="I561" s="8">
        <f>E561</f>
        <v>4.7603836753073452</v>
      </c>
      <c r="J561" s="8">
        <f>MIN(H555,H561,H567,H573)</f>
        <v>884.93768929767396</v>
      </c>
      <c r="K561" s="44" t="e">
        <f ca="1">_xll.SRS1Splines.Functions.Cubic_Spline(H561:H565,I561:I565,J561)</f>
        <v>#NAME?</v>
      </c>
    </row>
    <row r="562" spans="1:11" x14ac:dyDescent="0.25">
      <c r="A562" s="40">
        <v>25</v>
      </c>
      <c r="B562" s="2" t="s">
        <v>140</v>
      </c>
      <c r="C562" s="2" t="s">
        <v>108</v>
      </c>
      <c r="D562" s="8">
        <f>'C and N stocks'!D562</f>
        <v>1657.7125487504156</v>
      </c>
      <c r="E562" s="8">
        <f>'C and N stocks'!Q562</f>
        <v>4.0825534173430276</v>
      </c>
      <c r="G562" s="3" t="s">
        <v>108</v>
      </c>
      <c r="H562" s="8">
        <f>'C and N stocks'!H562</f>
        <v>2625.8443615625361</v>
      </c>
      <c r="I562" s="8">
        <f>I561+E562</f>
        <v>8.8429370926503736</v>
      </c>
      <c r="J562" s="8">
        <f>MIN(H556,H562,H568,H574)</f>
        <v>2255.6503943385669</v>
      </c>
      <c r="K562" s="44" t="e">
        <f ca="1">_xll.SRS1Splines.Functions.Cubic_Spline(H561:H565,I561:I565,J562)</f>
        <v>#NAME?</v>
      </c>
    </row>
    <row r="563" spans="1:11" x14ac:dyDescent="0.25">
      <c r="A563" s="40">
        <v>25</v>
      </c>
      <c r="B563" s="2" t="s">
        <v>140</v>
      </c>
      <c r="C563" s="2" t="s">
        <v>109</v>
      </c>
      <c r="D563" s="8">
        <f>'C and N stocks'!D563</f>
        <v>1487.2173430936714</v>
      </c>
      <c r="E563" s="8">
        <f>'C and N stocks'!Q563</f>
        <v>2.0561854758563016</v>
      </c>
      <c r="G563" s="3" t="s">
        <v>109</v>
      </c>
      <c r="H563" s="8">
        <f>'C and N stocks'!H563</f>
        <v>4113.0617046562074</v>
      </c>
      <c r="I563" s="8">
        <f>I562+E563</f>
        <v>10.899122568506675</v>
      </c>
      <c r="J563" s="8">
        <f>MIN(H557,H563,H569,H575)</f>
        <v>3772.3224831269181</v>
      </c>
      <c r="K563" s="44" t="e">
        <f ca="1">_xll.SRS1Splines.Functions.Cubic_Spline(H561:H565,I561:I565,J563)</f>
        <v>#NAME?</v>
      </c>
    </row>
    <row r="564" spans="1:11" x14ac:dyDescent="0.25">
      <c r="A564" s="40">
        <v>25</v>
      </c>
      <c r="B564" s="2" t="s">
        <v>140</v>
      </c>
      <c r="C564" s="2" t="s">
        <v>110</v>
      </c>
      <c r="D564" s="8">
        <f>'C and N stocks'!D564</f>
        <v>1952.4064087649201</v>
      </c>
      <c r="E564" s="8">
        <f>'C and N stocks'!Q564</f>
        <v>2.064593259353606</v>
      </c>
      <c r="G564" s="3" t="s">
        <v>110</v>
      </c>
      <c r="H564" s="8">
        <f>'C and N stocks'!H564</f>
        <v>6065.4681134211278</v>
      </c>
      <c r="I564" s="8">
        <f>I563+E564</f>
        <v>12.96371582786028</v>
      </c>
      <c r="J564" s="8">
        <f>MIN(H558,H564,H570,H576)</f>
        <v>5746.0716360210554</v>
      </c>
      <c r="K564" s="44" t="e">
        <f ca="1">_xll.SRS1Splines.Functions.Cubic_Spline(H561:H565,I561:I565,J564)</f>
        <v>#NAME?</v>
      </c>
    </row>
    <row r="565" spans="1:11" x14ac:dyDescent="0.25">
      <c r="A565" s="40">
        <v>25</v>
      </c>
      <c r="B565" s="2" t="s">
        <v>140</v>
      </c>
      <c r="C565" s="2" t="s">
        <v>111</v>
      </c>
      <c r="D565" s="8">
        <f>'C and N stocks'!D565</f>
        <v>487.46638461619546</v>
      </c>
      <c r="E565" s="8">
        <f>'C and N stocks'!Q565</f>
        <v>0.39547592986666669</v>
      </c>
      <c r="G565" s="3" t="s">
        <v>111</v>
      </c>
      <c r="H565" s="8">
        <f>'C and N stocks'!H565</f>
        <v>6552.9344980373235</v>
      </c>
      <c r="I565" s="8">
        <f>I564+E565</f>
        <v>13.359191757726947</v>
      </c>
      <c r="J565" s="8"/>
      <c r="K565" s="44"/>
    </row>
    <row r="566" spans="1:11" x14ac:dyDescent="0.25">
      <c r="A566" s="40"/>
      <c r="B566" s="2"/>
      <c r="C566" s="2"/>
      <c r="D566" s="8"/>
      <c r="E566" s="8"/>
      <c r="G566" s="3"/>
      <c r="H566" s="8"/>
      <c r="I566" s="8"/>
      <c r="J566" s="8"/>
      <c r="K566" s="44"/>
    </row>
    <row r="567" spans="1:11" x14ac:dyDescent="0.25">
      <c r="A567" s="40">
        <v>25</v>
      </c>
      <c r="B567" s="2" t="s">
        <v>141</v>
      </c>
      <c r="C567" s="2" t="s">
        <v>107</v>
      </c>
      <c r="D567" s="8">
        <f>'C and N stocks'!D567</f>
        <v>884.93768929767396</v>
      </c>
      <c r="E567" s="8">
        <f>'C and N stocks'!Q567</f>
        <v>4.3941024602535359</v>
      </c>
      <c r="G567" s="3" t="s">
        <v>107</v>
      </c>
      <c r="H567" s="8">
        <f>'C and N stocks'!H567</f>
        <v>884.93768929767396</v>
      </c>
      <c r="I567" s="8">
        <f>E567</f>
        <v>4.3941024602535359</v>
      </c>
      <c r="J567" s="8">
        <f>MIN(H555,H561,H567,H573)</f>
        <v>884.93768929767396</v>
      </c>
      <c r="K567" s="44" t="e">
        <f ca="1">_xll.SRS1Splines.Functions.Cubic_Spline(H567:H571,I567:I571,J567)</f>
        <v>#NAME?</v>
      </c>
    </row>
    <row r="568" spans="1:11" x14ac:dyDescent="0.25">
      <c r="A568" s="40">
        <v>25</v>
      </c>
      <c r="B568" s="2" t="s">
        <v>141</v>
      </c>
      <c r="C568" s="2" t="s">
        <v>108</v>
      </c>
      <c r="D568" s="8">
        <f>'C and N stocks'!D568</f>
        <v>1370.7127050408931</v>
      </c>
      <c r="E568" s="8">
        <f>'C and N stocks'!Q568</f>
        <v>5.1115523465206971</v>
      </c>
      <c r="G568" s="3" t="s">
        <v>108</v>
      </c>
      <c r="H568" s="8">
        <f>'C and N stocks'!H568</f>
        <v>2255.6503943385669</v>
      </c>
      <c r="I568" s="8">
        <f>I567+E568</f>
        <v>9.505654806774233</v>
      </c>
      <c r="J568" s="8">
        <f>MIN(H556,H562,H568,H574)</f>
        <v>2255.6503943385669</v>
      </c>
      <c r="K568" s="44" t="e">
        <f ca="1">_xll.SRS1Splines.Functions.Cubic_Spline(H567:H571,I567:I571,J568)</f>
        <v>#NAME?</v>
      </c>
    </row>
    <row r="569" spans="1:11" x14ac:dyDescent="0.25">
      <c r="A569" s="40">
        <v>25</v>
      </c>
      <c r="B569" s="2" t="s">
        <v>141</v>
      </c>
      <c r="C569" s="2" t="s">
        <v>109</v>
      </c>
      <c r="D569" s="8">
        <f>'C and N stocks'!D569</f>
        <v>1516.6720887883512</v>
      </c>
      <c r="E569" s="8">
        <f>'C and N stocks'!Q569</f>
        <v>1.9656972879927614</v>
      </c>
      <c r="G569" s="3" t="s">
        <v>109</v>
      </c>
      <c r="H569" s="8">
        <f>'C and N stocks'!H569</f>
        <v>3772.3224831269181</v>
      </c>
      <c r="I569" s="8">
        <f>I568+E569</f>
        <v>11.471352094766994</v>
      </c>
      <c r="J569" s="8">
        <f>MIN(H557,H563,H569,H575)</f>
        <v>3772.3224831269181</v>
      </c>
      <c r="K569" s="44" t="e">
        <f ca="1">_xll.SRS1Splines.Functions.Cubic_Spline(H567:H571,I567:I571,J569)</f>
        <v>#NAME?</v>
      </c>
    </row>
    <row r="570" spans="1:11" x14ac:dyDescent="0.25">
      <c r="A570" s="40">
        <v>25</v>
      </c>
      <c r="B570" s="2" t="s">
        <v>141</v>
      </c>
      <c r="C570" s="2" t="s">
        <v>110</v>
      </c>
      <c r="D570" s="8">
        <f>'C and N stocks'!D570</f>
        <v>1973.7491528941371</v>
      </c>
      <c r="E570" s="8">
        <f>'C and N stocks'!Q570</f>
        <v>1.6113815881521858</v>
      </c>
      <c r="G570" s="3" t="s">
        <v>110</v>
      </c>
      <c r="H570" s="8">
        <f>'C and N stocks'!H570</f>
        <v>5746.0716360210554</v>
      </c>
      <c r="I570" s="8">
        <f>I569+E570</f>
        <v>13.08273368291918</v>
      </c>
      <c r="J570" s="8">
        <f>MIN(H558,H564,H570,H576)</f>
        <v>5746.0716360210554</v>
      </c>
      <c r="K570" s="44" t="e">
        <f ca="1">_xll.SRS1Splines.Functions.Cubic_Spline(H567:H571,I567:I571,J570)</f>
        <v>#NAME?</v>
      </c>
    </row>
    <row r="571" spans="1:11" x14ac:dyDescent="0.25">
      <c r="A571" s="40">
        <v>25</v>
      </c>
      <c r="B571" s="2" t="s">
        <v>141</v>
      </c>
      <c r="C571" s="2" t="s">
        <v>111</v>
      </c>
      <c r="D571" s="8">
        <f>'C and N stocks'!D571</f>
        <v>500.89672200731309</v>
      </c>
      <c r="E571" s="8">
        <f>'C and N stocks'!Q571</f>
        <v>0.34895930836294431</v>
      </c>
      <c r="G571" s="3" t="s">
        <v>111</v>
      </c>
      <c r="H571" s="8">
        <f>'C and N stocks'!H571</f>
        <v>6246.9683580283681</v>
      </c>
      <c r="I571" s="8">
        <f>I570+E571</f>
        <v>13.431692991282125</v>
      </c>
      <c r="J571" s="8"/>
      <c r="K571" s="44"/>
    </row>
    <row r="572" spans="1:11" x14ac:dyDescent="0.25">
      <c r="A572" s="40"/>
      <c r="B572" s="2"/>
      <c r="C572" s="2"/>
      <c r="D572" s="8"/>
      <c r="E572" s="8"/>
      <c r="G572" s="3"/>
      <c r="H572" s="8"/>
      <c r="I572" s="8"/>
      <c r="J572" s="8"/>
      <c r="K572" s="44"/>
    </row>
    <row r="573" spans="1:11" x14ac:dyDescent="0.25">
      <c r="A573" s="40">
        <v>25</v>
      </c>
      <c r="B573" s="2" t="s">
        <v>142</v>
      </c>
      <c r="C573" s="2" t="s">
        <v>107</v>
      </c>
      <c r="D573" s="8">
        <f>'C and N stocks'!D573</f>
        <v>895.2922846311476</v>
      </c>
      <c r="E573" s="8">
        <f>'C and N stocks'!Q573</f>
        <v>4.3764501436231757</v>
      </c>
      <c r="G573" s="3" t="s">
        <v>107</v>
      </c>
      <c r="H573" s="8">
        <f>'C and N stocks'!H573</f>
        <v>895.2922846311476</v>
      </c>
      <c r="I573" s="8">
        <f>E573</f>
        <v>4.3764501436231757</v>
      </c>
      <c r="J573" s="8">
        <f>MIN(H555,H561,H567,H573)</f>
        <v>884.93768929767396</v>
      </c>
      <c r="K573" s="44" t="e">
        <f ca="1">_xll.SRS1Splines.Functions.Cubic_Spline(H573:H577,I573:I577,J573)</f>
        <v>#NAME?</v>
      </c>
    </row>
    <row r="574" spans="1:11" x14ac:dyDescent="0.25">
      <c r="A574" s="40">
        <v>25</v>
      </c>
      <c r="B574" s="2" t="s">
        <v>142</v>
      </c>
      <c r="C574" s="2" t="s">
        <v>108</v>
      </c>
      <c r="D574" s="8">
        <f>'C and N stocks'!D574</f>
        <v>1485.9939375075244</v>
      </c>
      <c r="E574" s="8">
        <f>'C and N stocks'!Q574</f>
        <v>5.7019950229637448</v>
      </c>
      <c r="G574" s="3" t="s">
        <v>115</v>
      </c>
      <c r="H574" s="8">
        <f>'C and N stocks'!H574</f>
        <v>2381.2862221386722</v>
      </c>
      <c r="I574" s="8">
        <f>I573+E574</f>
        <v>10.078445166586921</v>
      </c>
      <c r="J574" s="8">
        <f>MIN(H556,H562,H568,H574)</f>
        <v>2255.6503943385669</v>
      </c>
      <c r="K574" s="44" t="e">
        <f ca="1">_xll.SRS1Splines.Functions.Cubic_Spline(H573:H577,I573:I577,J574)</f>
        <v>#NAME?</v>
      </c>
    </row>
    <row r="575" spans="1:11" x14ac:dyDescent="0.25">
      <c r="A575" s="40">
        <v>25</v>
      </c>
      <c r="B575" s="2" t="s">
        <v>142</v>
      </c>
      <c r="C575" s="2" t="s">
        <v>109</v>
      </c>
      <c r="D575" s="8">
        <f>'C and N stocks'!D575</f>
        <v>1475.586039411382</v>
      </c>
      <c r="E575" s="8">
        <f>'C and N stocks'!Q575</f>
        <v>2.0781474554954675</v>
      </c>
      <c r="G575" s="3" t="s">
        <v>116</v>
      </c>
      <c r="H575" s="8">
        <f>'C and N stocks'!H575</f>
        <v>3856.8722615500542</v>
      </c>
      <c r="I575" s="8">
        <f>I574+E575</f>
        <v>12.156592622082389</v>
      </c>
      <c r="J575" s="8">
        <f>MIN(H557,H563,H569,H575)</f>
        <v>3772.3224831269181</v>
      </c>
      <c r="K575" s="44" t="e">
        <f ca="1">_xll.SRS1Splines.Functions.Cubic_Spline(H573:H577,I573:I577,J575)</f>
        <v>#NAME?</v>
      </c>
    </row>
    <row r="576" spans="1:11" x14ac:dyDescent="0.25">
      <c r="A576" s="40">
        <v>25</v>
      </c>
      <c r="B576" s="2" t="s">
        <v>142</v>
      </c>
      <c r="C576" s="2" t="s">
        <v>110</v>
      </c>
      <c r="D576" s="8">
        <f>'C and N stocks'!D576</f>
        <v>1941.7340995590573</v>
      </c>
      <c r="E576" s="8">
        <f>'C and N stocks'!Q576</f>
        <v>1.7425921446107586</v>
      </c>
      <c r="G576" s="3" t="s">
        <v>117</v>
      </c>
      <c r="H576" s="8">
        <f>'C and N stocks'!H576</f>
        <v>5798.6063611091113</v>
      </c>
      <c r="I576" s="8">
        <f>I575+E576</f>
        <v>13.899184766693148</v>
      </c>
      <c r="J576" s="8">
        <f>MIN(H558,H564,H570,H576)</f>
        <v>5746.0716360210554</v>
      </c>
      <c r="K576" s="44" t="e">
        <f ca="1">_xll.SRS1Splines.Functions.Cubic_Spline(H573:H577,I573:I577,J576)</f>
        <v>#NAME?</v>
      </c>
    </row>
    <row r="577" spans="1:11" ht="15.75" thickBot="1" x14ac:dyDescent="0.3">
      <c r="A577" s="42">
        <v>25</v>
      </c>
      <c r="B577" s="4" t="s">
        <v>142</v>
      </c>
      <c r="C577" s="4" t="s">
        <v>111</v>
      </c>
      <c r="D577" s="10">
        <f>'C and N stocks'!D577</f>
        <v>493.98225032487193</v>
      </c>
      <c r="E577" s="10">
        <f>'C and N stocks'!Q577</f>
        <v>0.37810594819222365</v>
      </c>
      <c r="F577" s="53"/>
      <c r="G577" s="5" t="s">
        <v>131</v>
      </c>
      <c r="H577" s="10">
        <f>'C and N stocks'!H577</f>
        <v>6292.5886114339828</v>
      </c>
      <c r="I577" s="10">
        <f>I576+E577</f>
        <v>14.277290714885371</v>
      </c>
      <c r="J577" s="10"/>
      <c r="K577" s="45"/>
    </row>
    <row r="578" spans="1:11" x14ac:dyDescent="0.25">
      <c r="A578" s="40"/>
      <c r="B578" s="2"/>
      <c r="C578" s="2"/>
      <c r="D578" s="8"/>
      <c r="E578" s="8"/>
      <c r="G578" s="3"/>
      <c r="H578" s="8"/>
      <c r="I578" s="8"/>
      <c r="J578" s="8"/>
      <c r="K578" s="44"/>
    </row>
    <row r="579" spans="1:11" x14ac:dyDescent="0.25">
      <c r="A579" s="40">
        <v>26</v>
      </c>
      <c r="B579" s="2" t="s">
        <v>139</v>
      </c>
      <c r="C579" s="2" t="s">
        <v>107</v>
      </c>
      <c r="D579" s="8">
        <f>'C and N stocks'!D579</f>
        <v>777.711160519945</v>
      </c>
      <c r="E579" s="8">
        <f>'C and N stocks'!Q579</f>
        <v>4.418785495622469</v>
      </c>
      <c r="G579" s="3" t="s">
        <v>107</v>
      </c>
      <c r="H579" s="8">
        <f>'C and N stocks'!H579</f>
        <v>777.711160519945</v>
      </c>
      <c r="I579" s="8">
        <f>E579</f>
        <v>4.418785495622469</v>
      </c>
      <c r="J579" s="8">
        <f>MIN(H579,H585,H591,H597)</f>
        <v>632.99920649014291</v>
      </c>
      <c r="K579" s="44" t="e">
        <f ca="1">_xll.SRS1Splines.Functions.Cubic_Spline(H579:H583,I579:I583,J579)</f>
        <v>#NAME?</v>
      </c>
    </row>
    <row r="580" spans="1:11" x14ac:dyDescent="0.25">
      <c r="A580" s="40">
        <v>26</v>
      </c>
      <c r="B580" s="2" t="s">
        <v>139</v>
      </c>
      <c r="C580" s="2" t="s">
        <v>108</v>
      </c>
      <c r="D580" s="8">
        <f>'C and N stocks'!D580</f>
        <v>1285.4271657647778</v>
      </c>
      <c r="E580" s="8">
        <f>'C and N stocks'!Q580</f>
        <v>3.1846724011168512</v>
      </c>
      <c r="G580" s="3" t="s">
        <v>108</v>
      </c>
      <c r="H580" s="8">
        <f>'C and N stocks'!H580</f>
        <v>2063.138326284723</v>
      </c>
      <c r="I580" s="8">
        <f>I579+E580</f>
        <v>7.6034578967393198</v>
      </c>
      <c r="J580" s="8">
        <f>MIN(H580,H586,H592,H598)</f>
        <v>1646.4176656035875</v>
      </c>
      <c r="K580" s="44" t="e">
        <f ca="1">_xll.SRS1Splines.Functions.Cubic_Spline(H579:H583,I579:I583,J580)</f>
        <v>#NAME?</v>
      </c>
    </row>
    <row r="581" spans="1:11" x14ac:dyDescent="0.25">
      <c r="A581" s="40">
        <v>26</v>
      </c>
      <c r="B581" s="2" t="s">
        <v>139</v>
      </c>
      <c r="C581" s="2" t="s">
        <v>109</v>
      </c>
      <c r="D581" s="8">
        <f>'C and N stocks'!D581</f>
        <v>1295.683935988161</v>
      </c>
      <c r="E581" s="8">
        <f>'C and N stocks'!Q581</f>
        <v>1.5785482146427621</v>
      </c>
      <c r="G581" s="3" t="s">
        <v>109</v>
      </c>
      <c r="H581" s="8">
        <f>'C and N stocks'!H581</f>
        <v>3358.822262272884</v>
      </c>
      <c r="I581" s="8">
        <f>I580+E581</f>
        <v>9.1820061113820817</v>
      </c>
      <c r="J581" s="8">
        <f>MIN(H581,H587,H593,H599)</f>
        <v>2657.3402750944533</v>
      </c>
      <c r="K581" s="44" t="e">
        <f ca="1">_xll.SRS1Splines.Functions.Cubic_Spline(H579:H583,I579:I583,J581)</f>
        <v>#NAME?</v>
      </c>
    </row>
    <row r="582" spans="1:11" x14ac:dyDescent="0.25">
      <c r="A582" s="40">
        <v>26</v>
      </c>
      <c r="B582" s="2" t="s">
        <v>139</v>
      </c>
      <c r="C582" s="2" t="s">
        <v>110</v>
      </c>
      <c r="D582" s="8">
        <f>'C and N stocks'!D582</f>
        <v>1905.4938585266948</v>
      </c>
      <c r="E582" s="8">
        <f>'C and N stocks'!Q582</f>
        <v>1.6085613329420714</v>
      </c>
      <c r="G582" s="3" t="s">
        <v>110</v>
      </c>
      <c r="H582" s="8">
        <f>'C and N stocks'!H582</f>
        <v>5264.316120799579</v>
      </c>
      <c r="I582" s="8">
        <f>I581+E582</f>
        <v>10.790567444324154</v>
      </c>
      <c r="J582" s="8">
        <f>MIN(H582,H588,H594,H600)</f>
        <v>4073.4449215061622</v>
      </c>
      <c r="K582" s="44" t="e">
        <f ca="1">_xll.SRS1Splines.Functions.Cubic_Spline(H579:H583,I579:I583,J582)</f>
        <v>#NAME?</v>
      </c>
    </row>
    <row r="583" spans="1:11" x14ac:dyDescent="0.25">
      <c r="A583" s="40">
        <v>26</v>
      </c>
      <c r="B583" s="2" t="s">
        <v>139</v>
      </c>
      <c r="C583" s="2" t="s">
        <v>111</v>
      </c>
      <c r="D583" s="8">
        <f>'C and N stocks'!D583</f>
        <v>404.28882891467902</v>
      </c>
      <c r="E583" s="8">
        <f>'C and N stocks'!Q583</f>
        <v>0.26149067574056006</v>
      </c>
      <c r="G583" s="3" t="s">
        <v>111</v>
      </c>
      <c r="H583" s="8">
        <f>'C and N stocks'!H583</f>
        <v>5668.6049497142576</v>
      </c>
      <c r="I583" s="8">
        <f>I582+E583</f>
        <v>11.052058120064714</v>
      </c>
      <c r="J583" s="8"/>
      <c r="K583" s="44"/>
    </row>
    <row r="584" spans="1:11" x14ac:dyDescent="0.25">
      <c r="A584" s="40"/>
      <c r="B584" s="2"/>
      <c r="C584" s="2"/>
      <c r="D584" s="8"/>
      <c r="E584" s="8"/>
      <c r="G584" s="3"/>
      <c r="H584" s="8"/>
      <c r="I584" s="8"/>
      <c r="J584" s="8"/>
      <c r="K584" s="44"/>
    </row>
    <row r="585" spans="1:11" x14ac:dyDescent="0.25">
      <c r="A585" s="40">
        <v>26</v>
      </c>
      <c r="B585" s="2" t="s">
        <v>140</v>
      </c>
      <c r="C585" s="2" t="s">
        <v>107</v>
      </c>
      <c r="D585" s="8">
        <f>'C and N stocks'!D585</f>
        <v>945.39666727681606</v>
      </c>
      <c r="E585" s="8">
        <f>'C and N stocks'!Q585</f>
        <v>4.1550734211615179</v>
      </c>
      <c r="G585" s="3" t="s">
        <v>107</v>
      </c>
      <c r="H585" s="8">
        <f>'C and N stocks'!H585</f>
        <v>945.39666727681606</v>
      </c>
      <c r="I585" s="8">
        <f>E585</f>
        <v>4.1550734211615179</v>
      </c>
      <c r="J585" s="8">
        <f>MIN(H579,H585,H591,H597)</f>
        <v>632.99920649014291</v>
      </c>
      <c r="K585" s="44" t="e">
        <f ca="1">_xll.SRS1Splines.Functions.Cubic_Spline(H585:H589,I585:I589,J585)</f>
        <v>#NAME?</v>
      </c>
    </row>
    <row r="586" spans="1:11" x14ac:dyDescent="0.25">
      <c r="A586" s="40">
        <v>26</v>
      </c>
      <c r="B586" s="2" t="s">
        <v>140</v>
      </c>
      <c r="C586" s="2" t="s">
        <v>108</v>
      </c>
      <c r="D586" s="8">
        <f>'C and N stocks'!D586</f>
        <v>1642.5002441032941</v>
      </c>
      <c r="E586" s="8">
        <f>'C and N stocks'!Q586</f>
        <v>3.8699595152940192</v>
      </c>
      <c r="G586" s="3" t="s">
        <v>108</v>
      </c>
      <c r="H586" s="8">
        <f>'C and N stocks'!H586</f>
        <v>2587.8969113801104</v>
      </c>
      <c r="I586" s="8">
        <f>I585+E586</f>
        <v>8.0250329364555366</v>
      </c>
      <c r="J586" s="8">
        <f>MIN(H580,H586,H592,H598)</f>
        <v>1646.4176656035875</v>
      </c>
      <c r="K586" s="44" t="e">
        <f ca="1">_xll.SRS1Splines.Functions.Cubic_Spline(H585:H589,I585:I589,J586)</f>
        <v>#NAME?</v>
      </c>
    </row>
    <row r="587" spans="1:11" x14ac:dyDescent="0.25">
      <c r="A587" s="40">
        <v>26</v>
      </c>
      <c r="B587" s="2" t="s">
        <v>140</v>
      </c>
      <c r="C587" s="2" t="s">
        <v>109</v>
      </c>
      <c r="D587" s="8">
        <f>'C and N stocks'!D587</f>
        <v>1647.7365998960088</v>
      </c>
      <c r="E587" s="8">
        <f>'C and N stocks'!Q587</f>
        <v>1.7935051527531305</v>
      </c>
      <c r="G587" s="3" t="s">
        <v>109</v>
      </c>
      <c r="H587" s="8">
        <f>'C and N stocks'!H587</f>
        <v>4235.633511276119</v>
      </c>
      <c r="I587" s="8">
        <f>I586+E587</f>
        <v>9.8185380892086673</v>
      </c>
      <c r="J587" s="8">
        <f>MIN(H581,H587,H593,H599)</f>
        <v>2657.3402750944533</v>
      </c>
      <c r="K587" s="44" t="e">
        <f ca="1">_xll.SRS1Splines.Functions.Cubic_Spline(H585:H589,I585:I589,J587)</f>
        <v>#NAME?</v>
      </c>
    </row>
    <row r="588" spans="1:11" x14ac:dyDescent="0.25">
      <c r="A588" s="40">
        <v>26</v>
      </c>
      <c r="B588" s="2" t="s">
        <v>140</v>
      </c>
      <c r="C588" s="2" t="s">
        <v>110</v>
      </c>
      <c r="D588" s="8">
        <f>'C and N stocks'!D588</f>
        <v>2369.3971314459577</v>
      </c>
      <c r="E588" s="8">
        <f>'C and N stocks'!Q588</f>
        <v>1.5882214711193006</v>
      </c>
      <c r="G588" s="3" t="s">
        <v>110</v>
      </c>
      <c r="H588" s="8">
        <f>'C and N stocks'!H588</f>
        <v>6605.0306427220767</v>
      </c>
      <c r="I588" s="8">
        <f>I587+E588</f>
        <v>11.406759560327968</v>
      </c>
      <c r="J588" s="8">
        <f>MIN(H582,H588,H594,H600)</f>
        <v>4073.4449215061622</v>
      </c>
      <c r="K588" s="44" t="e">
        <f ca="1">_xll.SRS1Splines.Functions.Cubic_Spline(H585:H589,I585:I589,J588)</f>
        <v>#NAME?</v>
      </c>
    </row>
    <row r="589" spans="1:11" x14ac:dyDescent="0.25">
      <c r="A589" s="40">
        <v>26</v>
      </c>
      <c r="B589" s="2" t="s">
        <v>140</v>
      </c>
      <c r="C589" s="2" t="s">
        <v>111</v>
      </c>
      <c r="D589" s="8">
        <f>'C and N stocks'!D589</f>
        <v>683.87162672824115</v>
      </c>
      <c r="E589" s="8">
        <f>'C and N stocks'!Q589</f>
        <v>0.34486097880903593</v>
      </c>
      <c r="G589" s="3" t="s">
        <v>111</v>
      </c>
      <c r="H589" s="8">
        <f>'C and N stocks'!H589</f>
        <v>7288.9022694503183</v>
      </c>
      <c r="I589" s="8">
        <f>I588+E589</f>
        <v>11.751620539137004</v>
      </c>
      <c r="J589" s="8"/>
      <c r="K589" s="44"/>
    </row>
    <row r="590" spans="1:11" x14ac:dyDescent="0.25">
      <c r="A590" s="40"/>
      <c r="B590" s="2"/>
      <c r="C590" s="2"/>
      <c r="D590" s="8"/>
      <c r="E590" s="8"/>
      <c r="G590" s="3"/>
      <c r="H590" s="8"/>
      <c r="I590" s="8"/>
      <c r="J590" s="8"/>
      <c r="K590" s="44"/>
    </row>
    <row r="591" spans="1:11" x14ac:dyDescent="0.25">
      <c r="A591" s="40">
        <v>26</v>
      </c>
      <c r="B591" s="2" t="s">
        <v>141</v>
      </c>
      <c r="C591" s="2" t="s">
        <v>107</v>
      </c>
      <c r="D591" s="8">
        <f>'C and N stocks'!D591</f>
        <v>632.99920649014291</v>
      </c>
      <c r="E591" s="8">
        <f>'C and N stocks'!Q591</f>
        <v>6.2500971682384527</v>
      </c>
      <c r="G591" s="3" t="s">
        <v>107</v>
      </c>
      <c r="H591" s="8">
        <f>'C and N stocks'!H591</f>
        <v>632.99920649014291</v>
      </c>
      <c r="I591" s="8">
        <f>E591</f>
        <v>6.2500971682384527</v>
      </c>
      <c r="J591" s="8">
        <f>MIN(H579,H585,H591,H597)</f>
        <v>632.99920649014291</v>
      </c>
      <c r="K591" s="44" t="e">
        <f ca="1">_xll.SRS1Splines.Functions.Cubic_Spline(H591:H595,I591:I595,J591)</f>
        <v>#NAME?</v>
      </c>
    </row>
    <row r="592" spans="1:11" x14ac:dyDescent="0.25">
      <c r="A592" s="40">
        <v>26</v>
      </c>
      <c r="B592" s="2" t="s">
        <v>141</v>
      </c>
      <c r="C592" s="2" t="s">
        <v>108</v>
      </c>
      <c r="D592" s="8">
        <f>'C and N stocks'!D592</f>
        <v>1013.4184591134447</v>
      </c>
      <c r="E592" s="8">
        <f>'C and N stocks'!Q592</f>
        <v>4.9069665513155423</v>
      </c>
      <c r="G592" s="3" t="s">
        <v>108</v>
      </c>
      <c r="H592" s="8">
        <f>'C and N stocks'!H592</f>
        <v>1646.4176656035875</v>
      </c>
      <c r="I592" s="8">
        <f>I591+E592</f>
        <v>11.157063719553996</v>
      </c>
      <c r="J592" s="8">
        <f>MIN(H580,H586,H592,H598)</f>
        <v>1646.4176656035875</v>
      </c>
      <c r="K592" s="44" t="e">
        <f ca="1">_xll.SRS1Splines.Functions.Cubic_Spline(H591:H595,I591:I595,J592)</f>
        <v>#NAME?</v>
      </c>
    </row>
    <row r="593" spans="1:11" x14ac:dyDescent="0.25">
      <c r="A593" s="40">
        <v>26</v>
      </c>
      <c r="B593" s="2" t="s">
        <v>141</v>
      </c>
      <c r="C593" s="2" t="s">
        <v>109</v>
      </c>
      <c r="D593" s="8">
        <f>'C and N stocks'!D593</f>
        <v>1010.9226094908657</v>
      </c>
      <c r="E593" s="8">
        <f>'C and N stocks'!Q593</f>
        <v>2.0824448125960067</v>
      </c>
      <c r="G593" s="3" t="s">
        <v>109</v>
      </c>
      <c r="H593" s="8">
        <f>'C and N stocks'!H593</f>
        <v>2657.3402750944533</v>
      </c>
      <c r="I593" s="8">
        <f>I592+E593</f>
        <v>13.239508532150003</v>
      </c>
      <c r="J593" s="8">
        <f>MIN(H581,H587,H593,H599)</f>
        <v>2657.3402750944533</v>
      </c>
      <c r="K593" s="44" t="e">
        <f ca="1">_xll.SRS1Splines.Functions.Cubic_Spline(H591:H595,I591:I595,J593)</f>
        <v>#NAME?</v>
      </c>
    </row>
    <row r="594" spans="1:11" x14ac:dyDescent="0.25">
      <c r="A594" s="40">
        <v>26</v>
      </c>
      <c r="B594" s="2" t="s">
        <v>141</v>
      </c>
      <c r="C594" s="2" t="s">
        <v>110</v>
      </c>
      <c r="D594" s="8">
        <f>'C and N stocks'!D594</f>
        <v>1416.1046464117089</v>
      </c>
      <c r="E594" s="8">
        <f>'C and N stocks'!Q594</f>
        <v>1.744922883307876</v>
      </c>
      <c r="G594" s="3" t="s">
        <v>110</v>
      </c>
      <c r="H594" s="8">
        <f>'C and N stocks'!H594</f>
        <v>4073.4449215061622</v>
      </c>
      <c r="I594" s="8">
        <f>I593+E594</f>
        <v>14.984431415457879</v>
      </c>
      <c r="J594" s="8">
        <f>MIN(H582,H588,H594,H600)</f>
        <v>4073.4449215061622</v>
      </c>
      <c r="K594" s="44" t="e">
        <f ca="1">_xll.SRS1Splines.Functions.Cubic_Spline(H591:H595,I591:I595,J594)</f>
        <v>#NAME?</v>
      </c>
    </row>
    <row r="595" spans="1:11" x14ac:dyDescent="0.25">
      <c r="A595" s="40">
        <v>26</v>
      </c>
      <c r="B595" s="2" t="s">
        <v>141</v>
      </c>
      <c r="C595" s="2" t="s">
        <v>111</v>
      </c>
      <c r="D595" s="8">
        <f>'C and N stocks'!D595</f>
        <v>345.77994414676397</v>
      </c>
      <c r="E595" s="8">
        <f>'C and N stocks'!Q595</f>
        <v>0.32905303327985552</v>
      </c>
      <c r="G595" s="3" t="s">
        <v>111</v>
      </c>
      <c r="H595" s="8">
        <f>'C and N stocks'!H595</f>
        <v>4419.2248656529264</v>
      </c>
      <c r="I595" s="8">
        <f>I594+E595</f>
        <v>15.313484448737734</v>
      </c>
      <c r="J595" s="8"/>
      <c r="K595" s="44"/>
    </row>
    <row r="596" spans="1:11" x14ac:dyDescent="0.25">
      <c r="A596" s="40"/>
      <c r="B596" s="2"/>
      <c r="C596" s="2"/>
      <c r="D596" s="8"/>
      <c r="E596" s="8"/>
      <c r="G596" s="3"/>
      <c r="H596" s="8"/>
      <c r="I596" s="8"/>
      <c r="J596" s="8"/>
      <c r="K596" s="44"/>
    </row>
    <row r="597" spans="1:11" x14ac:dyDescent="0.25">
      <c r="A597" s="40">
        <v>26</v>
      </c>
      <c r="B597" s="2" t="s">
        <v>142</v>
      </c>
      <c r="C597" s="2" t="s">
        <v>107</v>
      </c>
      <c r="D597" s="8">
        <f>'C and N stocks'!D597</f>
        <v>661.51726507759554</v>
      </c>
      <c r="E597" s="8">
        <f>'C and N stocks'!Q597</f>
        <v>5.70250954167006</v>
      </c>
      <c r="G597" s="3" t="s">
        <v>107</v>
      </c>
      <c r="H597" s="8">
        <f>'C and N stocks'!H597</f>
        <v>661.51726507759554</v>
      </c>
      <c r="I597" s="8">
        <f>E597</f>
        <v>5.70250954167006</v>
      </c>
      <c r="J597" s="8">
        <f>MIN(H579,H585,H591,H597)</f>
        <v>632.99920649014291</v>
      </c>
      <c r="K597" s="44" t="e">
        <f ca="1">_xll.SRS1Splines.Functions.Cubic_Spline(H597:H601,I597:I601,J597)</f>
        <v>#NAME?</v>
      </c>
    </row>
    <row r="598" spans="1:11" x14ac:dyDescent="0.25">
      <c r="A598" s="40">
        <v>26</v>
      </c>
      <c r="B598" s="2" t="s">
        <v>142</v>
      </c>
      <c r="C598" s="2" t="s">
        <v>108</v>
      </c>
      <c r="D598" s="8">
        <f>'C and N stocks'!D598</f>
        <v>1047.3619219395337</v>
      </c>
      <c r="E598" s="8">
        <f>'C and N stocks'!Q598</f>
        <v>4.5124051570371169</v>
      </c>
      <c r="G598" s="3" t="s">
        <v>115</v>
      </c>
      <c r="H598" s="8">
        <f>'C and N stocks'!H598</f>
        <v>1708.8791870171292</v>
      </c>
      <c r="I598" s="8">
        <f>I597+E598</f>
        <v>10.214914698707176</v>
      </c>
      <c r="J598" s="8">
        <f>MIN(H580,H586,H592,H598)</f>
        <v>1646.4176656035875</v>
      </c>
      <c r="K598" s="44" t="e">
        <f ca="1">_xll.SRS1Splines.Functions.Cubic_Spline(H597:H601,I597:I601,J598)</f>
        <v>#NAME?</v>
      </c>
    </row>
    <row r="599" spans="1:11" x14ac:dyDescent="0.25">
      <c r="A599" s="40">
        <v>26</v>
      </c>
      <c r="B599" s="2" t="s">
        <v>142</v>
      </c>
      <c r="C599" s="2" t="s">
        <v>109</v>
      </c>
      <c r="D599" s="8">
        <f>'C and N stocks'!D599</f>
        <v>1303.8949477126212</v>
      </c>
      <c r="E599" s="8">
        <f>'C and N stocks'!Q599</f>
        <v>2.3342937687134544</v>
      </c>
      <c r="G599" s="3" t="s">
        <v>116</v>
      </c>
      <c r="H599" s="8">
        <f>'C and N stocks'!H599</f>
        <v>3012.7741347297506</v>
      </c>
      <c r="I599" s="8">
        <f>I598+E599</f>
        <v>12.54920846742063</v>
      </c>
      <c r="J599" s="8">
        <f>MIN(H581,H587,H593,H599)</f>
        <v>2657.3402750944533</v>
      </c>
      <c r="K599" s="44" t="e">
        <f ca="1">_xll.SRS1Splines.Functions.Cubic_Spline(H597:H601,I597:I601,J599)</f>
        <v>#NAME?</v>
      </c>
    </row>
    <row r="600" spans="1:11" x14ac:dyDescent="0.25">
      <c r="A600" s="40">
        <v>26</v>
      </c>
      <c r="B600" s="2" t="s">
        <v>142</v>
      </c>
      <c r="C600" s="2" t="s">
        <v>110</v>
      </c>
      <c r="D600" s="8">
        <f>'C and N stocks'!D600</f>
        <v>1794.4166379383539</v>
      </c>
      <c r="E600" s="8">
        <f>'C and N stocks'!Q600</f>
        <v>1.8831341610531207</v>
      </c>
      <c r="G600" s="3" t="s">
        <v>117</v>
      </c>
      <c r="H600" s="8">
        <f>'C and N stocks'!H600</f>
        <v>4807.1907726681047</v>
      </c>
      <c r="I600" s="8">
        <f>I599+E600</f>
        <v>14.432342628473751</v>
      </c>
      <c r="J600" s="8">
        <f>MIN(H582,H588,H594,H600)</f>
        <v>4073.4449215061622</v>
      </c>
      <c r="K600" s="44" t="e">
        <f ca="1">_xll.SRS1Splines.Functions.Cubic_Spline(H597:H601,I597:I601,J600)</f>
        <v>#NAME?</v>
      </c>
    </row>
    <row r="601" spans="1:11" ht="15.75" thickBot="1" x14ac:dyDescent="0.3">
      <c r="A601" s="42">
        <v>26</v>
      </c>
      <c r="B601" s="4" t="s">
        <v>142</v>
      </c>
      <c r="C601" s="2" t="s">
        <v>111</v>
      </c>
      <c r="D601" s="8">
        <f>'C and N stocks'!D601</f>
        <v>435.66169877772302</v>
      </c>
      <c r="E601" s="8">
        <f>'C and N stocks'!Q601</f>
        <v>0.36426116737015007</v>
      </c>
      <c r="G601" s="3" t="s">
        <v>131</v>
      </c>
      <c r="H601" s="8">
        <f>'C and N stocks'!H601</f>
        <v>5242.8524714458281</v>
      </c>
      <c r="I601" s="8">
        <f>I600+E601</f>
        <v>14.796603795843902</v>
      </c>
      <c r="J601" s="10"/>
      <c r="K601" s="45"/>
    </row>
    <row r="602" spans="1:11" x14ac:dyDescent="0.25">
      <c r="C602" s="23"/>
      <c r="D602" s="96"/>
      <c r="E602" s="96"/>
      <c r="F602" s="97"/>
      <c r="G602" s="97"/>
      <c r="H602" s="97"/>
      <c r="I602" s="97"/>
    </row>
    <row r="603" spans="1:11" x14ac:dyDescent="0.25">
      <c r="D603" s="22"/>
      <c r="E603" s="22"/>
      <c r="F603" s="18"/>
      <c r="G603" s="18"/>
      <c r="H603" s="18"/>
      <c r="I603" s="18"/>
    </row>
    <row r="604" spans="1:11" x14ac:dyDescent="0.25">
      <c r="D604" s="18"/>
      <c r="E604" s="18"/>
      <c r="F604" s="18"/>
      <c r="G604" s="18"/>
      <c r="H604" s="18"/>
      <c r="I604" s="18"/>
    </row>
    <row r="605" spans="1:11" x14ac:dyDescent="0.25">
      <c r="D605" s="18"/>
      <c r="E605" s="18"/>
      <c r="F605" s="18"/>
      <c r="G605" s="18"/>
      <c r="H605" s="18"/>
      <c r="I605" s="18"/>
    </row>
    <row r="606" spans="1:11" x14ac:dyDescent="0.25">
      <c r="D606" s="18"/>
      <c r="E606" s="18"/>
      <c r="F606" s="18"/>
      <c r="G606" s="18"/>
      <c r="H606" s="18"/>
      <c r="I606" s="18"/>
    </row>
    <row r="607" spans="1:11" x14ac:dyDescent="0.25">
      <c r="D607" s="18"/>
      <c r="E607" s="18"/>
      <c r="F607" s="18"/>
      <c r="G607" s="18"/>
      <c r="H607" s="18"/>
      <c r="I607" s="18"/>
    </row>
    <row r="608" spans="1:11" x14ac:dyDescent="0.25">
      <c r="D608" s="18"/>
      <c r="E608" s="18"/>
      <c r="F608" s="18"/>
      <c r="G608" s="18"/>
      <c r="H608" s="18"/>
      <c r="I608" s="18"/>
    </row>
    <row r="609" spans="4:9" x14ac:dyDescent="0.25">
      <c r="D609" s="18"/>
      <c r="E609" s="18"/>
      <c r="F609" s="18"/>
      <c r="G609" s="18"/>
      <c r="H609" s="18"/>
      <c r="I609" s="18"/>
    </row>
    <row r="610" spans="4:9" x14ac:dyDescent="0.25">
      <c r="D610" s="18"/>
      <c r="E610" s="18"/>
      <c r="F610" s="18"/>
      <c r="G610" s="18"/>
      <c r="H610" s="18"/>
      <c r="I610" s="18"/>
    </row>
    <row r="611" spans="4:9" x14ac:dyDescent="0.25">
      <c r="D611" s="18"/>
      <c r="E611" s="18"/>
      <c r="F611" s="18"/>
      <c r="G611" s="18"/>
      <c r="H611" s="18"/>
      <c r="I611" s="18"/>
    </row>
    <row r="612" spans="4:9" x14ac:dyDescent="0.25">
      <c r="D612" s="18"/>
      <c r="E612" s="18"/>
      <c r="F612" s="18"/>
      <c r="G612" s="18"/>
      <c r="H612" s="18"/>
      <c r="I612" s="18"/>
    </row>
    <row r="613" spans="4:9" x14ac:dyDescent="0.25">
      <c r="D613" s="18"/>
      <c r="E613" s="18"/>
      <c r="F613" s="18"/>
      <c r="G613" s="18"/>
      <c r="H613" s="18"/>
      <c r="I613" s="18"/>
    </row>
    <row r="614" spans="4:9" x14ac:dyDescent="0.25">
      <c r="D614" s="18"/>
      <c r="E614" s="18"/>
      <c r="F614" s="18"/>
      <c r="G614" s="18"/>
      <c r="H614" s="18"/>
      <c r="I614" s="18"/>
    </row>
    <row r="615" spans="4:9" x14ac:dyDescent="0.25">
      <c r="D615" s="18"/>
      <c r="E615" s="18"/>
      <c r="F615" s="18"/>
      <c r="G615" s="18"/>
      <c r="H615" s="18"/>
      <c r="I615" s="18"/>
    </row>
    <row r="616" spans="4:9" x14ac:dyDescent="0.25">
      <c r="D616" s="18"/>
      <c r="E616" s="18"/>
      <c r="F616" s="18"/>
      <c r="G616" s="18"/>
      <c r="H616" s="18"/>
      <c r="I616" s="18"/>
    </row>
    <row r="617" spans="4:9" x14ac:dyDescent="0.25">
      <c r="D617" s="18"/>
      <c r="E617" s="18"/>
      <c r="F617" s="18"/>
      <c r="G617" s="18"/>
      <c r="H617" s="18"/>
      <c r="I617" s="18"/>
    </row>
    <row r="618" spans="4:9" x14ac:dyDescent="0.25">
      <c r="D618" s="18"/>
      <c r="E618" s="18"/>
      <c r="F618" s="18"/>
      <c r="G618" s="18"/>
      <c r="H618" s="18"/>
      <c r="I618" s="18"/>
    </row>
    <row r="619" spans="4:9" x14ac:dyDescent="0.25">
      <c r="D619" s="18"/>
      <c r="E619" s="18"/>
      <c r="F619" s="18"/>
      <c r="G619" s="18"/>
      <c r="H619" s="18"/>
      <c r="I619" s="18"/>
    </row>
    <row r="620" spans="4:9" x14ac:dyDescent="0.25">
      <c r="D620" s="18"/>
      <c r="E620" s="18"/>
      <c r="F620" s="18"/>
      <c r="G620" s="18"/>
      <c r="H620" s="18"/>
      <c r="I620" s="18"/>
    </row>
    <row r="621" spans="4:9" x14ac:dyDescent="0.25">
      <c r="D621" s="18"/>
      <c r="E621" s="18"/>
      <c r="F621" s="18"/>
      <c r="G621" s="18"/>
      <c r="H621" s="18"/>
      <c r="I621" s="18"/>
    </row>
    <row r="622" spans="4:9" x14ac:dyDescent="0.25">
      <c r="D622" s="18"/>
      <c r="E622" s="18"/>
      <c r="F622" s="18"/>
      <c r="G622" s="18"/>
      <c r="H622" s="18"/>
      <c r="I622" s="18"/>
    </row>
    <row r="623" spans="4:9" x14ac:dyDescent="0.25">
      <c r="D623" s="18"/>
      <c r="E623" s="18"/>
      <c r="F623" s="18"/>
      <c r="G623" s="18"/>
      <c r="H623" s="18"/>
      <c r="I623" s="18"/>
    </row>
    <row r="624" spans="4:9" x14ac:dyDescent="0.25">
      <c r="D624" s="18"/>
      <c r="E624" s="18"/>
      <c r="F624" s="18"/>
      <c r="G624" s="18"/>
      <c r="H624" s="18"/>
      <c r="I624" s="18"/>
    </row>
    <row r="625" spans="4:9" x14ac:dyDescent="0.25">
      <c r="D625" s="18"/>
      <c r="E625" s="18"/>
      <c r="F625" s="18"/>
      <c r="G625" s="18"/>
      <c r="H625" s="18"/>
      <c r="I625" s="18"/>
    </row>
    <row r="626" spans="4:9" x14ac:dyDescent="0.25">
      <c r="D626" s="18"/>
      <c r="E626" s="18"/>
      <c r="F626" s="18"/>
      <c r="G626" s="18"/>
      <c r="H626" s="18"/>
      <c r="I626" s="18"/>
    </row>
    <row r="627" spans="4:9" x14ac:dyDescent="0.25">
      <c r="D627" s="18"/>
      <c r="E627" s="18"/>
      <c r="F627" s="18"/>
      <c r="G627" s="18"/>
      <c r="H627" s="18"/>
      <c r="I627" s="18"/>
    </row>
    <row r="628" spans="4:9" x14ac:dyDescent="0.25">
      <c r="D628" s="18"/>
      <c r="E628" s="18"/>
      <c r="F628" s="18"/>
      <c r="G628" s="18"/>
      <c r="H628" s="18"/>
      <c r="I628" s="18"/>
    </row>
    <row r="629" spans="4:9" x14ac:dyDescent="0.25">
      <c r="D629" s="18"/>
      <c r="E629" s="18"/>
      <c r="F629" s="18"/>
      <c r="G629" s="18"/>
      <c r="H629" s="18"/>
      <c r="I629" s="18"/>
    </row>
    <row r="630" spans="4:9" x14ac:dyDescent="0.25">
      <c r="D630" s="18"/>
      <c r="E630" s="18"/>
      <c r="F630" s="18"/>
      <c r="G630" s="18"/>
      <c r="H630" s="18"/>
      <c r="I630" s="18"/>
    </row>
    <row r="631" spans="4:9" x14ac:dyDescent="0.25">
      <c r="D631" s="18"/>
      <c r="E631" s="18"/>
      <c r="F631" s="18"/>
      <c r="G631" s="18"/>
      <c r="H631" s="18"/>
      <c r="I631" s="18"/>
    </row>
    <row r="632" spans="4:9" x14ac:dyDescent="0.25">
      <c r="D632" s="18"/>
      <c r="E632" s="18"/>
      <c r="F632" s="18"/>
      <c r="G632" s="18"/>
      <c r="H632" s="18"/>
      <c r="I632" s="18"/>
    </row>
    <row r="633" spans="4:9" x14ac:dyDescent="0.25">
      <c r="D633" s="18"/>
      <c r="E633" s="18"/>
      <c r="F633" s="18"/>
      <c r="G633" s="18"/>
      <c r="H633" s="18"/>
      <c r="I633" s="18"/>
    </row>
    <row r="634" spans="4:9" x14ac:dyDescent="0.25">
      <c r="D634" s="18"/>
      <c r="E634" s="18"/>
      <c r="F634" s="18"/>
      <c r="G634" s="18"/>
      <c r="H634" s="18"/>
      <c r="I634" s="18"/>
    </row>
    <row r="635" spans="4:9" x14ac:dyDescent="0.25">
      <c r="D635" s="18"/>
      <c r="E635" s="18"/>
      <c r="F635" s="18"/>
      <c r="G635" s="18"/>
      <c r="H635" s="18"/>
      <c r="I635" s="18"/>
    </row>
    <row r="636" spans="4:9" x14ac:dyDescent="0.25">
      <c r="D636" s="18"/>
      <c r="E636" s="18"/>
      <c r="F636" s="18"/>
      <c r="G636" s="18"/>
      <c r="H636" s="18"/>
      <c r="I636" s="18"/>
    </row>
    <row r="637" spans="4:9" x14ac:dyDescent="0.25">
      <c r="D637" s="18"/>
      <c r="E637" s="18"/>
      <c r="F637" s="18"/>
      <c r="G637" s="18"/>
      <c r="H637" s="18"/>
      <c r="I637" s="18"/>
    </row>
    <row r="638" spans="4:9" x14ac:dyDescent="0.25">
      <c r="D638" s="18"/>
      <c r="E638" s="18"/>
      <c r="F638" s="18"/>
      <c r="G638" s="18"/>
      <c r="H638" s="18"/>
      <c r="I638" s="18"/>
    </row>
    <row r="639" spans="4:9" x14ac:dyDescent="0.25">
      <c r="D639" s="18"/>
      <c r="E639" s="18"/>
      <c r="F639" s="18"/>
      <c r="G639" s="18"/>
      <c r="H639" s="18"/>
      <c r="I639" s="18"/>
    </row>
    <row r="640" spans="4:9" x14ac:dyDescent="0.25">
      <c r="D640" s="18"/>
      <c r="E640" s="18"/>
      <c r="F640" s="18"/>
      <c r="G640" s="18"/>
      <c r="H640" s="18"/>
      <c r="I640" s="18"/>
    </row>
    <row r="641" spans="4:9" x14ac:dyDescent="0.25">
      <c r="D641" s="18"/>
      <c r="E641" s="18"/>
      <c r="F641" s="18"/>
      <c r="G641" s="18"/>
      <c r="H641" s="18"/>
      <c r="I641" s="18"/>
    </row>
    <row r="642" spans="4:9" x14ac:dyDescent="0.25">
      <c r="D642" s="18"/>
      <c r="E642" s="18"/>
      <c r="F642" s="18"/>
      <c r="G642" s="18"/>
      <c r="H642" s="18"/>
      <c r="I642" s="18"/>
    </row>
    <row r="643" spans="4:9" x14ac:dyDescent="0.25">
      <c r="D643" s="18"/>
      <c r="E643" s="18"/>
      <c r="F643" s="18"/>
      <c r="G643" s="18"/>
      <c r="H643" s="18"/>
      <c r="I643" s="18"/>
    </row>
    <row r="644" spans="4:9" x14ac:dyDescent="0.25">
      <c r="D644" s="18"/>
      <c r="E644" s="18"/>
      <c r="F644" s="18"/>
      <c r="G644" s="18"/>
      <c r="H644" s="18"/>
      <c r="I644" s="18"/>
    </row>
    <row r="645" spans="4:9" x14ac:dyDescent="0.25">
      <c r="D645" s="18"/>
      <c r="E645" s="18"/>
      <c r="F645" s="18"/>
      <c r="G645" s="18"/>
      <c r="H645" s="18"/>
      <c r="I645" s="18"/>
    </row>
    <row r="646" spans="4:9" x14ac:dyDescent="0.25">
      <c r="D646" s="18"/>
      <c r="E646" s="18"/>
      <c r="F646" s="18"/>
      <c r="G646" s="18"/>
      <c r="H646" s="18"/>
      <c r="I646" s="18"/>
    </row>
    <row r="647" spans="4:9" x14ac:dyDescent="0.25">
      <c r="D647" s="18"/>
      <c r="E647" s="18"/>
      <c r="F647" s="18"/>
      <c r="G647" s="18"/>
      <c r="H647" s="18"/>
      <c r="I647" s="18"/>
    </row>
    <row r="648" spans="4:9" x14ac:dyDescent="0.25">
      <c r="D648" s="18"/>
      <c r="E648" s="18"/>
      <c r="F648" s="18"/>
      <c r="G648" s="18"/>
      <c r="H648" s="18"/>
      <c r="I648" s="18"/>
    </row>
    <row r="649" spans="4:9" x14ac:dyDescent="0.25">
      <c r="D649" s="18"/>
      <c r="E649" s="18"/>
      <c r="F649" s="18"/>
      <c r="G649" s="18"/>
      <c r="H649" s="18"/>
      <c r="I649" s="18"/>
    </row>
    <row r="650" spans="4:9" x14ac:dyDescent="0.25">
      <c r="D650" s="18"/>
      <c r="E650" s="18"/>
      <c r="F650" s="18"/>
      <c r="G650" s="18"/>
      <c r="H650" s="18"/>
      <c r="I650" s="18"/>
    </row>
    <row r="651" spans="4:9" x14ac:dyDescent="0.25">
      <c r="D651" s="18"/>
      <c r="E651" s="18"/>
      <c r="F651" s="18"/>
      <c r="G651" s="18"/>
      <c r="H651" s="18"/>
      <c r="I651" s="18"/>
    </row>
    <row r="652" spans="4:9" x14ac:dyDescent="0.25">
      <c r="D652" s="18"/>
      <c r="E652" s="18"/>
      <c r="F652" s="18"/>
      <c r="G652" s="18"/>
      <c r="H652" s="18"/>
      <c r="I652" s="18"/>
    </row>
    <row r="653" spans="4:9" x14ac:dyDescent="0.25">
      <c r="D653" s="18"/>
      <c r="E653" s="18"/>
      <c r="F653" s="18"/>
      <c r="G653" s="18"/>
      <c r="H653" s="18"/>
      <c r="I653" s="18"/>
    </row>
    <row r="654" spans="4:9" x14ac:dyDescent="0.25">
      <c r="D654" s="18"/>
      <c r="E654" s="18"/>
      <c r="F654" s="18"/>
      <c r="G654" s="18"/>
      <c r="H654" s="18"/>
      <c r="I654" s="18"/>
    </row>
    <row r="655" spans="4:9" x14ac:dyDescent="0.25">
      <c r="D655" s="18"/>
      <c r="E655" s="18"/>
      <c r="F655" s="18"/>
      <c r="G655" s="18"/>
      <c r="H655" s="18"/>
      <c r="I655" s="18"/>
    </row>
    <row r="656" spans="4:9" x14ac:dyDescent="0.25">
      <c r="D656" s="18"/>
      <c r="E656" s="18"/>
      <c r="F656" s="18"/>
      <c r="G656" s="18"/>
      <c r="H656" s="18"/>
      <c r="I656" s="18"/>
    </row>
    <row r="657" spans="4:9" x14ac:dyDescent="0.25">
      <c r="D657" s="18"/>
      <c r="E657" s="18"/>
      <c r="F657" s="18"/>
      <c r="G657" s="18"/>
      <c r="H657" s="18"/>
      <c r="I657" s="18"/>
    </row>
    <row r="658" spans="4:9" x14ac:dyDescent="0.25">
      <c r="D658" s="18"/>
      <c r="E658" s="18"/>
      <c r="F658" s="18"/>
      <c r="G658" s="18"/>
      <c r="H658" s="18"/>
      <c r="I658" s="18"/>
    </row>
    <row r="659" spans="4:9" x14ac:dyDescent="0.25">
      <c r="D659" s="18"/>
      <c r="E659" s="18"/>
      <c r="F659" s="18"/>
      <c r="G659" s="18"/>
      <c r="H659" s="18"/>
      <c r="I659" s="18"/>
    </row>
    <row r="660" spans="4:9" x14ac:dyDescent="0.25">
      <c r="D660" s="18"/>
      <c r="E660" s="18"/>
      <c r="F660" s="18"/>
      <c r="G660" s="18"/>
      <c r="H660" s="18"/>
      <c r="I660" s="18"/>
    </row>
    <row r="661" spans="4:9" x14ac:dyDescent="0.25">
      <c r="D661" s="18"/>
      <c r="E661" s="18"/>
      <c r="F661" s="18"/>
      <c r="G661" s="18"/>
      <c r="H661" s="18"/>
      <c r="I661" s="18"/>
    </row>
    <row r="662" spans="4:9" x14ac:dyDescent="0.25">
      <c r="D662" s="18"/>
      <c r="E662" s="18"/>
      <c r="F662" s="18"/>
      <c r="G662" s="18"/>
      <c r="H662" s="18"/>
      <c r="I662" s="18"/>
    </row>
    <row r="663" spans="4:9" x14ac:dyDescent="0.25">
      <c r="D663" s="18"/>
      <c r="E663" s="18"/>
      <c r="F663" s="18"/>
      <c r="G663" s="18"/>
      <c r="H663" s="18"/>
      <c r="I663" s="18"/>
    </row>
    <row r="664" spans="4:9" x14ac:dyDescent="0.25">
      <c r="D664" s="18"/>
      <c r="E664" s="18"/>
      <c r="F664" s="18"/>
      <c r="G664" s="18"/>
      <c r="H664" s="18"/>
      <c r="I664" s="18"/>
    </row>
    <row r="665" spans="4:9" x14ac:dyDescent="0.25">
      <c r="D665" s="18"/>
      <c r="E665" s="18"/>
      <c r="F665" s="18"/>
      <c r="G665" s="18"/>
      <c r="H665" s="18"/>
      <c r="I665" s="18"/>
    </row>
    <row r="666" spans="4:9" x14ac:dyDescent="0.25">
      <c r="D666" s="18"/>
      <c r="E666" s="18"/>
      <c r="F666" s="18"/>
      <c r="G666" s="18"/>
      <c r="H666" s="18"/>
      <c r="I666" s="18"/>
    </row>
    <row r="667" spans="4:9" x14ac:dyDescent="0.25">
      <c r="D667" s="18"/>
      <c r="E667" s="18"/>
      <c r="F667" s="18"/>
      <c r="G667" s="18"/>
      <c r="H667" s="18"/>
      <c r="I667" s="18"/>
    </row>
    <row r="668" spans="4:9" x14ac:dyDescent="0.25">
      <c r="D668" s="18"/>
      <c r="E668" s="18"/>
      <c r="F668" s="18"/>
      <c r="G668" s="18"/>
      <c r="H668" s="18"/>
      <c r="I668" s="18"/>
    </row>
    <row r="669" spans="4:9" x14ac:dyDescent="0.25">
      <c r="D669" s="18"/>
      <c r="E669" s="18"/>
      <c r="F669" s="18"/>
      <c r="G669" s="18"/>
      <c r="H669" s="18"/>
      <c r="I669" s="18"/>
    </row>
    <row r="670" spans="4:9" x14ac:dyDescent="0.25">
      <c r="D670" s="18"/>
      <c r="E670" s="18"/>
      <c r="F670" s="18"/>
      <c r="G670" s="18"/>
      <c r="H670" s="18"/>
      <c r="I670" s="18"/>
    </row>
    <row r="671" spans="4:9" x14ac:dyDescent="0.25">
      <c r="D671" s="18"/>
      <c r="E671" s="18"/>
      <c r="F671" s="18"/>
      <c r="G671" s="18"/>
      <c r="H671" s="18"/>
      <c r="I671" s="18"/>
    </row>
    <row r="672" spans="4:9" x14ac:dyDescent="0.25">
      <c r="D672" s="18"/>
      <c r="E672" s="18"/>
      <c r="F672" s="18"/>
      <c r="G672" s="18"/>
      <c r="H672" s="18"/>
      <c r="I672" s="18"/>
    </row>
    <row r="673" spans="4:9" x14ac:dyDescent="0.25">
      <c r="D673" s="18"/>
      <c r="E673" s="18"/>
      <c r="F673" s="18"/>
      <c r="G673" s="18"/>
      <c r="H673" s="18"/>
      <c r="I673" s="18"/>
    </row>
    <row r="674" spans="4:9" x14ac:dyDescent="0.25">
      <c r="D674" s="18"/>
      <c r="E674" s="18"/>
      <c r="F674" s="18"/>
      <c r="G674" s="18"/>
      <c r="H674" s="18"/>
      <c r="I674" s="18"/>
    </row>
    <row r="675" spans="4:9" x14ac:dyDescent="0.25">
      <c r="D675" s="18"/>
      <c r="E675" s="18"/>
      <c r="F675" s="18"/>
      <c r="G675" s="18"/>
      <c r="H675" s="18"/>
      <c r="I675" s="18"/>
    </row>
    <row r="676" spans="4:9" x14ac:dyDescent="0.25">
      <c r="D676" s="18"/>
      <c r="E676" s="18"/>
      <c r="F676" s="18"/>
      <c r="G676" s="18"/>
      <c r="H676" s="18"/>
      <c r="I676" s="18"/>
    </row>
    <row r="677" spans="4:9" x14ac:dyDescent="0.25">
      <c r="D677" s="18"/>
      <c r="E677" s="18"/>
      <c r="F677" s="18"/>
      <c r="G677" s="18"/>
      <c r="H677" s="18"/>
      <c r="I677" s="18"/>
    </row>
    <row r="678" spans="4:9" x14ac:dyDescent="0.25">
      <c r="D678" s="18"/>
      <c r="E678" s="18"/>
      <c r="F678" s="18"/>
      <c r="G678" s="18"/>
      <c r="H678" s="18"/>
      <c r="I678" s="18"/>
    </row>
    <row r="679" spans="4:9" x14ac:dyDescent="0.25">
      <c r="D679" s="18"/>
      <c r="E679" s="18"/>
      <c r="F679" s="18"/>
      <c r="G679" s="18"/>
      <c r="H679" s="18"/>
      <c r="I679" s="18"/>
    </row>
    <row r="680" spans="4:9" x14ac:dyDescent="0.25">
      <c r="D680" s="18"/>
      <c r="E680" s="18"/>
      <c r="F680" s="18"/>
      <c r="G680" s="18"/>
      <c r="H680" s="18"/>
      <c r="I680" s="18"/>
    </row>
    <row r="681" spans="4:9" x14ac:dyDescent="0.25">
      <c r="D681" s="18"/>
      <c r="E681" s="18"/>
      <c r="F681" s="18"/>
      <c r="G681" s="18"/>
      <c r="H681" s="18"/>
      <c r="I681" s="18"/>
    </row>
    <row r="682" spans="4:9" x14ac:dyDescent="0.25">
      <c r="D682" s="18"/>
      <c r="E682" s="18"/>
      <c r="F682" s="18"/>
      <c r="G682" s="18"/>
      <c r="H682" s="18"/>
      <c r="I682" s="18"/>
    </row>
    <row r="683" spans="4:9" x14ac:dyDescent="0.25">
      <c r="D683" s="18"/>
      <c r="E683" s="18"/>
      <c r="F683" s="18"/>
      <c r="G683" s="18"/>
      <c r="H683" s="18"/>
      <c r="I683" s="18"/>
    </row>
    <row r="684" spans="4:9" x14ac:dyDescent="0.25">
      <c r="D684" s="18"/>
      <c r="E684" s="18"/>
      <c r="F684" s="18"/>
      <c r="G684" s="18"/>
      <c r="H684" s="18"/>
      <c r="I684" s="18"/>
    </row>
    <row r="685" spans="4:9" x14ac:dyDescent="0.25">
      <c r="D685" s="18"/>
      <c r="E685" s="18"/>
      <c r="F685" s="18"/>
      <c r="G685" s="18"/>
      <c r="H685" s="18"/>
      <c r="I685" s="18"/>
    </row>
    <row r="686" spans="4:9" x14ac:dyDescent="0.25">
      <c r="D686" s="18"/>
      <c r="E686" s="18"/>
      <c r="F686" s="18"/>
      <c r="G686" s="18"/>
      <c r="H686" s="18"/>
      <c r="I686" s="18"/>
    </row>
    <row r="687" spans="4:9" x14ac:dyDescent="0.25">
      <c r="D687" s="18"/>
      <c r="E687" s="18"/>
      <c r="F687" s="18"/>
      <c r="G687" s="18"/>
      <c r="H687" s="18"/>
      <c r="I687" s="18"/>
    </row>
    <row r="688" spans="4:9" x14ac:dyDescent="0.25">
      <c r="D688" s="18"/>
      <c r="E688" s="18"/>
      <c r="F688" s="18"/>
      <c r="G688" s="18"/>
      <c r="H688" s="18"/>
      <c r="I688" s="18"/>
    </row>
    <row r="689" spans="4:9" x14ac:dyDescent="0.25">
      <c r="D689" s="18"/>
      <c r="E689" s="18"/>
      <c r="F689" s="18"/>
      <c r="G689" s="18"/>
      <c r="H689" s="18"/>
      <c r="I689" s="18"/>
    </row>
    <row r="690" spans="4:9" x14ac:dyDescent="0.25">
      <c r="D690" s="18"/>
      <c r="E690" s="18"/>
      <c r="F690" s="18"/>
      <c r="G690" s="18"/>
      <c r="H690" s="18"/>
      <c r="I690" s="18"/>
    </row>
    <row r="691" spans="4:9" x14ac:dyDescent="0.25">
      <c r="D691" s="18"/>
      <c r="E691" s="18"/>
      <c r="F691" s="18"/>
      <c r="G691" s="18"/>
      <c r="H691" s="18"/>
      <c r="I691" s="18"/>
    </row>
    <row r="692" spans="4:9" x14ac:dyDescent="0.25">
      <c r="D692" s="18"/>
      <c r="E692" s="18"/>
      <c r="F692" s="18"/>
      <c r="G692" s="18"/>
      <c r="H692" s="18"/>
      <c r="I692" s="18"/>
    </row>
    <row r="693" spans="4:9" x14ac:dyDescent="0.25">
      <c r="D693" s="18"/>
      <c r="E693" s="18"/>
      <c r="F693" s="18"/>
      <c r="G693" s="18"/>
      <c r="H693" s="18"/>
      <c r="I693" s="18"/>
    </row>
    <row r="694" spans="4:9" x14ac:dyDescent="0.25">
      <c r="D694" s="18"/>
      <c r="E694" s="18"/>
      <c r="F694" s="18"/>
      <c r="G694" s="18"/>
      <c r="H694" s="18"/>
      <c r="I694" s="18"/>
    </row>
    <row r="695" spans="4:9" x14ac:dyDescent="0.25">
      <c r="D695" s="18"/>
      <c r="E695" s="18"/>
      <c r="F695" s="18"/>
      <c r="G695" s="18"/>
      <c r="H695" s="18"/>
      <c r="I695" s="18"/>
    </row>
    <row r="696" spans="4:9" x14ac:dyDescent="0.25">
      <c r="D696" s="18"/>
      <c r="E696" s="18"/>
      <c r="F696" s="18"/>
      <c r="G696" s="18"/>
      <c r="H696" s="18"/>
      <c r="I696" s="18"/>
    </row>
    <row r="697" spans="4:9" x14ac:dyDescent="0.25">
      <c r="D697" s="18"/>
      <c r="E697" s="18"/>
      <c r="F697" s="18"/>
      <c r="G697" s="18"/>
      <c r="H697" s="18"/>
      <c r="I697" s="18"/>
    </row>
    <row r="698" spans="4:9" x14ac:dyDescent="0.25">
      <c r="D698" s="18"/>
      <c r="E698" s="18"/>
      <c r="F698" s="18"/>
      <c r="G698" s="18"/>
      <c r="H698" s="18"/>
      <c r="I698" s="18"/>
    </row>
    <row r="699" spans="4:9" x14ac:dyDescent="0.25">
      <c r="D699" s="18"/>
      <c r="E699" s="18"/>
      <c r="F699" s="18"/>
      <c r="G699" s="18"/>
      <c r="H699" s="18"/>
      <c r="I699" s="18"/>
    </row>
    <row r="700" spans="4:9" x14ac:dyDescent="0.25">
      <c r="D700" s="18"/>
      <c r="E700" s="18"/>
      <c r="F700" s="18"/>
      <c r="G700" s="18"/>
      <c r="H700" s="18"/>
      <c r="I700" s="18"/>
    </row>
    <row r="701" spans="4:9" x14ac:dyDescent="0.25">
      <c r="D701" s="18"/>
      <c r="E701" s="18"/>
      <c r="F701" s="18"/>
      <c r="G701" s="18"/>
      <c r="H701" s="18"/>
      <c r="I701" s="18"/>
    </row>
    <row r="702" spans="4:9" x14ac:dyDescent="0.25">
      <c r="D702" s="18"/>
      <c r="E702" s="18"/>
      <c r="F702" s="18"/>
      <c r="G702" s="18"/>
      <c r="H702" s="18"/>
      <c r="I702" s="18"/>
    </row>
    <row r="703" spans="4:9" x14ac:dyDescent="0.25">
      <c r="D703" s="18"/>
      <c r="E703" s="18"/>
      <c r="F703" s="18"/>
      <c r="G703" s="18"/>
      <c r="H703" s="18"/>
      <c r="I703" s="18"/>
    </row>
    <row r="704" spans="4:9" x14ac:dyDescent="0.25">
      <c r="D704" s="18"/>
      <c r="E704" s="18"/>
      <c r="F704" s="18"/>
      <c r="G704" s="18"/>
      <c r="H704" s="18"/>
      <c r="I704" s="18"/>
    </row>
    <row r="705" spans="4:9" x14ac:dyDescent="0.25">
      <c r="D705" s="18"/>
      <c r="E705" s="18"/>
      <c r="F705" s="18"/>
      <c r="G705" s="18"/>
      <c r="H705" s="18"/>
      <c r="I705" s="18"/>
    </row>
    <row r="706" spans="4:9" x14ac:dyDescent="0.25">
      <c r="D706" s="18"/>
      <c r="E706" s="18"/>
      <c r="F706" s="18"/>
      <c r="G706" s="18"/>
      <c r="H706" s="18"/>
      <c r="I706" s="18"/>
    </row>
    <row r="707" spans="4:9" x14ac:dyDescent="0.25">
      <c r="D707" s="18"/>
      <c r="E707" s="18"/>
      <c r="F707" s="18"/>
      <c r="G707" s="18"/>
      <c r="H707" s="18"/>
      <c r="I707" s="18"/>
    </row>
    <row r="708" spans="4:9" x14ac:dyDescent="0.25">
      <c r="D708" s="18"/>
      <c r="E708" s="18"/>
      <c r="F708" s="18"/>
      <c r="G708" s="18"/>
      <c r="H708" s="18"/>
      <c r="I708" s="18"/>
    </row>
    <row r="709" spans="4:9" x14ac:dyDescent="0.25">
      <c r="D709" s="18"/>
      <c r="E709" s="18"/>
      <c r="F709" s="18"/>
      <c r="G709" s="18"/>
      <c r="H709" s="18"/>
      <c r="I709" s="18"/>
    </row>
    <row r="710" spans="4:9" x14ac:dyDescent="0.25">
      <c r="D710" s="18"/>
      <c r="E710" s="18"/>
      <c r="F710" s="18"/>
      <c r="G710" s="18"/>
      <c r="H710" s="18"/>
      <c r="I710" s="18"/>
    </row>
    <row r="711" spans="4:9" x14ac:dyDescent="0.25">
      <c r="D711" s="18"/>
      <c r="E711" s="18"/>
      <c r="F711" s="18"/>
      <c r="G711" s="18"/>
      <c r="H711" s="18"/>
      <c r="I711" s="18"/>
    </row>
    <row r="712" spans="4:9" x14ac:dyDescent="0.25">
      <c r="D712" s="18"/>
      <c r="E712" s="18"/>
      <c r="F712" s="18"/>
      <c r="G712" s="18"/>
      <c r="H712" s="18"/>
      <c r="I712" s="18"/>
    </row>
    <row r="713" spans="4:9" x14ac:dyDescent="0.25">
      <c r="D713" s="18"/>
      <c r="E713" s="18"/>
      <c r="F713" s="18"/>
      <c r="G713" s="18"/>
      <c r="H713" s="18"/>
      <c r="I713" s="18"/>
    </row>
    <row r="714" spans="4:9" x14ac:dyDescent="0.25">
      <c r="D714" s="18"/>
      <c r="E714" s="18"/>
      <c r="F714" s="18"/>
      <c r="G714" s="18"/>
      <c r="H714" s="18"/>
      <c r="I714" s="18"/>
    </row>
    <row r="715" spans="4:9" x14ac:dyDescent="0.25">
      <c r="D715" s="18"/>
      <c r="E715" s="18"/>
      <c r="F715" s="18"/>
      <c r="G715" s="18"/>
      <c r="H715" s="18"/>
      <c r="I715" s="18"/>
    </row>
    <row r="716" spans="4:9" x14ac:dyDescent="0.25">
      <c r="D716" s="18"/>
      <c r="E716" s="18"/>
      <c r="F716" s="18"/>
      <c r="G716" s="18"/>
      <c r="H716" s="18"/>
      <c r="I716" s="18"/>
    </row>
    <row r="717" spans="4:9" x14ac:dyDescent="0.25">
      <c r="D717" s="18"/>
      <c r="E717" s="18"/>
      <c r="F717" s="18"/>
      <c r="G717" s="18"/>
      <c r="H717" s="18"/>
      <c r="I717" s="18"/>
    </row>
    <row r="718" spans="4:9" x14ac:dyDescent="0.25">
      <c r="D718" s="18"/>
      <c r="E718" s="18"/>
      <c r="F718" s="18"/>
      <c r="G718" s="18"/>
      <c r="H718" s="18"/>
      <c r="I718" s="18"/>
    </row>
    <row r="719" spans="4:9" x14ac:dyDescent="0.25">
      <c r="D719" s="18"/>
      <c r="E719" s="18"/>
      <c r="F719" s="18"/>
      <c r="G719" s="18"/>
      <c r="H719" s="18"/>
      <c r="I719" s="18"/>
    </row>
    <row r="720" spans="4:9" x14ac:dyDescent="0.25">
      <c r="D720" s="18"/>
      <c r="E720" s="18"/>
      <c r="F720" s="18"/>
      <c r="G720" s="18"/>
      <c r="H720" s="18"/>
      <c r="I720" s="18"/>
    </row>
    <row r="721" spans="4:9" x14ac:dyDescent="0.25">
      <c r="D721" s="18"/>
      <c r="E721" s="18"/>
      <c r="F721" s="18"/>
      <c r="G721" s="18"/>
      <c r="H721" s="18"/>
      <c r="I721" s="18"/>
    </row>
    <row r="722" spans="4:9" x14ac:dyDescent="0.25">
      <c r="D722" s="18"/>
      <c r="E722" s="18"/>
      <c r="F722" s="18"/>
      <c r="G722" s="18"/>
      <c r="H722" s="18"/>
      <c r="I722" s="18"/>
    </row>
    <row r="723" spans="4:9" x14ac:dyDescent="0.25">
      <c r="D723" s="18"/>
      <c r="E723" s="18"/>
      <c r="F723" s="18"/>
      <c r="G723" s="18"/>
      <c r="H723" s="18"/>
      <c r="I723" s="18"/>
    </row>
    <row r="724" spans="4:9" x14ac:dyDescent="0.25">
      <c r="D724" s="18"/>
      <c r="E724" s="18"/>
      <c r="F724" s="18"/>
      <c r="G724" s="18"/>
      <c r="H724" s="18"/>
      <c r="I724" s="18"/>
    </row>
    <row r="725" spans="4:9" x14ac:dyDescent="0.25">
      <c r="D725" s="18"/>
      <c r="E725" s="18"/>
      <c r="F725" s="18"/>
      <c r="G725" s="18"/>
      <c r="H725" s="18"/>
      <c r="I725" s="18"/>
    </row>
    <row r="726" spans="4:9" x14ac:dyDescent="0.25">
      <c r="D726" s="18"/>
      <c r="E726" s="18"/>
      <c r="F726" s="18"/>
      <c r="G726" s="18"/>
      <c r="H726" s="18"/>
      <c r="I726" s="18"/>
    </row>
    <row r="727" spans="4:9" x14ac:dyDescent="0.25">
      <c r="D727" s="18"/>
      <c r="E727" s="18"/>
      <c r="F727" s="18"/>
      <c r="G727" s="18"/>
      <c r="H727" s="18"/>
      <c r="I727" s="18"/>
    </row>
    <row r="728" spans="4:9" x14ac:dyDescent="0.25">
      <c r="D728" s="18"/>
      <c r="E728" s="18"/>
      <c r="F728" s="18"/>
      <c r="G728" s="18"/>
      <c r="H728" s="18"/>
      <c r="I728" s="18"/>
    </row>
    <row r="729" spans="4:9" x14ac:dyDescent="0.25">
      <c r="D729" s="18"/>
      <c r="E729" s="18"/>
      <c r="F729" s="18"/>
      <c r="G729" s="18"/>
      <c r="H729" s="18"/>
      <c r="I729" s="18"/>
    </row>
    <row r="730" spans="4:9" x14ac:dyDescent="0.25">
      <c r="D730" s="18"/>
      <c r="E730" s="18"/>
      <c r="F730" s="18"/>
      <c r="G730" s="18"/>
      <c r="H730" s="18"/>
      <c r="I730" s="18"/>
    </row>
    <row r="731" spans="4:9" x14ac:dyDescent="0.25">
      <c r="D731" s="18"/>
      <c r="E731" s="18"/>
      <c r="F731" s="18"/>
      <c r="G731" s="18"/>
      <c r="H731" s="18"/>
      <c r="I731" s="18"/>
    </row>
    <row r="732" spans="4:9" x14ac:dyDescent="0.25">
      <c r="D732" s="18"/>
      <c r="E732" s="18"/>
      <c r="F732" s="18"/>
      <c r="G732" s="18"/>
      <c r="H732" s="18"/>
      <c r="I732" s="18"/>
    </row>
    <row r="733" spans="4:9" x14ac:dyDescent="0.25">
      <c r="D733" s="18"/>
      <c r="E733" s="18"/>
      <c r="F733" s="18"/>
      <c r="G733" s="18"/>
      <c r="H733" s="18"/>
      <c r="I733" s="18"/>
    </row>
    <row r="734" spans="4:9" x14ac:dyDescent="0.25">
      <c r="D734" s="18"/>
      <c r="E734" s="18"/>
      <c r="F734" s="18"/>
      <c r="G734" s="18"/>
      <c r="H734" s="18"/>
      <c r="I734" s="18"/>
    </row>
    <row r="735" spans="4:9" x14ac:dyDescent="0.25">
      <c r="D735" s="18"/>
      <c r="E735" s="18"/>
      <c r="F735" s="18"/>
      <c r="G735" s="18"/>
      <c r="H735" s="18"/>
      <c r="I735" s="18"/>
    </row>
    <row r="736" spans="4:9" x14ac:dyDescent="0.25">
      <c r="D736" s="18"/>
      <c r="E736" s="18"/>
      <c r="F736" s="18"/>
      <c r="G736" s="18"/>
      <c r="H736" s="18"/>
      <c r="I736" s="18"/>
    </row>
    <row r="737" spans="4:9" x14ac:dyDescent="0.25">
      <c r="D737" s="18"/>
      <c r="E737" s="18"/>
      <c r="F737" s="18"/>
      <c r="G737" s="18"/>
      <c r="H737" s="18"/>
      <c r="I737" s="18"/>
    </row>
    <row r="738" spans="4:9" x14ac:dyDescent="0.25">
      <c r="D738" s="18"/>
      <c r="E738" s="18"/>
      <c r="F738" s="18"/>
      <c r="G738" s="18"/>
      <c r="H738" s="18"/>
      <c r="I738" s="18"/>
    </row>
    <row r="739" spans="4:9" x14ac:dyDescent="0.25">
      <c r="D739" s="18"/>
      <c r="E739" s="18"/>
      <c r="F739" s="18"/>
      <c r="G739" s="18"/>
      <c r="H739" s="18"/>
      <c r="I739" s="18"/>
    </row>
    <row r="740" spans="4:9" x14ac:dyDescent="0.25">
      <c r="D740" s="18"/>
      <c r="E740" s="18"/>
      <c r="F740" s="18"/>
      <c r="G740" s="18"/>
      <c r="H740" s="18"/>
      <c r="I740" s="18"/>
    </row>
    <row r="741" spans="4:9" x14ac:dyDescent="0.25">
      <c r="D741" s="18"/>
      <c r="E741" s="18"/>
      <c r="F741" s="18"/>
      <c r="G741" s="18"/>
      <c r="H741" s="18"/>
      <c r="I741" s="18"/>
    </row>
    <row r="742" spans="4:9" x14ac:dyDescent="0.25">
      <c r="D742" s="18"/>
      <c r="E742" s="18"/>
      <c r="F742" s="18"/>
      <c r="G742" s="18"/>
      <c r="H742" s="18"/>
      <c r="I742" s="18"/>
    </row>
    <row r="743" spans="4:9" x14ac:dyDescent="0.25">
      <c r="D743" s="18"/>
      <c r="E743" s="18"/>
      <c r="F743" s="18"/>
      <c r="G743" s="18"/>
      <c r="H743" s="18"/>
      <c r="I743" s="18"/>
    </row>
    <row r="744" spans="4:9" x14ac:dyDescent="0.25">
      <c r="D744" s="18"/>
      <c r="E744" s="18"/>
      <c r="F744" s="18"/>
      <c r="G744" s="18"/>
      <c r="H744" s="18"/>
      <c r="I744" s="18"/>
    </row>
    <row r="745" spans="4:9" x14ac:dyDescent="0.25">
      <c r="D745" s="18"/>
      <c r="E745" s="18"/>
      <c r="F745" s="18"/>
      <c r="G745" s="18"/>
      <c r="H745" s="18"/>
      <c r="I745" s="18"/>
    </row>
    <row r="746" spans="4:9" x14ac:dyDescent="0.25">
      <c r="D746" s="18"/>
      <c r="E746" s="18"/>
      <c r="F746" s="18"/>
      <c r="G746" s="18"/>
      <c r="H746" s="18"/>
      <c r="I746" s="18"/>
    </row>
    <row r="747" spans="4:9" x14ac:dyDescent="0.25">
      <c r="D747" s="18"/>
      <c r="E747" s="18"/>
      <c r="F747" s="18"/>
      <c r="G747" s="18"/>
      <c r="H747" s="18"/>
      <c r="I747" s="18"/>
    </row>
    <row r="748" spans="4:9" x14ac:dyDescent="0.25">
      <c r="D748" s="18"/>
      <c r="E748" s="18"/>
      <c r="F748" s="18"/>
      <c r="G748" s="18"/>
      <c r="H748" s="18"/>
      <c r="I748" s="18"/>
    </row>
    <row r="749" spans="4:9" x14ac:dyDescent="0.25">
      <c r="D749" s="18"/>
      <c r="E749" s="18"/>
      <c r="F749" s="18"/>
      <c r="G749" s="18"/>
      <c r="H749" s="18"/>
      <c r="I749" s="18"/>
    </row>
    <row r="750" spans="4:9" x14ac:dyDescent="0.25">
      <c r="D750" s="18"/>
      <c r="E750" s="18"/>
      <c r="F750" s="18"/>
      <c r="G750" s="18"/>
      <c r="H750" s="18"/>
      <c r="I750" s="18"/>
    </row>
    <row r="751" spans="4:9" x14ac:dyDescent="0.25">
      <c r="D751" s="18"/>
      <c r="E751" s="18"/>
      <c r="F751" s="18"/>
      <c r="G751" s="18"/>
      <c r="H751" s="18"/>
      <c r="I751" s="18"/>
    </row>
    <row r="752" spans="4:9" x14ac:dyDescent="0.25">
      <c r="D752" s="18"/>
      <c r="E752" s="18"/>
      <c r="F752" s="18"/>
      <c r="G752" s="18"/>
      <c r="H752" s="18"/>
      <c r="I752" s="18"/>
    </row>
    <row r="753" spans="4:9" x14ac:dyDescent="0.25">
      <c r="D753" s="18"/>
      <c r="E753" s="18"/>
      <c r="F753" s="18"/>
      <c r="G753" s="18"/>
      <c r="H753" s="18"/>
      <c r="I753" s="18"/>
    </row>
    <row r="754" spans="4:9" x14ac:dyDescent="0.25">
      <c r="D754" s="18"/>
      <c r="E754" s="18"/>
      <c r="F754" s="18"/>
      <c r="G754" s="18"/>
      <c r="H754" s="18"/>
      <c r="I754" s="18"/>
    </row>
    <row r="755" spans="4:9" x14ac:dyDescent="0.25">
      <c r="D755" s="18"/>
      <c r="E755" s="18"/>
      <c r="F755" s="18"/>
      <c r="G755" s="18"/>
      <c r="H755" s="18"/>
      <c r="I755" s="18"/>
    </row>
    <row r="756" spans="4:9" x14ac:dyDescent="0.25">
      <c r="D756" s="18"/>
      <c r="E756" s="18"/>
      <c r="F756" s="18"/>
      <c r="G756" s="18"/>
      <c r="H756" s="18"/>
      <c r="I756" s="18"/>
    </row>
    <row r="757" spans="4:9" x14ac:dyDescent="0.25">
      <c r="D757" s="18"/>
      <c r="E757" s="18"/>
      <c r="F757" s="18"/>
      <c r="G757" s="18"/>
      <c r="H757" s="18"/>
      <c r="I757" s="18"/>
    </row>
    <row r="758" spans="4:9" x14ac:dyDescent="0.25">
      <c r="D758" s="18"/>
      <c r="E758" s="18"/>
      <c r="F758" s="18"/>
      <c r="G758" s="18"/>
      <c r="H758" s="18"/>
      <c r="I758" s="18"/>
    </row>
    <row r="759" spans="4:9" x14ac:dyDescent="0.25">
      <c r="D759" s="18"/>
      <c r="E759" s="18"/>
      <c r="F759" s="18"/>
      <c r="G759" s="18"/>
      <c r="H759" s="18"/>
      <c r="I759" s="18"/>
    </row>
    <row r="760" spans="4:9" x14ac:dyDescent="0.25">
      <c r="D760" s="18"/>
      <c r="E760" s="18"/>
      <c r="F760" s="18"/>
      <c r="G760" s="18"/>
      <c r="H760" s="18"/>
      <c r="I760" s="18"/>
    </row>
    <row r="761" spans="4:9" x14ac:dyDescent="0.25">
      <c r="D761" s="18"/>
      <c r="E761" s="18"/>
      <c r="F761" s="18"/>
      <c r="G761" s="18"/>
      <c r="H761" s="18"/>
      <c r="I761" s="18"/>
    </row>
    <row r="762" spans="4:9" x14ac:dyDescent="0.25">
      <c r="D762" s="18"/>
      <c r="E762" s="18"/>
      <c r="F762" s="18"/>
      <c r="G762" s="18"/>
      <c r="H762" s="18"/>
      <c r="I762" s="18"/>
    </row>
    <row r="763" spans="4:9" x14ac:dyDescent="0.25">
      <c r="D763" s="18"/>
      <c r="E763" s="18"/>
      <c r="F763" s="18"/>
      <c r="G763" s="18"/>
      <c r="H763" s="18"/>
      <c r="I763" s="18"/>
    </row>
    <row r="764" spans="4:9" x14ac:dyDescent="0.25">
      <c r="D764" s="18"/>
      <c r="E764" s="18"/>
      <c r="F764" s="18"/>
      <c r="G764" s="18"/>
      <c r="H764" s="18"/>
      <c r="I764" s="18"/>
    </row>
    <row r="765" spans="4:9" x14ac:dyDescent="0.25">
      <c r="D765" s="18"/>
      <c r="E765" s="18"/>
      <c r="F765" s="18"/>
      <c r="G765" s="18"/>
      <c r="H765" s="18"/>
      <c r="I765" s="18"/>
    </row>
    <row r="766" spans="4:9" x14ac:dyDescent="0.25">
      <c r="D766" s="18"/>
      <c r="E766" s="18"/>
      <c r="F766" s="18"/>
      <c r="G766" s="18"/>
      <c r="H766" s="18"/>
      <c r="I766" s="18"/>
    </row>
    <row r="767" spans="4:9" x14ac:dyDescent="0.25">
      <c r="D767" s="18"/>
      <c r="E767" s="18"/>
      <c r="F767" s="18"/>
      <c r="G767" s="18"/>
      <c r="H767" s="18"/>
      <c r="I767" s="18"/>
    </row>
    <row r="768" spans="4:9" x14ac:dyDescent="0.25">
      <c r="D768" s="18"/>
      <c r="E768" s="18"/>
      <c r="F768" s="18"/>
      <c r="G768" s="18"/>
      <c r="H768" s="18"/>
      <c r="I768" s="18"/>
    </row>
    <row r="769" spans="4:9" x14ac:dyDescent="0.25">
      <c r="D769" s="18"/>
      <c r="E769" s="18"/>
      <c r="F769" s="18"/>
      <c r="G769" s="18"/>
      <c r="H769" s="18"/>
      <c r="I769" s="18"/>
    </row>
    <row r="770" spans="4:9" x14ac:dyDescent="0.25">
      <c r="D770" s="18"/>
      <c r="E770" s="18"/>
      <c r="F770" s="18"/>
      <c r="G770" s="18"/>
      <c r="H770" s="18"/>
      <c r="I770" s="18"/>
    </row>
    <row r="771" spans="4:9" x14ac:dyDescent="0.25">
      <c r="D771" s="18"/>
      <c r="E771" s="18"/>
      <c r="F771" s="18"/>
      <c r="G771" s="18"/>
      <c r="H771" s="18"/>
      <c r="I771" s="18"/>
    </row>
    <row r="772" spans="4:9" x14ac:dyDescent="0.25">
      <c r="D772" s="18"/>
      <c r="E772" s="18"/>
      <c r="F772" s="18"/>
      <c r="G772" s="18"/>
      <c r="H772" s="18"/>
      <c r="I772" s="18"/>
    </row>
    <row r="773" spans="4:9" x14ac:dyDescent="0.25">
      <c r="D773" s="18"/>
      <c r="E773" s="18"/>
      <c r="F773" s="18"/>
      <c r="G773" s="18"/>
      <c r="H773" s="18"/>
      <c r="I773" s="18"/>
    </row>
    <row r="774" spans="4:9" x14ac:dyDescent="0.25">
      <c r="D774" s="18"/>
      <c r="E774" s="18"/>
      <c r="F774" s="18"/>
      <c r="G774" s="18"/>
      <c r="H774" s="18"/>
      <c r="I774" s="18"/>
    </row>
    <row r="775" spans="4:9" x14ac:dyDescent="0.25">
      <c r="D775" s="18"/>
      <c r="E775" s="18"/>
      <c r="F775" s="18"/>
      <c r="G775" s="18"/>
      <c r="H775" s="18"/>
      <c r="I775" s="18"/>
    </row>
    <row r="776" spans="4:9" x14ac:dyDescent="0.25">
      <c r="D776" s="18"/>
      <c r="E776" s="18"/>
      <c r="F776" s="18"/>
      <c r="G776" s="18"/>
      <c r="H776" s="18"/>
      <c r="I776" s="18"/>
    </row>
    <row r="777" spans="4:9" x14ac:dyDescent="0.25">
      <c r="D777" s="18"/>
      <c r="E777" s="18"/>
      <c r="F777" s="18"/>
      <c r="G777" s="18"/>
      <c r="H777" s="18"/>
      <c r="I777" s="18"/>
    </row>
    <row r="778" spans="4:9" x14ac:dyDescent="0.25">
      <c r="D778" s="18"/>
      <c r="E778" s="18"/>
      <c r="F778" s="18"/>
      <c r="G778" s="18"/>
      <c r="H778" s="18"/>
      <c r="I778" s="18"/>
    </row>
    <row r="779" spans="4:9" x14ac:dyDescent="0.25">
      <c r="D779" s="18"/>
      <c r="E779" s="18"/>
      <c r="F779" s="18"/>
      <c r="G779" s="18"/>
      <c r="H779" s="18"/>
      <c r="I779" s="18"/>
    </row>
    <row r="780" spans="4:9" x14ac:dyDescent="0.25">
      <c r="D780" s="18"/>
      <c r="E780" s="18"/>
      <c r="F780" s="18"/>
      <c r="G780" s="18"/>
      <c r="H780" s="18"/>
      <c r="I780" s="18"/>
    </row>
    <row r="781" spans="4:9" x14ac:dyDescent="0.25">
      <c r="D781" s="18"/>
      <c r="E781" s="18"/>
      <c r="F781" s="18"/>
      <c r="G781" s="18"/>
      <c r="H781" s="18"/>
      <c r="I781" s="18"/>
    </row>
    <row r="782" spans="4:9" x14ac:dyDescent="0.25">
      <c r="D782" s="18"/>
      <c r="E782" s="18"/>
      <c r="F782" s="18"/>
      <c r="G782" s="18"/>
      <c r="H782" s="18"/>
      <c r="I782" s="18"/>
    </row>
    <row r="783" spans="4:9" x14ac:dyDescent="0.25">
      <c r="D783" s="18"/>
      <c r="E783" s="18"/>
      <c r="F783" s="18"/>
      <c r="G783" s="18"/>
      <c r="H783" s="18"/>
      <c r="I783" s="18"/>
    </row>
    <row r="784" spans="4:9" x14ac:dyDescent="0.25">
      <c r="D784" s="18"/>
      <c r="E784" s="18"/>
      <c r="F784" s="18"/>
      <c r="G784" s="18"/>
      <c r="H784" s="18"/>
      <c r="I784" s="18"/>
    </row>
    <row r="785" spans="4:9" x14ac:dyDescent="0.25">
      <c r="D785" s="18"/>
      <c r="E785" s="18"/>
      <c r="F785" s="18"/>
      <c r="G785" s="18"/>
      <c r="H785" s="18"/>
      <c r="I785" s="18"/>
    </row>
    <row r="786" spans="4:9" x14ac:dyDescent="0.25">
      <c r="D786" s="18"/>
      <c r="E786" s="18"/>
      <c r="F786" s="18"/>
      <c r="G786" s="18"/>
      <c r="H786" s="18"/>
      <c r="I786" s="18"/>
    </row>
    <row r="787" spans="4:9" x14ac:dyDescent="0.25">
      <c r="D787" s="18"/>
      <c r="E787" s="18"/>
      <c r="F787" s="18"/>
      <c r="G787" s="18"/>
      <c r="H787" s="18"/>
      <c r="I787" s="18"/>
    </row>
    <row r="788" spans="4:9" x14ac:dyDescent="0.25">
      <c r="D788" s="18"/>
      <c r="E788" s="18"/>
      <c r="F788" s="18"/>
      <c r="G788" s="18"/>
      <c r="H788" s="18"/>
      <c r="I788" s="18"/>
    </row>
    <row r="789" spans="4:9" x14ac:dyDescent="0.25">
      <c r="D789" s="18"/>
      <c r="E789" s="18"/>
      <c r="F789" s="18"/>
      <c r="G789" s="18"/>
      <c r="H789" s="18"/>
      <c r="I789" s="18"/>
    </row>
    <row r="790" spans="4:9" x14ac:dyDescent="0.25">
      <c r="D790" s="18"/>
      <c r="E790" s="18"/>
      <c r="F790" s="18"/>
      <c r="G790" s="18"/>
      <c r="H790" s="18"/>
      <c r="I790" s="18"/>
    </row>
    <row r="791" spans="4:9" x14ac:dyDescent="0.25">
      <c r="D791" s="18"/>
      <c r="E791" s="18"/>
      <c r="F791" s="18"/>
      <c r="G791" s="18"/>
      <c r="H791" s="18"/>
      <c r="I791" s="18"/>
    </row>
    <row r="792" spans="4:9" x14ac:dyDescent="0.25">
      <c r="D792" s="18"/>
      <c r="E792" s="18"/>
      <c r="F792" s="18"/>
      <c r="G792" s="18"/>
      <c r="H792" s="18"/>
      <c r="I792" s="18"/>
    </row>
    <row r="793" spans="4:9" x14ac:dyDescent="0.25">
      <c r="D793" s="18"/>
      <c r="E793" s="18"/>
      <c r="F793" s="18"/>
      <c r="G793" s="18"/>
      <c r="H793" s="18"/>
      <c r="I793" s="18"/>
    </row>
    <row r="794" spans="4:9" x14ac:dyDescent="0.25">
      <c r="D794" s="18"/>
      <c r="E794" s="18"/>
      <c r="F794" s="18"/>
      <c r="G794" s="18"/>
      <c r="H794" s="18"/>
      <c r="I794" s="18"/>
    </row>
    <row r="795" spans="4:9" x14ac:dyDescent="0.25">
      <c r="D795" s="18"/>
      <c r="E795" s="18"/>
      <c r="F795" s="18"/>
      <c r="G795" s="18"/>
      <c r="H795" s="18"/>
      <c r="I795" s="18"/>
    </row>
    <row r="796" spans="4:9" x14ac:dyDescent="0.25">
      <c r="D796" s="18"/>
      <c r="E796" s="18"/>
      <c r="F796" s="18"/>
      <c r="G796" s="18"/>
      <c r="H796" s="18"/>
      <c r="I796" s="18"/>
    </row>
    <row r="797" spans="4:9" x14ac:dyDescent="0.25">
      <c r="D797" s="18"/>
      <c r="E797" s="18"/>
      <c r="F797" s="18"/>
      <c r="G797" s="18"/>
      <c r="H797" s="18"/>
      <c r="I797" s="18"/>
    </row>
    <row r="798" spans="4:9" x14ac:dyDescent="0.25">
      <c r="D798" s="18"/>
      <c r="E798" s="18"/>
      <c r="F798" s="18"/>
      <c r="G798" s="18"/>
      <c r="H798" s="18"/>
      <c r="I798" s="18"/>
    </row>
    <row r="799" spans="4:9" x14ac:dyDescent="0.25">
      <c r="D799" s="18"/>
      <c r="E799" s="18"/>
      <c r="F799" s="18"/>
      <c r="G799" s="18"/>
      <c r="H799" s="18"/>
      <c r="I799" s="18"/>
    </row>
    <row r="800" spans="4:9" x14ac:dyDescent="0.25">
      <c r="D800" s="18"/>
      <c r="E800" s="18"/>
      <c r="F800" s="18"/>
      <c r="G800" s="18"/>
      <c r="H800" s="18"/>
      <c r="I800" s="18"/>
    </row>
    <row r="801" spans="4:9" x14ac:dyDescent="0.25">
      <c r="D801" s="18"/>
      <c r="E801" s="18"/>
      <c r="F801" s="18"/>
      <c r="G801" s="18"/>
      <c r="H801" s="18"/>
      <c r="I801" s="18"/>
    </row>
    <row r="802" spans="4:9" x14ac:dyDescent="0.25">
      <c r="D802" s="18"/>
      <c r="E802" s="18"/>
      <c r="F802" s="18"/>
      <c r="G802" s="18"/>
      <c r="H802" s="18"/>
      <c r="I802" s="18"/>
    </row>
    <row r="803" spans="4:9" x14ac:dyDescent="0.25">
      <c r="D803" s="18"/>
      <c r="E803" s="18"/>
      <c r="F803" s="18"/>
      <c r="G803" s="18"/>
      <c r="H803" s="18"/>
      <c r="I803" s="18"/>
    </row>
    <row r="804" spans="4:9" x14ac:dyDescent="0.25">
      <c r="D804" s="18"/>
      <c r="E804" s="18"/>
      <c r="F804" s="18"/>
      <c r="G804" s="18"/>
      <c r="H804" s="18"/>
      <c r="I804" s="18"/>
    </row>
    <row r="805" spans="4:9" x14ac:dyDescent="0.25">
      <c r="D805" s="18"/>
      <c r="E805" s="18"/>
      <c r="F805" s="18"/>
      <c r="G805" s="18"/>
      <c r="H805" s="18"/>
      <c r="I805" s="18"/>
    </row>
    <row r="806" spans="4:9" x14ac:dyDescent="0.25">
      <c r="D806" s="18"/>
      <c r="E806" s="18"/>
      <c r="F806" s="18"/>
      <c r="G806" s="18"/>
      <c r="H806" s="18"/>
      <c r="I806" s="18"/>
    </row>
    <row r="807" spans="4:9" x14ac:dyDescent="0.25">
      <c r="D807" s="18"/>
      <c r="E807" s="18"/>
      <c r="F807" s="18"/>
      <c r="G807" s="18"/>
      <c r="H807" s="18"/>
      <c r="I807" s="18"/>
    </row>
    <row r="808" spans="4:9" x14ac:dyDescent="0.25">
      <c r="D808" s="18"/>
      <c r="E808" s="18"/>
      <c r="F808" s="18"/>
      <c r="G808" s="18"/>
      <c r="H808" s="18"/>
      <c r="I808" s="18"/>
    </row>
    <row r="809" spans="4:9" x14ac:dyDescent="0.25">
      <c r="D809" s="18"/>
      <c r="E809" s="18"/>
      <c r="F809" s="18"/>
      <c r="G809" s="18"/>
      <c r="H809" s="18"/>
      <c r="I809" s="18"/>
    </row>
    <row r="810" spans="4:9" x14ac:dyDescent="0.25">
      <c r="D810" s="18"/>
      <c r="E810" s="18"/>
      <c r="F810" s="18"/>
      <c r="G810" s="18"/>
      <c r="H810" s="18"/>
      <c r="I810" s="18"/>
    </row>
    <row r="811" spans="4:9" x14ac:dyDescent="0.25">
      <c r="D811" s="18"/>
      <c r="E811" s="18"/>
      <c r="F811" s="18"/>
      <c r="G811" s="18"/>
      <c r="H811" s="18"/>
      <c r="I811" s="18"/>
    </row>
    <row r="812" spans="4:9" x14ac:dyDescent="0.25">
      <c r="D812" s="18"/>
      <c r="E812" s="18"/>
      <c r="F812" s="18"/>
      <c r="G812" s="18"/>
      <c r="H812" s="18"/>
      <c r="I812" s="18"/>
    </row>
    <row r="813" spans="4:9" x14ac:dyDescent="0.25">
      <c r="D813" s="18"/>
      <c r="E813" s="18"/>
      <c r="F813" s="18"/>
      <c r="G813" s="18"/>
      <c r="H813" s="18"/>
      <c r="I813" s="18"/>
    </row>
    <row r="814" spans="4:9" x14ac:dyDescent="0.25">
      <c r="D814" s="18"/>
      <c r="E814" s="18"/>
      <c r="F814" s="18"/>
      <c r="G814" s="18"/>
      <c r="H814" s="18"/>
      <c r="I814" s="18"/>
    </row>
    <row r="815" spans="4:9" x14ac:dyDescent="0.25">
      <c r="D815" s="18"/>
      <c r="E815" s="18"/>
      <c r="F815" s="18"/>
      <c r="G815" s="18"/>
      <c r="H815" s="18"/>
      <c r="I815" s="18"/>
    </row>
    <row r="816" spans="4:9" x14ac:dyDescent="0.25">
      <c r="D816" s="18"/>
      <c r="E816" s="18"/>
      <c r="F816" s="18"/>
      <c r="G816" s="18"/>
      <c r="H816" s="18"/>
      <c r="I816" s="18"/>
    </row>
    <row r="817" spans="4:9" x14ac:dyDescent="0.25">
      <c r="D817" s="18"/>
      <c r="E817" s="18"/>
      <c r="F817" s="18"/>
      <c r="G817" s="18"/>
      <c r="H817" s="18"/>
      <c r="I817" s="18"/>
    </row>
    <row r="818" spans="4:9" x14ac:dyDescent="0.25">
      <c r="D818" s="18"/>
      <c r="E818" s="18"/>
      <c r="F818" s="18"/>
      <c r="G818" s="18"/>
      <c r="H818" s="18"/>
      <c r="I818" s="18"/>
    </row>
    <row r="819" spans="4:9" x14ac:dyDescent="0.25">
      <c r="D819" s="18"/>
      <c r="E819" s="18"/>
      <c r="F819" s="18"/>
      <c r="G819" s="18"/>
      <c r="H819" s="18"/>
      <c r="I819" s="18"/>
    </row>
    <row r="820" spans="4:9" x14ac:dyDescent="0.25">
      <c r="D820" s="18"/>
      <c r="E820" s="18"/>
      <c r="F820" s="18"/>
      <c r="G820" s="18"/>
      <c r="H820" s="18"/>
      <c r="I820" s="18"/>
    </row>
    <row r="821" spans="4:9" x14ac:dyDescent="0.25">
      <c r="D821" s="18"/>
      <c r="E821" s="18"/>
      <c r="F821" s="18"/>
      <c r="G821" s="18"/>
      <c r="H821" s="18"/>
      <c r="I821" s="18"/>
    </row>
    <row r="822" spans="4:9" x14ac:dyDescent="0.25">
      <c r="D822" s="18"/>
      <c r="E822" s="18"/>
      <c r="F822" s="18"/>
      <c r="G822" s="18"/>
      <c r="H822" s="18"/>
      <c r="I822" s="18"/>
    </row>
    <row r="823" spans="4:9" x14ac:dyDescent="0.25">
      <c r="D823" s="18"/>
      <c r="E823" s="18"/>
      <c r="F823" s="18"/>
      <c r="G823" s="18"/>
      <c r="H823" s="18"/>
      <c r="I823" s="18"/>
    </row>
    <row r="824" spans="4:9" x14ac:dyDescent="0.25">
      <c r="D824" s="18"/>
      <c r="E824" s="18"/>
      <c r="F824" s="18"/>
      <c r="G824" s="18"/>
      <c r="H824" s="18"/>
      <c r="I824" s="18"/>
    </row>
    <row r="825" spans="4:9" x14ac:dyDescent="0.25">
      <c r="D825" s="18"/>
      <c r="E825" s="18"/>
      <c r="F825" s="18"/>
      <c r="G825" s="18"/>
      <c r="H825" s="18"/>
      <c r="I825" s="18"/>
    </row>
    <row r="826" spans="4:9" x14ac:dyDescent="0.25">
      <c r="D826" s="18"/>
      <c r="E826" s="18"/>
      <c r="F826" s="18"/>
      <c r="G826" s="18"/>
      <c r="H826" s="18"/>
      <c r="I826" s="18"/>
    </row>
    <row r="827" spans="4:9" x14ac:dyDescent="0.25">
      <c r="D827" s="18"/>
      <c r="E827" s="18"/>
      <c r="F827" s="18"/>
      <c r="G827" s="18"/>
      <c r="H827" s="18"/>
      <c r="I827" s="18"/>
    </row>
    <row r="828" spans="4:9" x14ac:dyDescent="0.25">
      <c r="D828" s="18"/>
      <c r="E828" s="18"/>
      <c r="F828" s="18"/>
      <c r="G828" s="18"/>
      <c r="H828" s="18"/>
      <c r="I828" s="18"/>
    </row>
    <row r="829" spans="4:9" x14ac:dyDescent="0.25">
      <c r="D829" s="18"/>
      <c r="E829" s="18"/>
      <c r="F829" s="18"/>
      <c r="G829" s="18"/>
      <c r="H829" s="18"/>
      <c r="I829" s="18"/>
    </row>
    <row r="830" spans="4:9" x14ac:dyDescent="0.25">
      <c r="D830" s="18"/>
      <c r="E830" s="18"/>
      <c r="F830" s="18"/>
      <c r="G830" s="18"/>
      <c r="H830" s="18"/>
      <c r="I830" s="18"/>
    </row>
    <row r="831" spans="4:9" x14ac:dyDescent="0.25">
      <c r="D831" s="18"/>
      <c r="E831" s="18"/>
      <c r="F831" s="18"/>
      <c r="G831" s="18"/>
      <c r="H831" s="18"/>
      <c r="I831" s="18"/>
    </row>
    <row r="832" spans="4:9" x14ac:dyDescent="0.25">
      <c r="D832" s="18"/>
      <c r="E832" s="18"/>
      <c r="F832" s="18"/>
      <c r="G832" s="18"/>
      <c r="H832" s="18"/>
      <c r="I832" s="18"/>
    </row>
    <row r="833" spans="4:9" x14ac:dyDescent="0.25">
      <c r="D833" s="18"/>
      <c r="E833" s="18"/>
      <c r="F833" s="18"/>
      <c r="G833" s="18"/>
      <c r="H833" s="18"/>
      <c r="I833" s="18"/>
    </row>
    <row r="834" spans="4:9" x14ac:dyDescent="0.25">
      <c r="D834" s="18"/>
      <c r="E834" s="18"/>
      <c r="F834" s="18"/>
      <c r="G834" s="18"/>
      <c r="H834" s="18"/>
      <c r="I834" s="18"/>
    </row>
    <row r="835" spans="4:9" x14ac:dyDescent="0.25">
      <c r="D835" s="18"/>
      <c r="E835" s="18"/>
      <c r="F835" s="18"/>
      <c r="G835" s="18"/>
      <c r="H835" s="18"/>
      <c r="I835" s="18"/>
    </row>
    <row r="836" spans="4:9" x14ac:dyDescent="0.25">
      <c r="D836" s="18"/>
      <c r="E836" s="18"/>
      <c r="F836" s="18"/>
      <c r="G836" s="18"/>
      <c r="H836" s="18"/>
      <c r="I836" s="18"/>
    </row>
    <row r="837" spans="4:9" x14ac:dyDescent="0.25">
      <c r="D837" s="18"/>
      <c r="E837" s="18"/>
      <c r="F837" s="18"/>
      <c r="G837" s="18"/>
      <c r="H837" s="18"/>
      <c r="I837" s="18"/>
    </row>
    <row r="838" spans="4:9" x14ac:dyDescent="0.25">
      <c r="D838" s="18"/>
      <c r="E838" s="18"/>
      <c r="F838" s="18"/>
      <c r="G838" s="18"/>
      <c r="H838" s="18"/>
      <c r="I838" s="18"/>
    </row>
    <row r="839" spans="4:9" x14ac:dyDescent="0.25">
      <c r="D839" s="18"/>
      <c r="E839" s="18"/>
      <c r="F839" s="18"/>
      <c r="G839" s="18"/>
      <c r="H839" s="18"/>
      <c r="I839" s="18"/>
    </row>
    <row r="840" spans="4:9" x14ac:dyDescent="0.25">
      <c r="D840" s="18"/>
      <c r="E840" s="18"/>
      <c r="F840" s="18"/>
      <c r="G840" s="18"/>
      <c r="H840" s="18"/>
      <c r="I840" s="18"/>
    </row>
    <row r="841" spans="4:9" x14ac:dyDescent="0.25">
      <c r="D841" s="18"/>
      <c r="E841" s="18"/>
      <c r="F841" s="18"/>
      <c r="G841" s="18"/>
      <c r="H841" s="18"/>
      <c r="I841" s="18"/>
    </row>
    <row r="842" spans="4:9" x14ac:dyDescent="0.25">
      <c r="D842" s="18"/>
      <c r="E842" s="18"/>
      <c r="F842" s="18"/>
      <c r="G842" s="18"/>
      <c r="H842" s="18"/>
      <c r="I842" s="18"/>
    </row>
    <row r="843" spans="4:9" x14ac:dyDescent="0.25">
      <c r="D843" s="18"/>
      <c r="E843" s="18"/>
      <c r="F843" s="18"/>
      <c r="G843" s="18"/>
      <c r="H843" s="18"/>
      <c r="I843" s="18"/>
    </row>
    <row r="844" spans="4:9" x14ac:dyDescent="0.25">
      <c r="D844" s="18"/>
      <c r="E844" s="18"/>
      <c r="F844" s="18"/>
      <c r="G844" s="18"/>
      <c r="H844" s="18"/>
      <c r="I844" s="18"/>
    </row>
    <row r="845" spans="4:9" x14ac:dyDescent="0.25">
      <c r="D845" s="18"/>
      <c r="E845" s="18"/>
      <c r="F845" s="18"/>
      <c r="G845" s="18"/>
      <c r="H845" s="18"/>
      <c r="I845" s="18"/>
    </row>
    <row r="846" spans="4:9" x14ac:dyDescent="0.25">
      <c r="D846" s="18"/>
      <c r="E846" s="18"/>
      <c r="F846" s="18"/>
      <c r="G846" s="18"/>
      <c r="H846" s="18"/>
      <c r="I846" s="18"/>
    </row>
    <row r="847" spans="4:9" x14ac:dyDescent="0.25">
      <c r="D847" s="18"/>
      <c r="E847" s="18"/>
      <c r="F847" s="18"/>
      <c r="G847" s="18"/>
      <c r="H847" s="18"/>
      <c r="I847" s="18"/>
    </row>
    <row r="848" spans="4:9" x14ac:dyDescent="0.25">
      <c r="D848" s="18"/>
      <c r="E848" s="18"/>
      <c r="F848" s="18"/>
      <c r="G848" s="18"/>
      <c r="H848" s="18"/>
      <c r="I848" s="18"/>
    </row>
    <row r="849" spans="4:9" x14ac:dyDescent="0.25">
      <c r="D849" s="18"/>
      <c r="E849" s="18"/>
      <c r="F849" s="18"/>
      <c r="G849" s="18"/>
      <c r="H849" s="18"/>
      <c r="I849" s="18"/>
    </row>
    <row r="850" spans="4:9" x14ac:dyDescent="0.25">
      <c r="D850" s="18"/>
      <c r="E850" s="18"/>
      <c r="F850" s="18"/>
      <c r="G850" s="18"/>
      <c r="H850" s="18"/>
      <c r="I850" s="18"/>
    </row>
    <row r="851" spans="4:9" x14ac:dyDescent="0.25">
      <c r="D851" s="18"/>
      <c r="E851" s="18"/>
      <c r="F851" s="18"/>
      <c r="G851" s="18"/>
      <c r="H851" s="18"/>
      <c r="I851" s="18"/>
    </row>
    <row r="852" spans="4:9" x14ac:dyDescent="0.25">
      <c r="D852" s="18"/>
      <c r="E852" s="18"/>
      <c r="F852" s="18"/>
      <c r="G852" s="18"/>
      <c r="H852" s="18"/>
      <c r="I852" s="18"/>
    </row>
    <row r="853" spans="4:9" x14ac:dyDescent="0.25">
      <c r="D853" s="18"/>
      <c r="E853" s="18"/>
      <c r="F853" s="18"/>
      <c r="G853" s="18"/>
      <c r="H853" s="18"/>
      <c r="I853" s="18"/>
    </row>
    <row r="854" spans="4:9" x14ac:dyDescent="0.25">
      <c r="D854" s="18"/>
      <c r="E854" s="18"/>
      <c r="F854" s="18"/>
      <c r="G854" s="18"/>
      <c r="H854" s="18"/>
      <c r="I854" s="18"/>
    </row>
    <row r="855" spans="4:9" x14ac:dyDescent="0.25">
      <c r="D855" s="18"/>
      <c r="E855" s="18"/>
      <c r="F855" s="18"/>
      <c r="G855" s="18"/>
      <c r="H855" s="18"/>
      <c r="I855" s="18"/>
    </row>
    <row r="856" spans="4:9" x14ac:dyDescent="0.25">
      <c r="D856" s="18"/>
      <c r="E856" s="18"/>
      <c r="F856" s="18"/>
      <c r="G856" s="18"/>
      <c r="H856" s="18"/>
      <c r="I856" s="18"/>
    </row>
    <row r="857" spans="4:9" x14ac:dyDescent="0.25">
      <c r="D857" s="18"/>
      <c r="E857" s="18"/>
      <c r="F857" s="18"/>
      <c r="G857" s="18"/>
      <c r="H857" s="18"/>
      <c r="I857" s="18"/>
    </row>
    <row r="858" spans="4:9" x14ac:dyDescent="0.25">
      <c r="D858" s="18"/>
      <c r="E858" s="18"/>
      <c r="F858" s="18"/>
      <c r="G858" s="18"/>
      <c r="H858" s="18"/>
      <c r="I858" s="18"/>
    </row>
    <row r="859" spans="4:9" x14ac:dyDescent="0.25">
      <c r="D859" s="18"/>
      <c r="E859" s="18"/>
      <c r="F859" s="18"/>
      <c r="G859" s="18"/>
      <c r="H859" s="18"/>
      <c r="I859" s="18"/>
    </row>
    <row r="860" spans="4:9" x14ac:dyDescent="0.25">
      <c r="D860" s="18"/>
      <c r="E860" s="18"/>
      <c r="F860" s="18"/>
      <c r="G860" s="18"/>
      <c r="H860" s="18"/>
      <c r="I860" s="18"/>
    </row>
    <row r="861" spans="4:9" x14ac:dyDescent="0.25">
      <c r="D861" s="18"/>
      <c r="E861" s="18"/>
      <c r="F861" s="18"/>
      <c r="G861" s="18"/>
      <c r="H861" s="18"/>
      <c r="I861" s="18"/>
    </row>
    <row r="862" spans="4:9" x14ac:dyDescent="0.25">
      <c r="D862" s="18"/>
      <c r="E862" s="18"/>
      <c r="F862" s="18"/>
      <c r="G862" s="18"/>
      <c r="H862" s="18"/>
      <c r="I862" s="18"/>
    </row>
    <row r="863" spans="4:9" x14ac:dyDescent="0.25">
      <c r="D863" s="18"/>
      <c r="E863" s="18"/>
      <c r="F863" s="18"/>
      <c r="G863" s="18"/>
      <c r="H863" s="18"/>
      <c r="I863" s="18"/>
    </row>
    <row r="864" spans="4:9" x14ac:dyDescent="0.25">
      <c r="D864" s="18"/>
      <c r="E864" s="18"/>
      <c r="F864" s="18"/>
      <c r="G864" s="18"/>
      <c r="H864" s="18"/>
      <c r="I864" s="18"/>
    </row>
    <row r="865" spans="4:9" x14ac:dyDescent="0.25">
      <c r="D865" s="18"/>
      <c r="E865" s="18"/>
      <c r="F865" s="18"/>
      <c r="G865" s="18"/>
      <c r="H865" s="18"/>
      <c r="I865" s="18"/>
    </row>
    <row r="866" spans="4:9" x14ac:dyDescent="0.25">
      <c r="D866" s="18"/>
      <c r="E866" s="18"/>
      <c r="F866" s="18"/>
      <c r="G866" s="18"/>
      <c r="H866" s="18"/>
      <c r="I866" s="18"/>
    </row>
    <row r="867" spans="4:9" x14ac:dyDescent="0.25">
      <c r="D867" s="18"/>
      <c r="E867" s="18"/>
      <c r="F867" s="18"/>
      <c r="G867" s="18"/>
      <c r="H867" s="18"/>
      <c r="I867" s="18"/>
    </row>
    <row r="868" spans="4:9" x14ac:dyDescent="0.25">
      <c r="D868" s="18"/>
      <c r="E868" s="18"/>
      <c r="F868" s="18"/>
      <c r="G868" s="18"/>
      <c r="H868" s="18"/>
      <c r="I868" s="18"/>
    </row>
    <row r="869" spans="4:9" x14ac:dyDescent="0.25">
      <c r="D869" s="18"/>
      <c r="E869" s="18"/>
      <c r="F869" s="18"/>
      <c r="G869" s="18"/>
      <c r="H869" s="18"/>
      <c r="I869" s="18"/>
    </row>
    <row r="870" spans="4:9" x14ac:dyDescent="0.25">
      <c r="D870" s="18"/>
      <c r="E870" s="18"/>
      <c r="F870" s="18"/>
      <c r="G870" s="18"/>
      <c r="H870" s="18"/>
      <c r="I870" s="18"/>
    </row>
    <row r="871" spans="4:9" x14ac:dyDescent="0.25">
      <c r="D871" s="18"/>
      <c r="E871" s="18"/>
      <c r="F871" s="18"/>
      <c r="G871" s="18"/>
      <c r="H871" s="18"/>
      <c r="I871" s="18"/>
    </row>
    <row r="872" spans="4:9" x14ac:dyDescent="0.25">
      <c r="D872" s="18"/>
      <c r="E872" s="18"/>
      <c r="F872" s="18"/>
      <c r="G872" s="18"/>
      <c r="H872" s="18"/>
      <c r="I872" s="18"/>
    </row>
    <row r="873" spans="4:9" x14ac:dyDescent="0.25">
      <c r="D873" s="18"/>
      <c r="E873" s="18"/>
      <c r="F873" s="18"/>
      <c r="G873" s="18"/>
      <c r="H873" s="18"/>
      <c r="I873" s="18"/>
    </row>
    <row r="874" spans="4:9" x14ac:dyDescent="0.25">
      <c r="D874" s="18"/>
      <c r="E874" s="18"/>
      <c r="F874" s="18"/>
      <c r="G874" s="18"/>
      <c r="H874" s="18"/>
      <c r="I874" s="18"/>
    </row>
    <row r="875" spans="4:9" x14ac:dyDescent="0.25">
      <c r="D875" s="18"/>
      <c r="E875" s="18"/>
      <c r="F875" s="18"/>
      <c r="G875" s="18"/>
      <c r="H875" s="18"/>
      <c r="I875" s="18"/>
    </row>
    <row r="876" spans="4:9" x14ac:dyDescent="0.25">
      <c r="D876" s="18"/>
      <c r="E876" s="18"/>
      <c r="F876" s="18"/>
      <c r="G876" s="18"/>
      <c r="H876" s="18"/>
      <c r="I876" s="18"/>
    </row>
    <row r="877" spans="4:9" x14ac:dyDescent="0.25">
      <c r="D877" s="18"/>
      <c r="E877" s="18"/>
      <c r="F877" s="18"/>
      <c r="G877" s="18"/>
      <c r="H877" s="18"/>
      <c r="I877" s="18"/>
    </row>
    <row r="878" spans="4:9" x14ac:dyDescent="0.25">
      <c r="D878" s="18"/>
      <c r="E878" s="18"/>
      <c r="F878" s="18"/>
      <c r="G878" s="18"/>
      <c r="H878" s="18"/>
      <c r="I878" s="18"/>
    </row>
    <row r="879" spans="4:9" x14ac:dyDescent="0.25">
      <c r="D879" s="18"/>
      <c r="E879" s="18"/>
      <c r="F879" s="18"/>
      <c r="G879" s="18"/>
      <c r="H879" s="18"/>
      <c r="I879" s="18"/>
    </row>
    <row r="880" spans="4:9" x14ac:dyDescent="0.25">
      <c r="D880" s="18"/>
      <c r="E880" s="18"/>
      <c r="F880" s="18"/>
      <c r="G880" s="18"/>
      <c r="H880" s="18"/>
      <c r="I880" s="18"/>
    </row>
    <row r="881" spans="4:9" x14ac:dyDescent="0.25">
      <c r="D881" s="18"/>
      <c r="E881" s="18"/>
      <c r="F881" s="18"/>
      <c r="G881" s="18"/>
      <c r="H881" s="18"/>
      <c r="I881" s="18"/>
    </row>
    <row r="882" spans="4:9" x14ac:dyDescent="0.25">
      <c r="D882" s="18"/>
      <c r="E882" s="18"/>
      <c r="F882" s="18"/>
      <c r="G882" s="18"/>
      <c r="H882" s="18"/>
      <c r="I882" s="18"/>
    </row>
    <row r="883" spans="4:9" x14ac:dyDescent="0.25">
      <c r="D883" s="18"/>
      <c r="E883" s="18"/>
      <c r="F883" s="18"/>
      <c r="G883" s="18"/>
      <c r="H883" s="18"/>
      <c r="I883" s="18"/>
    </row>
    <row r="884" spans="4:9" x14ac:dyDescent="0.25">
      <c r="D884" s="18"/>
      <c r="E884" s="18"/>
      <c r="F884" s="18"/>
      <c r="G884" s="18"/>
      <c r="H884" s="18"/>
      <c r="I884" s="18"/>
    </row>
    <row r="885" spans="4:9" x14ac:dyDescent="0.25">
      <c r="D885" s="18"/>
      <c r="E885" s="18"/>
      <c r="F885" s="18"/>
      <c r="G885" s="18"/>
      <c r="H885" s="18"/>
      <c r="I885" s="18"/>
    </row>
    <row r="886" spans="4:9" x14ac:dyDescent="0.25">
      <c r="D886" s="18"/>
      <c r="E886" s="18"/>
      <c r="F886" s="18"/>
      <c r="G886" s="18"/>
      <c r="H886" s="18"/>
      <c r="I886" s="18"/>
    </row>
    <row r="887" spans="4:9" x14ac:dyDescent="0.25">
      <c r="D887" s="18"/>
      <c r="E887" s="18"/>
      <c r="F887" s="18"/>
      <c r="G887" s="18"/>
      <c r="H887" s="18"/>
      <c r="I887" s="18"/>
    </row>
    <row r="888" spans="4:9" x14ac:dyDescent="0.25">
      <c r="D888" s="18"/>
      <c r="E888" s="18"/>
      <c r="F888" s="18"/>
      <c r="G888" s="18"/>
      <c r="H888" s="18"/>
      <c r="I888" s="18"/>
    </row>
    <row r="889" spans="4:9" x14ac:dyDescent="0.25">
      <c r="D889" s="18"/>
      <c r="E889" s="18"/>
      <c r="F889" s="18"/>
      <c r="G889" s="18"/>
      <c r="H889" s="18"/>
      <c r="I889" s="18"/>
    </row>
    <row r="890" spans="4:9" x14ac:dyDescent="0.25">
      <c r="D890" s="18"/>
      <c r="E890" s="18"/>
      <c r="F890" s="18"/>
      <c r="G890" s="18"/>
      <c r="H890" s="18"/>
      <c r="I890" s="18"/>
    </row>
    <row r="891" spans="4:9" x14ac:dyDescent="0.25">
      <c r="D891" s="18"/>
      <c r="E891" s="18"/>
      <c r="F891" s="18"/>
      <c r="G891" s="18"/>
      <c r="H891" s="18"/>
      <c r="I891" s="18"/>
    </row>
    <row r="892" spans="4:9" x14ac:dyDescent="0.25">
      <c r="D892" s="18"/>
      <c r="E892" s="18"/>
      <c r="F892" s="18"/>
      <c r="G892" s="18"/>
      <c r="H892" s="18"/>
      <c r="I892" s="18"/>
    </row>
    <row r="893" spans="4:9" x14ac:dyDescent="0.25">
      <c r="D893" s="18"/>
      <c r="E893" s="18"/>
      <c r="F893" s="18"/>
      <c r="G893" s="18"/>
      <c r="H893" s="18"/>
      <c r="I893" s="18"/>
    </row>
    <row r="894" spans="4:9" x14ac:dyDescent="0.25">
      <c r="D894" s="18"/>
      <c r="E894" s="18"/>
      <c r="F894" s="18"/>
      <c r="G894" s="18"/>
      <c r="H894" s="18"/>
      <c r="I894" s="18"/>
    </row>
    <row r="895" spans="4:9" x14ac:dyDescent="0.25">
      <c r="D895" s="18"/>
      <c r="E895" s="18"/>
      <c r="F895" s="18"/>
      <c r="G895" s="18"/>
      <c r="H895" s="18"/>
      <c r="I895" s="18"/>
    </row>
    <row r="896" spans="4:9" x14ac:dyDescent="0.25">
      <c r="D896" s="18"/>
      <c r="E896" s="18"/>
      <c r="F896" s="18"/>
      <c r="G896" s="18"/>
      <c r="H896" s="18"/>
      <c r="I896" s="18"/>
    </row>
    <row r="897" spans="4:9" x14ac:dyDescent="0.25">
      <c r="D897" s="18"/>
      <c r="E897" s="18"/>
      <c r="F897" s="18"/>
      <c r="G897" s="18"/>
      <c r="H897" s="18"/>
      <c r="I897" s="18"/>
    </row>
    <row r="898" spans="4:9" x14ac:dyDescent="0.25">
      <c r="D898" s="18"/>
      <c r="E898" s="18"/>
      <c r="F898" s="18"/>
      <c r="G898" s="18"/>
      <c r="H898" s="18"/>
      <c r="I898" s="18"/>
    </row>
    <row r="899" spans="4:9" x14ac:dyDescent="0.25">
      <c r="D899" s="18"/>
      <c r="E899" s="18"/>
      <c r="F899" s="18"/>
      <c r="G899" s="18"/>
      <c r="H899" s="18"/>
      <c r="I899" s="18"/>
    </row>
    <row r="900" spans="4:9" x14ac:dyDescent="0.25">
      <c r="D900" s="18"/>
      <c r="E900" s="18"/>
      <c r="F900" s="18"/>
      <c r="G900" s="18"/>
      <c r="H900" s="18"/>
      <c r="I900" s="18"/>
    </row>
    <row r="901" spans="4:9" x14ac:dyDescent="0.25">
      <c r="D901" s="18"/>
      <c r="E901" s="18"/>
      <c r="F901" s="18"/>
      <c r="G901" s="18"/>
      <c r="H901" s="18"/>
      <c r="I901" s="18"/>
    </row>
    <row r="902" spans="4:9" x14ac:dyDescent="0.25">
      <c r="D902" s="18"/>
      <c r="E902" s="18"/>
      <c r="F902" s="18"/>
      <c r="G902" s="18"/>
      <c r="H902" s="18"/>
      <c r="I902" s="18"/>
    </row>
    <row r="903" spans="4:9" x14ac:dyDescent="0.25">
      <c r="D903" s="18"/>
      <c r="E903" s="18"/>
      <c r="F903" s="18"/>
      <c r="G903" s="18"/>
      <c r="H903" s="18"/>
      <c r="I903" s="18"/>
    </row>
    <row r="904" spans="4:9" x14ac:dyDescent="0.25">
      <c r="D904" s="18"/>
      <c r="E904" s="18"/>
      <c r="F904" s="18"/>
      <c r="G904" s="18"/>
      <c r="H904" s="18"/>
      <c r="I904" s="18"/>
    </row>
    <row r="905" spans="4:9" x14ac:dyDescent="0.25">
      <c r="D905" s="18"/>
      <c r="E905" s="18"/>
      <c r="F905" s="18"/>
      <c r="G905" s="18"/>
      <c r="H905" s="18"/>
      <c r="I905" s="18"/>
    </row>
    <row r="906" spans="4:9" x14ac:dyDescent="0.25">
      <c r="D906" s="18"/>
      <c r="E906" s="18"/>
      <c r="F906" s="18"/>
      <c r="G906" s="18"/>
      <c r="H906" s="18"/>
      <c r="I906" s="18"/>
    </row>
    <row r="907" spans="4:9" x14ac:dyDescent="0.25">
      <c r="D907" s="18"/>
      <c r="E907" s="18"/>
      <c r="F907" s="18"/>
      <c r="G907" s="18"/>
      <c r="H907" s="18"/>
      <c r="I907" s="18"/>
    </row>
    <row r="908" spans="4:9" x14ac:dyDescent="0.25">
      <c r="D908" s="18"/>
      <c r="E908" s="18"/>
      <c r="F908" s="18"/>
      <c r="G908" s="18"/>
      <c r="H908" s="18"/>
      <c r="I908" s="18"/>
    </row>
    <row r="909" spans="4:9" x14ac:dyDescent="0.25">
      <c r="D909" s="18"/>
      <c r="E909" s="18"/>
      <c r="F909" s="18"/>
      <c r="G909" s="18"/>
      <c r="H909" s="18"/>
      <c r="I909" s="18"/>
    </row>
    <row r="910" spans="4:9" x14ac:dyDescent="0.25">
      <c r="D910" s="18"/>
      <c r="E910" s="18"/>
      <c r="F910" s="18"/>
      <c r="G910" s="18"/>
      <c r="H910" s="18"/>
      <c r="I910" s="18"/>
    </row>
    <row r="911" spans="4:9" x14ac:dyDescent="0.25">
      <c r="D911" s="18"/>
      <c r="E911" s="18"/>
      <c r="F911" s="18"/>
      <c r="G911" s="18"/>
      <c r="H911" s="18"/>
      <c r="I911" s="18"/>
    </row>
    <row r="912" spans="4:9" x14ac:dyDescent="0.25">
      <c r="D912" s="18"/>
      <c r="E912" s="18"/>
      <c r="F912" s="18"/>
      <c r="G912" s="18"/>
      <c r="H912" s="18"/>
      <c r="I912" s="18"/>
    </row>
    <row r="913" spans="4:9" x14ac:dyDescent="0.25">
      <c r="D913" s="18"/>
      <c r="E913" s="18"/>
      <c r="F913" s="18"/>
      <c r="G913" s="18"/>
      <c r="H913" s="18"/>
      <c r="I913" s="18"/>
    </row>
    <row r="914" spans="4:9" x14ac:dyDescent="0.25">
      <c r="D914" s="18"/>
      <c r="E914" s="18"/>
      <c r="F914" s="18"/>
      <c r="G914" s="18"/>
      <c r="H914" s="18"/>
      <c r="I914" s="18"/>
    </row>
    <row r="915" spans="4:9" x14ac:dyDescent="0.25">
      <c r="D915" s="18"/>
      <c r="E915" s="18"/>
      <c r="F915" s="18"/>
      <c r="G915" s="18"/>
      <c r="H915" s="18"/>
      <c r="I915" s="18"/>
    </row>
    <row r="916" spans="4:9" x14ac:dyDescent="0.25">
      <c r="D916" s="18"/>
      <c r="E916" s="18"/>
      <c r="F916" s="18"/>
      <c r="G916" s="18"/>
      <c r="H916" s="18"/>
      <c r="I916" s="18"/>
    </row>
    <row r="917" spans="4:9" x14ac:dyDescent="0.25">
      <c r="D917" s="18"/>
      <c r="E917" s="18"/>
      <c r="F917" s="18"/>
      <c r="G917" s="18"/>
      <c r="H917" s="18"/>
      <c r="I917" s="18"/>
    </row>
    <row r="918" spans="4:9" x14ac:dyDescent="0.25">
      <c r="D918" s="18"/>
      <c r="E918" s="18"/>
      <c r="F918" s="18"/>
      <c r="G918" s="18"/>
      <c r="H918" s="18"/>
      <c r="I918" s="18"/>
    </row>
    <row r="919" spans="4:9" x14ac:dyDescent="0.25">
      <c r="D919" s="18"/>
      <c r="E919" s="18"/>
      <c r="F919" s="18"/>
      <c r="G919" s="18"/>
      <c r="H919" s="18"/>
      <c r="I919" s="18"/>
    </row>
    <row r="920" spans="4:9" x14ac:dyDescent="0.25">
      <c r="D920" s="18"/>
      <c r="E920" s="18"/>
      <c r="F920" s="18"/>
      <c r="G920" s="18"/>
      <c r="H920" s="18"/>
      <c r="I920" s="18"/>
    </row>
    <row r="921" spans="4:9" x14ac:dyDescent="0.25">
      <c r="D921" s="18"/>
      <c r="E921" s="18"/>
      <c r="F921" s="18"/>
      <c r="G921" s="18"/>
      <c r="H921" s="18"/>
      <c r="I921" s="18"/>
    </row>
    <row r="922" spans="4:9" x14ac:dyDescent="0.25">
      <c r="D922" s="18"/>
      <c r="E922" s="18"/>
      <c r="F922" s="18"/>
      <c r="G922" s="18"/>
      <c r="H922" s="18"/>
      <c r="I922" s="18"/>
    </row>
    <row r="923" spans="4:9" x14ac:dyDescent="0.25">
      <c r="D923" s="18"/>
      <c r="E923" s="18"/>
      <c r="F923" s="18"/>
      <c r="G923" s="18"/>
      <c r="H923" s="18"/>
      <c r="I923" s="18"/>
    </row>
    <row r="924" spans="4:9" x14ac:dyDescent="0.25">
      <c r="D924" s="18"/>
      <c r="E924" s="18"/>
      <c r="F924" s="18"/>
      <c r="G924" s="18"/>
      <c r="H924" s="18"/>
      <c r="I924" s="18"/>
    </row>
    <row r="925" spans="4:9" x14ac:dyDescent="0.25">
      <c r="D925" s="18"/>
      <c r="E925" s="18"/>
      <c r="F925" s="18"/>
      <c r="G925" s="18"/>
      <c r="H925" s="18"/>
      <c r="I925" s="18"/>
    </row>
    <row r="926" spans="4:9" x14ac:dyDescent="0.25">
      <c r="D926" s="18"/>
      <c r="E926" s="18"/>
      <c r="F926" s="18"/>
      <c r="G926" s="18"/>
      <c r="H926" s="18"/>
      <c r="I926" s="18"/>
    </row>
    <row r="927" spans="4:9" x14ac:dyDescent="0.25">
      <c r="D927" s="18"/>
      <c r="E927" s="18"/>
      <c r="F927" s="18"/>
      <c r="G927" s="18"/>
      <c r="H927" s="18"/>
      <c r="I927" s="18"/>
    </row>
    <row r="928" spans="4:9" x14ac:dyDescent="0.25">
      <c r="D928" s="18"/>
      <c r="E928" s="18"/>
      <c r="F928" s="18"/>
      <c r="G928" s="18"/>
      <c r="H928" s="18"/>
      <c r="I928" s="18"/>
    </row>
    <row r="929" spans="4:9" x14ac:dyDescent="0.25">
      <c r="D929" s="18"/>
      <c r="E929" s="18"/>
      <c r="F929" s="18"/>
      <c r="G929" s="18"/>
      <c r="H929" s="18"/>
      <c r="I929" s="18"/>
    </row>
    <row r="930" spans="4:9" x14ac:dyDescent="0.25">
      <c r="D930" s="18"/>
      <c r="E930" s="18"/>
      <c r="F930" s="18"/>
      <c r="G930" s="18"/>
      <c r="H930" s="18"/>
      <c r="I930" s="18"/>
    </row>
    <row r="931" spans="4:9" x14ac:dyDescent="0.25">
      <c r="D931" s="18"/>
      <c r="E931" s="18"/>
      <c r="F931" s="18"/>
      <c r="G931" s="18"/>
      <c r="H931" s="18"/>
      <c r="I931" s="18"/>
    </row>
    <row r="932" spans="4:9" x14ac:dyDescent="0.25">
      <c r="D932" s="18"/>
      <c r="E932" s="18"/>
      <c r="F932" s="18"/>
      <c r="G932" s="18"/>
      <c r="H932" s="18"/>
      <c r="I932" s="18"/>
    </row>
    <row r="933" spans="4:9" x14ac:dyDescent="0.25">
      <c r="D933" s="18"/>
      <c r="E933" s="18"/>
      <c r="F933" s="18"/>
      <c r="G933" s="18"/>
      <c r="H933" s="18"/>
      <c r="I933" s="18"/>
    </row>
    <row r="934" spans="4:9" x14ac:dyDescent="0.25">
      <c r="D934" s="18"/>
      <c r="E934" s="18"/>
      <c r="F934" s="18"/>
      <c r="G934" s="18"/>
      <c r="H934" s="18"/>
      <c r="I934" s="18"/>
    </row>
    <row r="935" spans="4:9" x14ac:dyDescent="0.25">
      <c r="D935" s="18"/>
      <c r="E935" s="18"/>
      <c r="F935" s="18"/>
      <c r="G935" s="18"/>
      <c r="H935" s="18"/>
      <c r="I935" s="18"/>
    </row>
    <row r="936" spans="4:9" x14ac:dyDescent="0.25">
      <c r="D936" s="18"/>
      <c r="E936" s="18"/>
      <c r="F936" s="18"/>
      <c r="G936" s="18"/>
      <c r="H936" s="18"/>
      <c r="I936" s="18"/>
    </row>
    <row r="937" spans="4:9" x14ac:dyDescent="0.25">
      <c r="D937" s="18"/>
      <c r="E937" s="18"/>
      <c r="F937" s="18"/>
      <c r="G937" s="18"/>
      <c r="H937" s="18"/>
      <c r="I937" s="18"/>
    </row>
    <row r="938" spans="4:9" x14ac:dyDescent="0.25">
      <c r="D938" s="18"/>
      <c r="E938" s="18"/>
      <c r="F938" s="18"/>
      <c r="G938" s="18"/>
      <c r="H938" s="18"/>
      <c r="I938" s="18"/>
    </row>
    <row r="939" spans="4:9" x14ac:dyDescent="0.25">
      <c r="D939" s="18"/>
      <c r="E939" s="18"/>
      <c r="F939" s="18"/>
      <c r="G939" s="18"/>
      <c r="H939" s="18"/>
      <c r="I939" s="18"/>
    </row>
    <row r="940" spans="4:9" x14ac:dyDescent="0.25">
      <c r="D940" s="18"/>
      <c r="E940" s="18"/>
      <c r="F940" s="18"/>
      <c r="G940" s="18"/>
      <c r="H940" s="18"/>
      <c r="I940" s="18"/>
    </row>
    <row r="941" spans="4:9" x14ac:dyDescent="0.25">
      <c r="D941" s="18"/>
      <c r="E941" s="18"/>
      <c r="F941" s="18"/>
      <c r="G941" s="18"/>
      <c r="H941" s="18"/>
      <c r="I941" s="18"/>
    </row>
    <row r="942" spans="4:9" x14ac:dyDescent="0.25">
      <c r="D942" s="18"/>
      <c r="E942" s="18"/>
      <c r="F942" s="18"/>
      <c r="G942" s="18"/>
      <c r="H942" s="18"/>
      <c r="I942" s="18"/>
    </row>
    <row r="943" spans="4:9" x14ac:dyDescent="0.25">
      <c r="D943" s="18"/>
      <c r="E943" s="18"/>
      <c r="F943" s="18"/>
      <c r="G943" s="18"/>
      <c r="H943" s="18"/>
      <c r="I943" s="18"/>
    </row>
    <row r="944" spans="4:9" x14ac:dyDescent="0.25">
      <c r="D944" s="18"/>
      <c r="E944" s="18"/>
      <c r="F944" s="18"/>
      <c r="G944" s="18"/>
      <c r="H944" s="18"/>
      <c r="I944" s="18"/>
    </row>
    <row r="945" spans="4:9" x14ac:dyDescent="0.25">
      <c r="D945" s="18"/>
      <c r="E945" s="18"/>
      <c r="F945" s="18"/>
      <c r="G945" s="18"/>
      <c r="H945" s="18"/>
      <c r="I945" s="18"/>
    </row>
    <row r="946" spans="4:9" x14ac:dyDescent="0.25">
      <c r="D946" s="18"/>
      <c r="E946" s="18"/>
      <c r="F946" s="18"/>
      <c r="G946" s="18"/>
      <c r="H946" s="18"/>
      <c r="I946" s="18"/>
    </row>
    <row r="947" spans="4:9" x14ac:dyDescent="0.25">
      <c r="D947" s="18"/>
      <c r="E947" s="18"/>
      <c r="F947" s="18"/>
      <c r="G947" s="18"/>
      <c r="H947" s="18"/>
      <c r="I947" s="18"/>
    </row>
    <row r="948" spans="4:9" x14ac:dyDescent="0.25">
      <c r="D948" s="18"/>
      <c r="E948" s="18"/>
      <c r="F948" s="18"/>
      <c r="G948" s="18"/>
      <c r="H948" s="18"/>
      <c r="I948" s="18"/>
    </row>
    <row r="949" spans="4:9" x14ac:dyDescent="0.25">
      <c r="D949" s="18"/>
      <c r="E949" s="18"/>
      <c r="F949" s="18"/>
      <c r="G949" s="18"/>
      <c r="H949" s="18"/>
      <c r="I949" s="18"/>
    </row>
    <row r="950" spans="4:9" x14ac:dyDescent="0.25">
      <c r="D950" s="18"/>
      <c r="E950" s="18"/>
      <c r="F950" s="18"/>
      <c r="G950" s="18"/>
      <c r="H950" s="18"/>
      <c r="I950" s="18"/>
    </row>
    <row r="951" spans="4:9" x14ac:dyDescent="0.25">
      <c r="D951" s="18"/>
      <c r="E951" s="18"/>
      <c r="F951" s="18"/>
      <c r="G951" s="18"/>
      <c r="H951" s="18"/>
      <c r="I951" s="18"/>
    </row>
    <row r="952" spans="4:9" x14ac:dyDescent="0.25">
      <c r="D952" s="18"/>
      <c r="E952" s="18"/>
      <c r="F952" s="18"/>
      <c r="G952" s="18"/>
      <c r="H952" s="18"/>
      <c r="I952" s="18"/>
    </row>
    <row r="953" spans="4:9" x14ac:dyDescent="0.25">
      <c r="D953" s="18"/>
      <c r="E953" s="18"/>
      <c r="F953" s="18"/>
      <c r="G953" s="18"/>
      <c r="H953" s="18"/>
      <c r="I953" s="18"/>
    </row>
    <row r="954" spans="4:9" x14ac:dyDescent="0.25">
      <c r="D954" s="18"/>
      <c r="E954" s="18"/>
      <c r="F954" s="18"/>
      <c r="G954" s="18"/>
      <c r="H954" s="18"/>
      <c r="I954" s="18"/>
    </row>
    <row r="955" spans="4:9" x14ac:dyDescent="0.25">
      <c r="D955" s="18"/>
      <c r="E955" s="18"/>
      <c r="F955" s="18"/>
      <c r="G955" s="18"/>
      <c r="H955" s="18"/>
      <c r="I955" s="18"/>
    </row>
    <row r="956" spans="4:9" x14ac:dyDescent="0.25">
      <c r="D956" s="18"/>
      <c r="E956" s="18"/>
      <c r="F956" s="18"/>
      <c r="G956" s="18"/>
      <c r="H956" s="18"/>
      <c r="I956" s="18"/>
    </row>
    <row r="957" spans="4:9" x14ac:dyDescent="0.25">
      <c r="D957" s="18"/>
      <c r="E957" s="18"/>
      <c r="F957" s="18"/>
      <c r="G957" s="18"/>
      <c r="H957" s="18"/>
      <c r="I957" s="18"/>
    </row>
    <row r="958" spans="4:9" x14ac:dyDescent="0.25">
      <c r="D958" s="18"/>
      <c r="E958" s="18"/>
      <c r="F958" s="18"/>
      <c r="G958" s="18"/>
      <c r="H958" s="18"/>
      <c r="I958" s="18"/>
    </row>
    <row r="959" spans="4:9" x14ac:dyDescent="0.25">
      <c r="D959" s="18"/>
      <c r="E959" s="18"/>
      <c r="F959" s="18"/>
      <c r="G959" s="18"/>
      <c r="H959" s="18"/>
      <c r="I959" s="18"/>
    </row>
    <row r="960" spans="4:9" x14ac:dyDescent="0.25">
      <c r="D960" s="18"/>
      <c r="E960" s="18"/>
      <c r="F960" s="18"/>
      <c r="G960" s="18"/>
      <c r="H960" s="18"/>
      <c r="I960" s="18"/>
    </row>
    <row r="961" spans="4:9" x14ac:dyDescent="0.25">
      <c r="D961" s="18"/>
      <c r="E961" s="18"/>
      <c r="F961" s="18"/>
      <c r="G961" s="18"/>
      <c r="H961" s="18"/>
      <c r="I961" s="18"/>
    </row>
    <row r="962" spans="4:9" x14ac:dyDescent="0.25">
      <c r="D962" s="18"/>
      <c r="E962" s="18"/>
      <c r="F962" s="18"/>
      <c r="G962" s="18"/>
      <c r="H962" s="18"/>
      <c r="I962" s="18"/>
    </row>
    <row r="963" spans="4:9" x14ac:dyDescent="0.25">
      <c r="D963" s="18"/>
      <c r="E963" s="18"/>
      <c r="F963" s="18"/>
      <c r="G963" s="18"/>
      <c r="H963" s="18"/>
      <c r="I963" s="18"/>
    </row>
    <row r="964" spans="4:9" x14ac:dyDescent="0.25">
      <c r="D964" s="18"/>
      <c r="E964" s="18"/>
      <c r="F964" s="18"/>
      <c r="G964" s="18"/>
      <c r="H964" s="18"/>
      <c r="I964" s="18"/>
    </row>
    <row r="965" spans="4:9" x14ac:dyDescent="0.25">
      <c r="D965" s="18"/>
      <c r="E965" s="18"/>
      <c r="F965" s="18"/>
      <c r="G965" s="18"/>
      <c r="H965" s="18"/>
      <c r="I965" s="18"/>
    </row>
    <row r="966" spans="4:9" x14ac:dyDescent="0.25">
      <c r="D966" s="18"/>
      <c r="E966" s="18"/>
      <c r="F966" s="18"/>
      <c r="G966" s="18"/>
      <c r="H966" s="18"/>
      <c r="I966" s="18"/>
    </row>
    <row r="967" spans="4:9" x14ac:dyDescent="0.25">
      <c r="D967" s="18"/>
      <c r="E967" s="18"/>
      <c r="F967" s="18"/>
      <c r="G967" s="18"/>
      <c r="H967" s="18"/>
      <c r="I967" s="18"/>
    </row>
    <row r="968" spans="4:9" x14ac:dyDescent="0.25">
      <c r="D968" s="18"/>
      <c r="E968" s="18"/>
      <c r="F968" s="18"/>
      <c r="G968" s="18"/>
      <c r="H968" s="18"/>
      <c r="I968" s="18"/>
    </row>
    <row r="969" spans="4:9" x14ac:dyDescent="0.25">
      <c r="D969" s="18"/>
      <c r="E969" s="18"/>
      <c r="F969" s="18"/>
      <c r="G969" s="18"/>
      <c r="H969" s="18"/>
      <c r="I969" s="18"/>
    </row>
    <row r="970" spans="4:9" x14ac:dyDescent="0.25">
      <c r="D970" s="18"/>
      <c r="E970" s="18"/>
      <c r="F970" s="18"/>
      <c r="G970" s="18"/>
      <c r="H970" s="18"/>
      <c r="I970" s="18"/>
    </row>
    <row r="971" spans="4:9" x14ac:dyDescent="0.25">
      <c r="D971" s="18"/>
      <c r="E971" s="18"/>
      <c r="F971" s="18"/>
      <c r="G971" s="18"/>
      <c r="H971" s="18"/>
      <c r="I971" s="18"/>
    </row>
    <row r="972" spans="4:9" x14ac:dyDescent="0.25">
      <c r="D972" s="18"/>
      <c r="E972" s="18"/>
      <c r="F972" s="18"/>
      <c r="G972" s="18"/>
      <c r="H972" s="18"/>
      <c r="I972" s="18"/>
    </row>
    <row r="973" spans="4:9" x14ac:dyDescent="0.25">
      <c r="D973" s="18"/>
      <c r="E973" s="18"/>
      <c r="F973" s="18"/>
      <c r="G973" s="18"/>
      <c r="H973" s="18"/>
      <c r="I973" s="18"/>
    </row>
    <row r="974" spans="4:9" x14ac:dyDescent="0.25">
      <c r="D974" s="18"/>
      <c r="E974" s="18"/>
      <c r="F974" s="18"/>
      <c r="G974" s="18"/>
      <c r="H974" s="18"/>
      <c r="I974" s="18"/>
    </row>
    <row r="975" spans="4:9" x14ac:dyDescent="0.25">
      <c r="D975" s="18"/>
      <c r="E975" s="18"/>
      <c r="F975" s="18"/>
      <c r="G975" s="18"/>
      <c r="H975" s="18"/>
      <c r="I975" s="18"/>
    </row>
    <row r="976" spans="4:9" x14ac:dyDescent="0.25">
      <c r="D976" s="18"/>
      <c r="E976" s="18"/>
      <c r="F976" s="18"/>
      <c r="G976" s="18"/>
      <c r="H976" s="18"/>
      <c r="I976" s="18"/>
    </row>
    <row r="977" spans="4:9" x14ac:dyDescent="0.25">
      <c r="D977" s="18"/>
      <c r="E977" s="18"/>
      <c r="F977" s="18"/>
      <c r="G977" s="18"/>
      <c r="H977" s="18"/>
      <c r="I977" s="18"/>
    </row>
    <row r="978" spans="4:9" x14ac:dyDescent="0.25">
      <c r="D978" s="18"/>
      <c r="E978" s="18"/>
      <c r="F978" s="18"/>
      <c r="G978" s="18"/>
      <c r="H978" s="18"/>
      <c r="I978" s="18"/>
    </row>
    <row r="979" spans="4:9" x14ac:dyDescent="0.25">
      <c r="D979" s="18"/>
      <c r="E979" s="18"/>
      <c r="F979" s="18"/>
      <c r="G979" s="18"/>
      <c r="H979" s="18"/>
      <c r="I979" s="18"/>
    </row>
    <row r="980" spans="4:9" x14ac:dyDescent="0.25">
      <c r="D980" s="18"/>
      <c r="E980" s="18"/>
      <c r="F980" s="18"/>
      <c r="G980" s="18"/>
      <c r="H980" s="18"/>
      <c r="I980" s="18"/>
    </row>
    <row r="981" spans="4:9" x14ac:dyDescent="0.25">
      <c r="D981" s="18"/>
      <c r="E981" s="18"/>
      <c r="F981" s="18"/>
      <c r="G981" s="18"/>
      <c r="H981" s="18"/>
      <c r="I981" s="18"/>
    </row>
    <row r="982" spans="4:9" x14ac:dyDescent="0.25">
      <c r="D982" s="18"/>
      <c r="E982" s="18"/>
      <c r="F982" s="18"/>
      <c r="G982" s="18"/>
      <c r="H982" s="18"/>
      <c r="I982" s="18"/>
    </row>
    <row r="983" spans="4:9" x14ac:dyDescent="0.25">
      <c r="D983" s="18"/>
      <c r="E983" s="18"/>
      <c r="F983" s="18"/>
      <c r="G983" s="18"/>
      <c r="H983" s="18"/>
      <c r="I983" s="18"/>
    </row>
    <row r="984" spans="4:9" x14ac:dyDescent="0.25">
      <c r="D984" s="18"/>
      <c r="E984" s="18"/>
      <c r="F984" s="18"/>
      <c r="G984" s="18"/>
      <c r="H984" s="18"/>
      <c r="I984" s="18"/>
    </row>
    <row r="985" spans="4:9" x14ac:dyDescent="0.25">
      <c r="D985" s="18"/>
      <c r="E985" s="18"/>
      <c r="F985" s="18"/>
      <c r="G985" s="18"/>
      <c r="H985" s="18"/>
      <c r="I985" s="18"/>
    </row>
    <row r="986" spans="4:9" x14ac:dyDescent="0.25">
      <c r="D986" s="18"/>
      <c r="E986" s="18"/>
      <c r="F986" s="18"/>
      <c r="G986" s="18"/>
      <c r="H986" s="18"/>
      <c r="I986" s="18"/>
    </row>
    <row r="987" spans="4:9" x14ac:dyDescent="0.25">
      <c r="D987" s="18"/>
      <c r="E987" s="18"/>
      <c r="F987" s="18"/>
      <c r="G987" s="18"/>
      <c r="H987" s="18"/>
      <c r="I987" s="18"/>
    </row>
    <row r="988" spans="4:9" x14ac:dyDescent="0.25">
      <c r="D988" s="18"/>
      <c r="E988" s="18"/>
      <c r="F988" s="18"/>
      <c r="G988" s="18"/>
      <c r="H988" s="18"/>
      <c r="I988" s="18"/>
    </row>
    <row r="989" spans="4:9" x14ac:dyDescent="0.25">
      <c r="D989" s="18"/>
      <c r="E989" s="18"/>
      <c r="F989" s="18"/>
      <c r="G989" s="18"/>
      <c r="H989" s="18"/>
      <c r="I989" s="18"/>
    </row>
    <row r="990" spans="4:9" x14ac:dyDescent="0.25">
      <c r="D990" s="18"/>
      <c r="E990" s="18"/>
      <c r="F990" s="18"/>
      <c r="G990" s="18"/>
      <c r="H990" s="18"/>
      <c r="I990" s="18"/>
    </row>
    <row r="991" spans="4:9" x14ac:dyDescent="0.25">
      <c r="D991" s="18"/>
      <c r="E991" s="18"/>
      <c r="F991" s="18"/>
      <c r="G991" s="18"/>
      <c r="H991" s="18"/>
      <c r="I991" s="18"/>
    </row>
    <row r="992" spans="4:9" x14ac:dyDescent="0.25">
      <c r="D992" s="18"/>
      <c r="E992" s="18"/>
      <c r="F992" s="18"/>
      <c r="G992" s="18"/>
      <c r="H992" s="18"/>
      <c r="I992" s="18"/>
    </row>
    <row r="993" spans="4:9" x14ac:dyDescent="0.25">
      <c r="D993" s="18"/>
      <c r="E993" s="18"/>
      <c r="F993" s="18"/>
      <c r="G993" s="18"/>
      <c r="H993" s="18"/>
      <c r="I993" s="18"/>
    </row>
    <row r="994" spans="4:9" x14ac:dyDescent="0.25">
      <c r="D994" s="18"/>
      <c r="E994" s="18"/>
      <c r="F994" s="18"/>
      <c r="G994" s="18"/>
      <c r="H994" s="18"/>
      <c r="I994" s="18"/>
    </row>
    <row r="995" spans="4:9" x14ac:dyDescent="0.25">
      <c r="D995" s="18"/>
      <c r="E995" s="18"/>
      <c r="F995" s="18"/>
      <c r="G995" s="18"/>
      <c r="H995" s="18"/>
      <c r="I995" s="18"/>
    </row>
    <row r="996" spans="4:9" x14ac:dyDescent="0.25">
      <c r="D996" s="18"/>
      <c r="E996" s="18"/>
      <c r="F996" s="18"/>
      <c r="G996" s="18"/>
      <c r="H996" s="18"/>
      <c r="I996" s="18"/>
    </row>
    <row r="997" spans="4:9" x14ac:dyDescent="0.25">
      <c r="D997" s="18"/>
      <c r="E997" s="18"/>
      <c r="F997" s="18"/>
      <c r="G997" s="18"/>
      <c r="H997" s="18"/>
      <c r="I997" s="18"/>
    </row>
    <row r="998" spans="4:9" x14ac:dyDescent="0.25">
      <c r="D998" s="18"/>
      <c r="E998" s="18"/>
      <c r="F998" s="18"/>
      <c r="G998" s="18"/>
      <c r="H998" s="18"/>
      <c r="I998" s="18"/>
    </row>
    <row r="999" spans="4:9" x14ac:dyDescent="0.25">
      <c r="D999" s="18"/>
      <c r="E999" s="18"/>
      <c r="F999" s="18"/>
      <c r="G999" s="18"/>
      <c r="H999" s="18"/>
      <c r="I999" s="18"/>
    </row>
    <row r="1000" spans="4:9" x14ac:dyDescent="0.25">
      <c r="D1000" s="18"/>
      <c r="E1000" s="18"/>
      <c r="F1000" s="18"/>
      <c r="G1000" s="18"/>
      <c r="H1000" s="18"/>
      <c r="I1000" s="18"/>
    </row>
    <row r="1001" spans="4:9" x14ac:dyDescent="0.25">
      <c r="D1001" s="18"/>
      <c r="E1001" s="18"/>
      <c r="F1001" s="18"/>
      <c r="G1001" s="18"/>
      <c r="H1001" s="18"/>
      <c r="I1001" s="18"/>
    </row>
    <row r="1002" spans="4:9" x14ac:dyDescent="0.25">
      <c r="D1002" s="18"/>
      <c r="E1002" s="18"/>
      <c r="F1002" s="18"/>
      <c r="G1002" s="18"/>
      <c r="H1002" s="18"/>
      <c r="I1002" s="18"/>
    </row>
    <row r="1003" spans="4:9" x14ac:dyDescent="0.25">
      <c r="D1003" s="18"/>
      <c r="E1003" s="18"/>
      <c r="F1003" s="18"/>
      <c r="G1003" s="18"/>
      <c r="H1003" s="18"/>
      <c r="I1003" s="18"/>
    </row>
    <row r="1004" spans="4:9" x14ac:dyDescent="0.25">
      <c r="D1004" s="18"/>
      <c r="E1004" s="18"/>
      <c r="F1004" s="18"/>
      <c r="G1004" s="18"/>
      <c r="H1004" s="18"/>
      <c r="I1004" s="18"/>
    </row>
    <row r="1005" spans="4:9" x14ac:dyDescent="0.25">
      <c r="D1005" s="18"/>
      <c r="E1005" s="18"/>
      <c r="F1005" s="18"/>
      <c r="G1005" s="18"/>
      <c r="H1005" s="18"/>
      <c r="I1005" s="18"/>
    </row>
    <row r="1006" spans="4:9" x14ac:dyDescent="0.25">
      <c r="D1006" s="18"/>
      <c r="E1006" s="18"/>
      <c r="F1006" s="18"/>
      <c r="G1006" s="18"/>
      <c r="H1006" s="18"/>
      <c r="I1006" s="18"/>
    </row>
    <row r="1007" spans="4:9" x14ac:dyDescent="0.25">
      <c r="D1007" s="18"/>
      <c r="E1007" s="18"/>
      <c r="F1007" s="18"/>
      <c r="G1007" s="18"/>
      <c r="H1007" s="18"/>
      <c r="I1007" s="18"/>
    </row>
    <row r="1008" spans="4:9" x14ac:dyDescent="0.25">
      <c r="D1008" s="18"/>
      <c r="E1008" s="18"/>
      <c r="F1008" s="18"/>
      <c r="G1008" s="18"/>
      <c r="H1008" s="18"/>
      <c r="I1008" s="18"/>
    </row>
    <row r="1009" spans="4:9" x14ac:dyDescent="0.25">
      <c r="D1009" s="18"/>
      <c r="E1009" s="18"/>
      <c r="F1009" s="18"/>
      <c r="G1009" s="18"/>
      <c r="H1009" s="18"/>
      <c r="I1009" s="18"/>
    </row>
    <row r="1010" spans="4:9" x14ac:dyDescent="0.25">
      <c r="D1010" s="18"/>
      <c r="E1010" s="18"/>
      <c r="F1010" s="18"/>
      <c r="G1010" s="18"/>
      <c r="H1010" s="18"/>
      <c r="I1010" s="18"/>
    </row>
    <row r="1011" spans="4:9" x14ac:dyDescent="0.25">
      <c r="D1011" s="18"/>
      <c r="E1011" s="18"/>
      <c r="F1011" s="18"/>
      <c r="G1011" s="18"/>
      <c r="H1011" s="18"/>
      <c r="I1011" s="18"/>
    </row>
    <row r="1012" spans="4:9" x14ac:dyDescent="0.25">
      <c r="D1012" s="18"/>
      <c r="E1012" s="18"/>
      <c r="F1012" s="18"/>
      <c r="G1012" s="18"/>
      <c r="H1012" s="18"/>
      <c r="I1012" s="18"/>
    </row>
    <row r="1013" spans="4:9" x14ac:dyDescent="0.25">
      <c r="D1013" s="18"/>
      <c r="E1013" s="18"/>
      <c r="F1013" s="18"/>
      <c r="G1013" s="18"/>
      <c r="H1013" s="18"/>
      <c r="I1013" s="18"/>
    </row>
    <row r="1014" spans="4:9" x14ac:dyDescent="0.25">
      <c r="D1014" s="18"/>
      <c r="E1014" s="18"/>
      <c r="F1014" s="18"/>
      <c r="G1014" s="18"/>
      <c r="H1014" s="18"/>
      <c r="I1014" s="18"/>
    </row>
    <row r="1015" spans="4:9" x14ac:dyDescent="0.25">
      <c r="D1015" s="18"/>
      <c r="E1015" s="18"/>
      <c r="F1015" s="18"/>
      <c r="G1015" s="18"/>
      <c r="H1015" s="18"/>
      <c r="I1015" s="18"/>
    </row>
    <row r="1016" spans="4:9" x14ac:dyDescent="0.25">
      <c r="D1016" s="18"/>
      <c r="E1016" s="18"/>
      <c r="F1016" s="18"/>
      <c r="G1016" s="18"/>
      <c r="H1016" s="18"/>
      <c r="I1016" s="18"/>
    </row>
    <row r="1017" spans="4:9" x14ac:dyDescent="0.25">
      <c r="D1017" s="18"/>
      <c r="E1017" s="18"/>
      <c r="F1017" s="18"/>
      <c r="G1017" s="18"/>
      <c r="H1017" s="18"/>
      <c r="I1017" s="18"/>
    </row>
    <row r="1018" spans="4:9" x14ac:dyDescent="0.25">
      <c r="D1018" s="18"/>
      <c r="E1018" s="18"/>
      <c r="F1018" s="18"/>
      <c r="G1018" s="18"/>
      <c r="H1018" s="18"/>
      <c r="I1018" s="18"/>
    </row>
    <row r="1019" spans="4:9" x14ac:dyDescent="0.25">
      <c r="D1019" s="18"/>
      <c r="E1019" s="18"/>
      <c r="F1019" s="18"/>
      <c r="G1019" s="18"/>
      <c r="H1019" s="18"/>
      <c r="I1019" s="18"/>
    </row>
    <row r="1020" spans="4:9" x14ac:dyDescent="0.25">
      <c r="D1020" s="18"/>
      <c r="E1020" s="18"/>
      <c r="F1020" s="18"/>
      <c r="G1020" s="18"/>
      <c r="H1020" s="18"/>
      <c r="I1020" s="18"/>
    </row>
    <row r="1021" spans="4:9" x14ac:dyDescent="0.25">
      <c r="D1021" s="18"/>
      <c r="E1021" s="18"/>
      <c r="F1021" s="18"/>
      <c r="G1021" s="18"/>
      <c r="H1021" s="18"/>
      <c r="I1021" s="18"/>
    </row>
    <row r="1022" spans="4:9" x14ac:dyDescent="0.25">
      <c r="D1022" s="18"/>
      <c r="E1022" s="18"/>
      <c r="F1022" s="18"/>
      <c r="G1022" s="18"/>
      <c r="H1022" s="18"/>
      <c r="I1022" s="18"/>
    </row>
    <row r="1023" spans="4:9" x14ac:dyDescent="0.25">
      <c r="D1023" s="18"/>
      <c r="E1023" s="18"/>
      <c r="F1023" s="18"/>
      <c r="G1023" s="18"/>
      <c r="H1023" s="18"/>
      <c r="I1023" s="18"/>
    </row>
    <row r="1024" spans="4:9" x14ac:dyDescent="0.25">
      <c r="D1024" s="18"/>
      <c r="E1024" s="18"/>
      <c r="F1024" s="18"/>
      <c r="G1024" s="18"/>
      <c r="H1024" s="18"/>
      <c r="I1024" s="18"/>
    </row>
    <row r="1025" spans="4:9" x14ac:dyDescent="0.25">
      <c r="D1025" s="18"/>
      <c r="E1025" s="18"/>
      <c r="F1025" s="18"/>
      <c r="G1025" s="18"/>
      <c r="H1025" s="18"/>
      <c r="I1025" s="18"/>
    </row>
    <row r="1026" spans="4:9" x14ac:dyDescent="0.25">
      <c r="D1026" s="18"/>
      <c r="E1026" s="18"/>
      <c r="F1026" s="18"/>
      <c r="G1026" s="18"/>
      <c r="H1026" s="18"/>
      <c r="I1026" s="18"/>
    </row>
    <row r="1027" spans="4:9" x14ac:dyDescent="0.25">
      <c r="D1027" s="18"/>
      <c r="E1027" s="18"/>
      <c r="F1027" s="18"/>
      <c r="G1027" s="18"/>
      <c r="H1027" s="18"/>
      <c r="I1027" s="18"/>
    </row>
    <row r="1028" spans="4:9" x14ac:dyDescent="0.25">
      <c r="D1028" s="18"/>
      <c r="E1028" s="18"/>
      <c r="F1028" s="18"/>
      <c r="G1028" s="18"/>
      <c r="H1028" s="18"/>
      <c r="I1028" s="18"/>
    </row>
    <row r="1029" spans="4:9" x14ac:dyDescent="0.25">
      <c r="D1029" s="18"/>
      <c r="E1029" s="18"/>
      <c r="F1029" s="18"/>
      <c r="G1029" s="18"/>
      <c r="H1029" s="18"/>
      <c r="I1029" s="18"/>
    </row>
    <row r="1030" spans="4:9" x14ac:dyDescent="0.25">
      <c r="D1030" s="18"/>
      <c r="E1030" s="18"/>
      <c r="F1030" s="18"/>
      <c r="G1030" s="18"/>
      <c r="H1030" s="18"/>
      <c r="I1030" s="18"/>
    </row>
    <row r="1031" spans="4:9" x14ac:dyDescent="0.25">
      <c r="D1031" s="18"/>
      <c r="E1031" s="18"/>
      <c r="F1031" s="18"/>
      <c r="G1031" s="18"/>
      <c r="H1031" s="18"/>
      <c r="I1031" s="18"/>
    </row>
    <row r="1032" spans="4:9" x14ac:dyDescent="0.25">
      <c r="D1032" s="18"/>
      <c r="E1032" s="18"/>
      <c r="F1032" s="18"/>
      <c r="G1032" s="18"/>
      <c r="H1032" s="18"/>
      <c r="I1032" s="18"/>
    </row>
    <row r="1033" spans="4:9" x14ac:dyDescent="0.25">
      <c r="D1033" s="18"/>
      <c r="E1033" s="18"/>
      <c r="F1033" s="18"/>
      <c r="G1033" s="18"/>
      <c r="H1033" s="18"/>
      <c r="I1033" s="18"/>
    </row>
    <row r="1034" spans="4:9" x14ac:dyDescent="0.25">
      <c r="D1034" s="18"/>
      <c r="E1034" s="18"/>
      <c r="F1034" s="18"/>
      <c r="G1034" s="18"/>
      <c r="H1034" s="18"/>
      <c r="I1034" s="18"/>
    </row>
    <row r="1035" spans="4:9" x14ac:dyDescent="0.25">
      <c r="D1035" s="18"/>
      <c r="E1035" s="18"/>
      <c r="F1035" s="18"/>
      <c r="G1035" s="18"/>
      <c r="H1035" s="18"/>
      <c r="I1035" s="18"/>
    </row>
    <row r="1036" spans="4:9" x14ac:dyDescent="0.25">
      <c r="D1036" s="18"/>
      <c r="E1036" s="18"/>
      <c r="F1036" s="18"/>
      <c r="G1036" s="18"/>
      <c r="H1036" s="18"/>
      <c r="I1036" s="18"/>
    </row>
    <row r="1037" spans="4:9" x14ac:dyDescent="0.25">
      <c r="D1037" s="18"/>
      <c r="E1037" s="18"/>
      <c r="F1037" s="18"/>
      <c r="G1037" s="18"/>
      <c r="H1037" s="18"/>
      <c r="I1037" s="18"/>
    </row>
    <row r="1038" spans="4:9" x14ac:dyDescent="0.25">
      <c r="D1038" s="18"/>
      <c r="E1038" s="18"/>
      <c r="F1038" s="18"/>
      <c r="G1038" s="18"/>
      <c r="H1038" s="18"/>
      <c r="I1038" s="18"/>
    </row>
    <row r="1039" spans="4:9" x14ac:dyDescent="0.25">
      <c r="D1039" s="18"/>
      <c r="E1039" s="18"/>
      <c r="F1039" s="18"/>
      <c r="G1039" s="18"/>
      <c r="H1039" s="18"/>
      <c r="I1039" s="18"/>
    </row>
    <row r="1040" spans="4:9" x14ac:dyDescent="0.25">
      <c r="D1040" s="18"/>
      <c r="E1040" s="18"/>
      <c r="F1040" s="18"/>
      <c r="G1040" s="18"/>
      <c r="H1040" s="18"/>
      <c r="I1040" s="18"/>
    </row>
    <row r="1041" spans="4:9" x14ac:dyDescent="0.25">
      <c r="D1041" s="18"/>
      <c r="E1041" s="18"/>
      <c r="F1041" s="18"/>
      <c r="G1041" s="18"/>
      <c r="H1041" s="18"/>
      <c r="I1041" s="18"/>
    </row>
    <row r="1042" spans="4:9" x14ac:dyDescent="0.25">
      <c r="D1042" s="18"/>
      <c r="E1042" s="18"/>
      <c r="F1042" s="18"/>
      <c r="G1042" s="18"/>
      <c r="H1042" s="18"/>
      <c r="I1042" s="18"/>
    </row>
    <row r="1043" spans="4:9" x14ac:dyDescent="0.25">
      <c r="D1043" s="18"/>
      <c r="E1043" s="18"/>
      <c r="F1043" s="18"/>
      <c r="G1043" s="18"/>
      <c r="H1043" s="18"/>
      <c r="I1043" s="18"/>
    </row>
    <row r="1044" spans="4:9" x14ac:dyDescent="0.25">
      <c r="D1044" s="18"/>
      <c r="E1044" s="18"/>
      <c r="F1044" s="18"/>
      <c r="G1044" s="18"/>
      <c r="H1044" s="18"/>
      <c r="I1044" s="18"/>
    </row>
    <row r="1045" spans="4:9" x14ac:dyDescent="0.25">
      <c r="D1045" s="18"/>
      <c r="E1045" s="18"/>
      <c r="F1045" s="18"/>
      <c r="G1045" s="18"/>
      <c r="H1045" s="18"/>
      <c r="I1045" s="18"/>
    </row>
    <row r="1046" spans="4:9" x14ac:dyDescent="0.25">
      <c r="D1046" s="18"/>
      <c r="E1046" s="18"/>
      <c r="F1046" s="18"/>
      <c r="G1046" s="18"/>
      <c r="H1046" s="18"/>
      <c r="I1046" s="18"/>
    </row>
    <row r="1047" spans="4:9" x14ac:dyDescent="0.25">
      <c r="D1047" s="18"/>
      <c r="E1047" s="18"/>
      <c r="F1047" s="18"/>
      <c r="G1047" s="18"/>
      <c r="H1047" s="18"/>
      <c r="I1047" s="18"/>
    </row>
    <row r="1048" spans="4:9" x14ac:dyDescent="0.25">
      <c r="D1048" s="18"/>
      <c r="E1048" s="18"/>
      <c r="F1048" s="18"/>
      <c r="G1048" s="18"/>
      <c r="H1048" s="18"/>
      <c r="I1048" s="18"/>
    </row>
    <row r="1049" spans="4:9" x14ac:dyDescent="0.25">
      <c r="D1049" s="18"/>
      <c r="E1049" s="18"/>
      <c r="F1049" s="18"/>
      <c r="G1049" s="18"/>
      <c r="H1049" s="18"/>
      <c r="I1049" s="18"/>
    </row>
    <row r="1050" spans="4:9" x14ac:dyDescent="0.25">
      <c r="D1050" s="18"/>
      <c r="E1050" s="18"/>
      <c r="F1050" s="18"/>
      <c r="G1050" s="18"/>
      <c r="H1050" s="18"/>
      <c r="I1050" s="18"/>
    </row>
    <row r="1051" spans="4:9" x14ac:dyDescent="0.25">
      <c r="D1051" s="18"/>
      <c r="E1051" s="18"/>
      <c r="F1051" s="18"/>
      <c r="G1051" s="18"/>
      <c r="H1051" s="18"/>
      <c r="I1051" s="18"/>
    </row>
    <row r="1052" spans="4:9" x14ac:dyDescent="0.25">
      <c r="D1052" s="18"/>
      <c r="E1052" s="18"/>
      <c r="F1052" s="18"/>
      <c r="G1052" s="18"/>
      <c r="H1052" s="18"/>
      <c r="I1052" s="18"/>
    </row>
    <row r="1053" spans="4:9" x14ac:dyDescent="0.25">
      <c r="D1053" s="18"/>
      <c r="E1053" s="18"/>
      <c r="F1053" s="18"/>
      <c r="G1053" s="18"/>
      <c r="H1053" s="18"/>
      <c r="I1053" s="18"/>
    </row>
    <row r="1054" spans="4:9" x14ac:dyDescent="0.25">
      <c r="D1054" s="18"/>
      <c r="E1054" s="18"/>
      <c r="F1054" s="18"/>
      <c r="G1054" s="18"/>
      <c r="H1054" s="18"/>
      <c r="I1054" s="18"/>
    </row>
    <row r="1055" spans="4:9" x14ac:dyDescent="0.25">
      <c r="D1055" s="18"/>
      <c r="E1055" s="18"/>
      <c r="F1055" s="18"/>
      <c r="G1055" s="18"/>
      <c r="H1055" s="18"/>
      <c r="I1055" s="18"/>
    </row>
    <row r="1056" spans="4:9" x14ac:dyDescent="0.25">
      <c r="D1056" s="18"/>
      <c r="E1056" s="18"/>
      <c r="F1056" s="18"/>
      <c r="G1056" s="18"/>
      <c r="H1056" s="18"/>
      <c r="I1056" s="18"/>
    </row>
    <row r="1057" spans="4:9" x14ac:dyDescent="0.25">
      <c r="D1057" s="18"/>
      <c r="E1057" s="18"/>
      <c r="F1057" s="18"/>
      <c r="G1057" s="18"/>
      <c r="H1057" s="18"/>
      <c r="I1057" s="18"/>
    </row>
    <row r="1058" spans="4:9" x14ac:dyDescent="0.25">
      <c r="D1058" s="18"/>
      <c r="E1058" s="18"/>
      <c r="F1058" s="18"/>
      <c r="G1058" s="18"/>
      <c r="H1058" s="18"/>
      <c r="I1058" s="18"/>
    </row>
    <row r="1059" spans="4:9" x14ac:dyDescent="0.25">
      <c r="D1059" s="18"/>
      <c r="E1059" s="18"/>
      <c r="F1059" s="18"/>
      <c r="G1059" s="18"/>
      <c r="H1059" s="18"/>
      <c r="I1059" s="18"/>
    </row>
    <row r="1060" spans="4:9" x14ac:dyDescent="0.25">
      <c r="D1060" s="18"/>
      <c r="E1060" s="18"/>
      <c r="F1060" s="18"/>
      <c r="G1060" s="18"/>
      <c r="H1060" s="18"/>
      <c r="I1060" s="18"/>
    </row>
    <row r="1061" spans="4:9" x14ac:dyDescent="0.25">
      <c r="D1061" s="18"/>
      <c r="E1061" s="18"/>
      <c r="F1061" s="18"/>
      <c r="G1061" s="18"/>
      <c r="H1061" s="18"/>
      <c r="I1061" s="18"/>
    </row>
    <row r="1062" spans="4:9" x14ac:dyDescent="0.25">
      <c r="D1062" s="18"/>
      <c r="E1062" s="18"/>
      <c r="F1062" s="18"/>
      <c r="G1062" s="18"/>
      <c r="H1062" s="18"/>
      <c r="I1062" s="18"/>
    </row>
    <row r="1063" spans="4:9" x14ac:dyDescent="0.25">
      <c r="D1063" s="18"/>
      <c r="E1063" s="18"/>
      <c r="F1063" s="18"/>
      <c r="G1063" s="18"/>
      <c r="H1063" s="18"/>
      <c r="I1063" s="18"/>
    </row>
    <row r="1064" spans="4:9" x14ac:dyDescent="0.25">
      <c r="D1064" s="18"/>
      <c r="E1064" s="18"/>
      <c r="F1064" s="18"/>
      <c r="G1064" s="18"/>
      <c r="H1064" s="18"/>
      <c r="I1064" s="18"/>
    </row>
    <row r="1065" spans="4:9" x14ac:dyDescent="0.25">
      <c r="D1065" s="18"/>
      <c r="E1065" s="18"/>
      <c r="F1065" s="18"/>
      <c r="G1065" s="18"/>
      <c r="H1065" s="18"/>
      <c r="I1065" s="18"/>
    </row>
    <row r="1066" spans="4:9" x14ac:dyDescent="0.25">
      <c r="D1066" s="18"/>
      <c r="E1066" s="18"/>
      <c r="F1066" s="18"/>
      <c r="G1066" s="18"/>
      <c r="H1066" s="18"/>
      <c r="I1066" s="18"/>
    </row>
    <row r="1067" spans="4:9" x14ac:dyDescent="0.25">
      <c r="D1067" s="18"/>
      <c r="E1067" s="18"/>
      <c r="F1067" s="18"/>
      <c r="G1067" s="18"/>
      <c r="H1067" s="18"/>
      <c r="I1067" s="18"/>
    </row>
    <row r="1068" spans="4:9" x14ac:dyDescent="0.25">
      <c r="D1068" s="18"/>
      <c r="E1068" s="18"/>
      <c r="F1068" s="18"/>
      <c r="G1068" s="18"/>
      <c r="H1068" s="18"/>
      <c r="I1068" s="18"/>
    </row>
    <row r="1069" spans="4:9" x14ac:dyDescent="0.25">
      <c r="D1069" s="18"/>
      <c r="E1069" s="18"/>
      <c r="F1069" s="18"/>
      <c r="G1069" s="18"/>
      <c r="H1069" s="18"/>
      <c r="I1069" s="18"/>
    </row>
    <row r="1070" spans="4:9" x14ac:dyDescent="0.25">
      <c r="D1070" s="18"/>
      <c r="E1070" s="18"/>
      <c r="F1070" s="18"/>
      <c r="G1070" s="18"/>
      <c r="H1070" s="18"/>
      <c r="I1070" s="18"/>
    </row>
    <row r="1071" spans="4:9" x14ac:dyDescent="0.25">
      <c r="D1071" s="18"/>
      <c r="E1071" s="18"/>
      <c r="F1071" s="18"/>
      <c r="G1071" s="18"/>
      <c r="H1071" s="18"/>
      <c r="I1071" s="18"/>
    </row>
    <row r="1072" spans="4:9" x14ac:dyDescent="0.25">
      <c r="D1072" s="18"/>
      <c r="E1072" s="18"/>
      <c r="F1072" s="18"/>
      <c r="G1072" s="18"/>
      <c r="H1072" s="18"/>
      <c r="I1072" s="18"/>
    </row>
    <row r="1073" spans="4:9" x14ac:dyDescent="0.25">
      <c r="D1073" s="18"/>
      <c r="E1073" s="18"/>
      <c r="F1073" s="18"/>
      <c r="G1073" s="18"/>
      <c r="H1073" s="18"/>
      <c r="I1073" s="18"/>
    </row>
    <row r="1074" spans="4:9" x14ac:dyDescent="0.25">
      <c r="D1074" s="18"/>
      <c r="E1074" s="18"/>
      <c r="F1074" s="18"/>
      <c r="G1074" s="18"/>
      <c r="H1074" s="18"/>
      <c r="I1074" s="18"/>
    </row>
    <row r="1075" spans="4:9" x14ac:dyDescent="0.25">
      <c r="D1075" s="18"/>
      <c r="E1075" s="18"/>
      <c r="F1075" s="18"/>
      <c r="G1075" s="18"/>
      <c r="H1075" s="18"/>
      <c r="I1075" s="18"/>
    </row>
    <row r="1076" spans="4:9" x14ac:dyDescent="0.25">
      <c r="D1076" s="18"/>
      <c r="E1076" s="18"/>
      <c r="F1076" s="18"/>
      <c r="G1076" s="18"/>
      <c r="H1076" s="18"/>
      <c r="I1076" s="18"/>
    </row>
    <row r="1077" spans="4:9" x14ac:dyDescent="0.25">
      <c r="D1077" s="18"/>
      <c r="E1077" s="18"/>
      <c r="F1077" s="18"/>
      <c r="G1077" s="18"/>
      <c r="H1077" s="18"/>
      <c r="I1077" s="18"/>
    </row>
    <row r="1078" spans="4:9" x14ac:dyDescent="0.25">
      <c r="D1078" s="18"/>
      <c r="E1078" s="18"/>
      <c r="F1078" s="18"/>
      <c r="G1078" s="18"/>
      <c r="H1078" s="18"/>
      <c r="I1078" s="18"/>
    </row>
    <row r="1079" spans="4:9" x14ac:dyDescent="0.25">
      <c r="D1079" s="18"/>
      <c r="E1079" s="18"/>
      <c r="F1079" s="18"/>
      <c r="G1079" s="18"/>
      <c r="H1079" s="18"/>
      <c r="I1079" s="18"/>
    </row>
    <row r="1080" spans="4:9" x14ac:dyDescent="0.25">
      <c r="D1080" s="18"/>
      <c r="E1080" s="18"/>
      <c r="F1080" s="18"/>
      <c r="G1080" s="18"/>
      <c r="H1080" s="18"/>
      <c r="I1080" s="18"/>
    </row>
    <row r="1081" spans="4:9" x14ac:dyDescent="0.25">
      <c r="D1081" s="18"/>
      <c r="E1081" s="18"/>
      <c r="F1081" s="18"/>
      <c r="G1081" s="18"/>
      <c r="H1081" s="18"/>
      <c r="I1081" s="18"/>
    </row>
    <row r="1082" spans="4:9" x14ac:dyDescent="0.25">
      <c r="D1082" s="18"/>
      <c r="E1082" s="18"/>
      <c r="F1082" s="18"/>
      <c r="G1082" s="18"/>
      <c r="H1082" s="18"/>
      <c r="I1082" s="18"/>
    </row>
    <row r="1083" spans="4:9" x14ac:dyDescent="0.25">
      <c r="D1083" s="18"/>
      <c r="E1083" s="18"/>
      <c r="F1083" s="18"/>
      <c r="G1083" s="18"/>
      <c r="H1083" s="18"/>
      <c r="I1083" s="18"/>
    </row>
    <row r="1084" spans="4:9" x14ac:dyDescent="0.25">
      <c r="D1084" s="18"/>
      <c r="E1084" s="18"/>
      <c r="F1084" s="18"/>
      <c r="G1084" s="18"/>
      <c r="H1084" s="18"/>
      <c r="I1084" s="18"/>
    </row>
    <row r="1085" spans="4:9" x14ac:dyDescent="0.25">
      <c r="D1085" s="18"/>
      <c r="E1085" s="18"/>
      <c r="F1085" s="18"/>
      <c r="G1085" s="18"/>
      <c r="H1085" s="18"/>
      <c r="I1085" s="18"/>
    </row>
    <row r="1086" spans="4:9" x14ac:dyDescent="0.25">
      <c r="D1086" s="18"/>
      <c r="E1086" s="18"/>
      <c r="F1086" s="18"/>
      <c r="G1086" s="18"/>
      <c r="H1086" s="18"/>
      <c r="I1086" s="18"/>
    </row>
    <row r="1087" spans="4:9" x14ac:dyDescent="0.25">
      <c r="D1087" s="18"/>
      <c r="E1087" s="18"/>
      <c r="F1087" s="18"/>
      <c r="G1087" s="18"/>
      <c r="H1087" s="18"/>
      <c r="I1087" s="18"/>
    </row>
    <row r="1088" spans="4:9" x14ac:dyDescent="0.25">
      <c r="D1088" s="18"/>
      <c r="E1088" s="18"/>
      <c r="F1088" s="18"/>
      <c r="G1088" s="18"/>
      <c r="H1088" s="18"/>
      <c r="I1088" s="18"/>
    </row>
    <row r="1089" spans="4:9" x14ac:dyDescent="0.25">
      <c r="D1089" s="18"/>
      <c r="E1089" s="18"/>
      <c r="F1089" s="18"/>
      <c r="G1089" s="18"/>
      <c r="H1089" s="18"/>
      <c r="I1089" s="18"/>
    </row>
    <row r="1090" spans="4:9" x14ac:dyDescent="0.25">
      <c r="D1090" s="18"/>
      <c r="E1090" s="18"/>
      <c r="F1090" s="18"/>
      <c r="G1090" s="18"/>
      <c r="H1090" s="18"/>
      <c r="I1090" s="18"/>
    </row>
    <row r="1091" spans="4:9" x14ac:dyDescent="0.25">
      <c r="D1091" s="18"/>
      <c r="E1091" s="18"/>
      <c r="F1091" s="18"/>
      <c r="G1091" s="18"/>
      <c r="H1091" s="18"/>
      <c r="I1091" s="18"/>
    </row>
    <row r="1092" spans="4:9" x14ac:dyDescent="0.25">
      <c r="D1092" s="18"/>
      <c r="E1092" s="18"/>
      <c r="F1092" s="18"/>
      <c r="G1092" s="18"/>
      <c r="H1092" s="18"/>
      <c r="I1092" s="18"/>
    </row>
    <row r="1093" spans="4:9" x14ac:dyDescent="0.25">
      <c r="D1093" s="18"/>
      <c r="E1093" s="18"/>
      <c r="F1093" s="18"/>
      <c r="G1093" s="18"/>
      <c r="H1093" s="18"/>
      <c r="I1093" s="18"/>
    </row>
    <row r="1094" spans="4:9" x14ac:dyDescent="0.25">
      <c r="D1094" s="18"/>
      <c r="E1094" s="18"/>
      <c r="F1094" s="18"/>
      <c r="G1094" s="18"/>
      <c r="H1094" s="18"/>
      <c r="I1094" s="18"/>
    </row>
    <row r="1095" spans="4:9" x14ac:dyDescent="0.25">
      <c r="D1095" s="18"/>
      <c r="E1095" s="18"/>
      <c r="F1095" s="18"/>
      <c r="G1095" s="18"/>
      <c r="H1095" s="18"/>
      <c r="I1095" s="18"/>
    </row>
    <row r="1096" spans="4:9" x14ac:dyDescent="0.25">
      <c r="D1096" s="18"/>
      <c r="E1096" s="18"/>
      <c r="F1096" s="18"/>
      <c r="G1096" s="18"/>
      <c r="H1096" s="18"/>
      <c r="I1096" s="18"/>
    </row>
    <row r="1097" spans="4:9" x14ac:dyDescent="0.25">
      <c r="D1097" s="18"/>
      <c r="E1097" s="18"/>
      <c r="F1097" s="18"/>
      <c r="G1097" s="18"/>
      <c r="H1097" s="18"/>
      <c r="I1097" s="18"/>
    </row>
    <row r="1098" spans="4:9" x14ac:dyDescent="0.25">
      <c r="D1098" s="18"/>
      <c r="E1098" s="18"/>
      <c r="F1098" s="18"/>
      <c r="G1098" s="18"/>
      <c r="H1098" s="18"/>
      <c r="I1098" s="18"/>
    </row>
    <row r="1099" spans="4:9" x14ac:dyDescent="0.25">
      <c r="D1099" s="18"/>
      <c r="E1099" s="18"/>
      <c r="F1099" s="18"/>
      <c r="G1099" s="18"/>
      <c r="H1099" s="18"/>
      <c r="I1099" s="18"/>
    </row>
    <row r="1100" spans="4:9" x14ac:dyDescent="0.25">
      <c r="D1100" s="18"/>
      <c r="E1100" s="18"/>
      <c r="F1100" s="18"/>
      <c r="G1100" s="18"/>
      <c r="H1100" s="18"/>
      <c r="I1100" s="18"/>
    </row>
    <row r="1101" spans="4:9" x14ac:dyDescent="0.25">
      <c r="D1101" s="18"/>
      <c r="E1101" s="18"/>
      <c r="F1101" s="18"/>
      <c r="G1101" s="18"/>
      <c r="H1101" s="18"/>
      <c r="I1101" s="18"/>
    </row>
    <row r="1102" spans="4:9" x14ac:dyDescent="0.25">
      <c r="D1102" s="18"/>
      <c r="E1102" s="18"/>
      <c r="F1102" s="18"/>
      <c r="G1102" s="18"/>
      <c r="H1102" s="18"/>
      <c r="I1102" s="18"/>
    </row>
    <row r="1103" spans="4:9" x14ac:dyDescent="0.25">
      <c r="D1103" s="18"/>
      <c r="E1103" s="18"/>
      <c r="F1103" s="18"/>
      <c r="G1103" s="18"/>
      <c r="H1103" s="18"/>
      <c r="I1103" s="18"/>
    </row>
    <row r="1104" spans="4:9" x14ac:dyDescent="0.25">
      <c r="D1104" s="18"/>
      <c r="E1104" s="18"/>
      <c r="F1104" s="18"/>
      <c r="G1104" s="18"/>
      <c r="H1104" s="18"/>
      <c r="I1104" s="18"/>
    </row>
    <row r="1105" spans="4:9" x14ac:dyDescent="0.25">
      <c r="D1105" s="18"/>
      <c r="E1105" s="18"/>
      <c r="F1105" s="18"/>
      <c r="G1105" s="18"/>
      <c r="H1105" s="18"/>
      <c r="I1105" s="18"/>
    </row>
    <row r="1106" spans="4:9" x14ac:dyDescent="0.25">
      <c r="D1106" s="18"/>
      <c r="E1106" s="18"/>
      <c r="F1106" s="18"/>
      <c r="G1106" s="18"/>
      <c r="H1106" s="18"/>
      <c r="I1106" s="18"/>
    </row>
    <row r="1107" spans="4:9" x14ac:dyDescent="0.25">
      <c r="D1107" s="18"/>
      <c r="E1107" s="18"/>
      <c r="F1107" s="18"/>
      <c r="G1107" s="18"/>
      <c r="H1107" s="18"/>
      <c r="I1107" s="18"/>
    </row>
    <row r="1108" spans="4:9" x14ac:dyDescent="0.25">
      <c r="D1108" s="18"/>
      <c r="E1108" s="18"/>
      <c r="F1108" s="18"/>
      <c r="G1108" s="18"/>
      <c r="H1108" s="18"/>
      <c r="I1108" s="18"/>
    </row>
  </sheetData>
  <mergeCells count="1">
    <mergeCell ref="G5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Moisture content </vt:lpstr>
      <vt:lpstr>Soil mass</vt:lpstr>
      <vt:lpstr>C and N stocks</vt:lpstr>
      <vt:lpstr>ESM calculations (C)</vt:lpstr>
      <vt:lpstr>ESM calculations (N)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Norris, Tim</cp:lastModifiedBy>
  <dcterms:created xsi:type="dcterms:W3CDTF">2013-09-16T09:01:53Z</dcterms:created>
  <dcterms:modified xsi:type="dcterms:W3CDTF">2014-07-02T04:10:41Z</dcterms:modified>
</cp:coreProperties>
</file>